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updateLinks="never" codeName="DieseArbeitsmappe"/>
  <mc:AlternateContent xmlns:mc="http://schemas.openxmlformats.org/markup-compatibility/2006">
    <mc:Choice Requires="x15">
      <x15ac:absPath xmlns:x15ac="http://schemas.microsoft.com/office/spreadsheetml/2010/11/ac" url="D:\Klima\Tools\"/>
    </mc:Choice>
  </mc:AlternateContent>
  <xr:revisionPtr revIDLastSave="0" documentId="8_{B791FE56-BFD7-46FD-9260-575FCC7323C0}" xr6:coauthVersionLast="47" xr6:coauthVersionMax="47" xr10:uidLastSave="{00000000-0000-0000-0000-000000000000}"/>
  <bookViews>
    <workbookView xWindow="-120" yWindow="-120" windowWidth="29040" windowHeight="15840" tabRatio="830" xr2:uid="{00000000-000D-0000-FFFF-FFFF00000000}"/>
  </bookViews>
  <sheets>
    <sheet name="instruction" sheetId="3" r:id="rId1"/>
    <sheet name="base data global budget" sheetId="4" r:id="rId2"/>
    <sheet name="_xltb_storage_" sheetId="59" state="veryHidden" r:id="rId3"/>
    <sheet name="all countries EDGAR" sheetId="86" r:id="rId4"/>
    <sheet name="EU EEA" sheetId="89" r:id="rId5"/>
    <sheet name="data countries EDGAR" sheetId="83" state="hidden" r:id="rId6"/>
    <sheet name="data countries EEA" sheetId="92" state="hidden" r:id="rId7"/>
    <sheet name="GCP" sheetId="87" state="hidden" r:id="rId8"/>
    <sheet name="EEA 22" sheetId="95" state="hidden" r:id="rId9"/>
    <sheet name="PDF" sheetId="98" r:id="rId10"/>
    <sheet name="EDGAR-2022" sheetId="99" state="hidden" r:id="rId11"/>
    <sheet name="EDGAR-P-2022" sheetId="100" state="hidden" r:id="rId12"/>
    <sheet name="Data export" sheetId="96" r:id="rId13"/>
    <sheet name="imprint" sheetId="28" r:id="rId14"/>
  </sheets>
  <externalReferences>
    <externalReference r:id="rId15"/>
    <externalReference r:id="rId16"/>
  </externalReferences>
  <definedNames>
    <definedName name="countries">#REF!</definedName>
    <definedName name="countries_big">#REF!,#REF!</definedName>
    <definedName name="countries_big1">#REF!</definedName>
    <definedName name="countries_big2">'[1]output countries'!$N$16:$N$21,'[1]output countries'!$N$22</definedName>
    <definedName name="_xlnm.Print_Area" localSheetId="3">'all countries EDGAR'!$A$1:$M$55</definedName>
    <definedName name="_xlnm.Print_Area" localSheetId="1">'base data global budget'!$A$1:$O$23</definedName>
    <definedName name="_xlnm.Print_Area" localSheetId="5">'data countries EDGAR'!$A$2:$B$234</definedName>
    <definedName name="_xlnm.Print_Area" localSheetId="6">'data countries EEA'!$A$2:$B$43</definedName>
    <definedName name="_xlnm.Print_Area" localSheetId="4">'EU EEA'!$A$1:$M$55</definedName>
    <definedName name="_xlnm.Print_Area" localSheetId="13">imprint!$B$2:$G$7</definedName>
    <definedName name="_xlnm.Print_Area" localSheetId="0">instruction!$A$1:$Q$57</definedName>
    <definedName name="_xlnm.Print_Area" localSheetId="9">PDF!$A$4:$F$242</definedName>
    <definedName name="_xlnm.Print_Titles" localSheetId="9">PDF!$29:$29</definedName>
    <definedName name="Laender">#REF!</definedName>
    <definedName name="solver_adj" localSheetId="3" hidden="1">'all countries EDGAR'!#REF!</definedName>
    <definedName name="solver_adj" localSheetId="1" hidden="1">'all countries EDGAR'!$F$19</definedName>
    <definedName name="solver_adj" localSheetId="4" hidden="1">'EU EEA'!#REF!</definedName>
    <definedName name="solver_cvg" localSheetId="3" hidden="1">0.0001</definedName>
    <definedName name="solver_cvg" localSheetId="1" hidden="1">0.0001</definedName>
    <definedName name="solver_cvg" localSheetId="4" hidden="1">0.0001</definedName>
    <definedName name="solver_drv" localSheetId="3" hidden="1">2</definedName>
    <definedName name="solver_drv" localSheetId="1" hidden="1">2</definedName>
    <definedName name="solver_drv" localSheetId="4" hidden="1">2</definedName>
    <definedName name="solver_eng" localSheetId="3" hidden="1">1</definedName>
    <definedName name="solver_eng" localSheetId="1" hidden="1">1</definedName>
    <definedName name="solver_eng" localSheetId="4" hidden="1">1</definedName>
    <definedName name="solver_est" localSheetId="3" hidden="1">1</definedName>
    <definedName name="solver_est" localSheetId="1" hidden="1">1</definedName>
    <definedName name="solver_est" localSheetId="4" hidden="1">1</definedName>
    <definedName name="solver_itr" localSheetId="3" hidden="1">2147483647</definedName>
    <definedName name="solver_itr" localSheetId="1" hidden="1">2147483647</definedName>
    <definedName name="solver_itr" localSheetId="4" hidden="1">2147483647</definedName>
    <definedName name="solver_lhs0" localSheetId="3" hidden="1">'all countries EDGAR'!#REF!</definedName>
    <definedName name="solver_lhs0" localSheetId="1" hidden="1">'all countries EDGAR'!$F$19</definedName>
    <definedName name="solver_lhs0" localSheetId="4" hidden="1">'EU EEA'!#REF!</definedName>
    <definedName name="solver_lhs1" localSheetId="3" hidden="1">'all countries EDGAR'!#REF!</definedName>
    <definedName name="solver_lhs1" localSheetId="1" hidden="1">'all countries EDGAR'!$F$19</definedName>
    <definedName name="solver_lhs1" localSheetId="4" hidden="1">'EU EEA'!#REF!</definedName>
    <definedName name="solver_lhs2" localSheetId="3" hidden="1">'all countries EDGAR'!#REF!</definedName>
    <definedName name="solver_lhs2" localSheetId="1" hidden="1">'all countries EDGAR'!$F$19</definedName>
    <definedName name="solver_lhs2" localSheetId="4" hidden="1">'EU EEA'!#REF!</definedName>
    <definedName name="solver_lhs3" localSheetId="3" hidden="1">'all countries EDGAR'!#REF!</definedName>
    <definedName name="solver_lhs3" localSheetId="1" hidden="1">'all countries EDGAR'!$F$19</definedName>
    <definedName name="solver_lhs3" localSheetId="4" hidden="1">'EU EEA'!#REF!</definedName>
    <definedName name="solver_lhs4" localSheetId="3" hidden="1">'all countries EDGAR'!#REF!</definedName>
    <definedName name="solver_lhs4" localSheetId="1" hidden="1">'all countries EDGAR'!$F$19</definedName>
    <definedName name="solver_lhs4" localSheetId="4" hidden="1">'EU EEA'!#REF!</definedName>
    <definedName name="solver_lhs5" localSheetId="3" hidden="1">'all countries EDGAR'!#REF!</definedName>
    <definedName name="solver_lhs5" localSheetId="1" hidden="1">'all countries EDGAR'!$F$19</definedName>
    <definedName name="solver_lhs5" localSheetId="4" hidden="1">'EU EEA'!#REF!</definedName>
    <definedName name="solver_lhs6" localSheetId="3" hidden="1">'all countries EDGAR'!#REF!</definedName>
    <definedName name="solver_lhs6" localSheetId="1" hidden="1">'all countries EDGAR'!$F$19</definedName>
    <definedName name="solver_lhs6" localSheetId="4" hidden="1">'EU EEA'!#REF!</definedName>
    <definedName name="solver_lhs7" localSheetId="3" hidden="1">'all countries EDGAR'!#REF!</definedName>
    <definedName name="solver_lhs7" localSheetId="1" hidden="1">'all countries EDGAR'!$F$19</definedName>
    <definedName name="solver_lhs7" localSheetId="4" hidden="1">'EU EEA'!#REF!</definedName>
    <definedName name="solver_lhs8" localSheetId="3" hidden="1">'all countries EDGAR'!#REF!</definedName>
    <definedName name="solver_lhs8" localSheetId="1" hidden="1">'all countries EDGAR'!$F$19</definedName>
    <definedName name="solver_lhs8" localSheetId="4" hidden="1">'EU EEA'!#REF!</definedName>
    <definedName name="solver_mip" localSheetId="3" hidden="1">2147483647</definedName>
    <definedName name="solver_mip" localSheetId="1" hidden="1">2147483647</definedName>
    <definedName name="solver_mip" localSheetId="4" hidden="1">2147483647</definedName>
    <definedName name="solver_mni" localSheetId="3" hidden="1">30</definedName>
    <definedName name="solver_mni" localSheetId="1" hidden="1">30</definedName>
    <definedName name="solver_mni" localSheetId="4" hidden="1">30</definedName>
    <definedName name="solver_mrt" localSheetId="3" hidden="1">0.075</definedName>
    <definedName name="solver_mrt" localSheetId="1" hidden="1">0.075</definedName>
    <definedName name="solver_mrt" localSheetId="4" hidden="1">0.075</definedName>
    <definedName name="solver_msl" localSheetId="3" hidden="1">2</definedName>
    <definedName name="solver_msl" localSheetId="1" hidden="1">2</definedName>
    <definedName name="solver_msl" localSheetId="4" hidden="1">2</definedName>
    <definedName name="solver_neg" localSheetId="3" hidden="1">1</definedName>
    <definedName name="solver_neg" localSheetId="1" hidden="1">1</definedName>
    <definedName name="solver_neg" localSheetId="4" hidden="1">1</definedName>
    <definedName name="solver_nod" localSheetId="3" hidden="1">2147483647</definedName>
    <definedName name="solver_nod" localSheetId="1" hidden="1">2147483647</definedName>
    <definedName name="solver_nod" localSheetId="4" hidden="1">2147483647</definedName>
    <definedName name="solver_num" localSheetId="3" hidden="1">8</definedName>
    <definedName name="solver_num" localSheetId="1" hidden="1">8</definedName>
    <definedName name="solver_num" localSheetId="4" hidden="1">8</definedName>
    <definedName name="solver_nwt" localSheetId="3" hidden="1">1</definedName>
    <definedName name="solver_nwt" localSheetId="1" hidden="1">1</definedName>
    <definedName name="solver_nwt" localSheetId="4" hidden="1">1</definedName>
    <definedName name="solver_opt" localSheetId="3" hidden="1">'all countries EDGAR'!#REF!</definedName>
    <definedName name="solver_opt" localSheetId="1" hidden="1">'base data global budget'!#REF!</definedName>
    <definedName name="solver_opt" localSheetId="4" hidden="1">'EU EEA'!#REF!</definedName>
    <definedName name="solver_pre" localSheetId="3" hidden="1">0.000001</definedName>
    <definedName name="solver_pre" localSheetId="1" hidden="1">0.000001</definedName>
    <definedName name="solver_pre" localSheetId="4" hidden="1">0.000001</definedName>
    <definedName name="solver_rbv" localSheetId="3" hidden="1">2</definedName>
    <definedName name="solver_rbv" localSheetId="1" hidden="1">2</definedName>
    <definedName name="solver_rbv" localSheetId="4" hidden="1">2</definedName>
    <definedName name="solver_rel0" localSheetId="3" hidden="1">1</definedName>
    <definedName name="solver_rel0" localSheetId="1" hidden="1">1</definedName>
    <definedName name="solver_rel0" localSheetId="4" hidden="1">1</definedName>
    <definedName name="solver_rel1" localSheetId="3" hidden="1">1</definedName>
    <definedName name="solver_rel1" localSheetId="1" hidden="1">1</definedName>
    <definedName name="solver_rel1" localSheetId="4" hidden="1">1</definedName>
    <definedName name="solver_rel2" localSheetId="3" hidden="1">3</definedName>
    <definedName name="solver_rel2" localSheetId="1" hidden="1">3</definedName>
    <definedName name="solver_rel2" localSheetId="4" hidden="1">3</definedName>
    <definedName name="solver_rel3" localSheetId="3" hidden="1">3</definedName>
    <definedName name="solver_rel3" localSheetId="1" hidden="1">3</definedName>
    <definedName name="solver_rel3" localSheetId="4" hidden="1">3</definedName>
    <definedName name="solver_rel4" localSheetId="3" hidden="1">1</definedName>
    <definedName name="solver_rel4" localSheetId="1" hidden="1">1</definedName>
    <definedName name="solver_rel4" localSheetId="4" hidden="1">1</definedName>
    <definedName name="solver_rel5" localSheetId="3" hidden="1">3</definedName>
    <definedName name="solver_rel5" localSheetId="1" hidden="1">3</definedName>
    <definedName name="solver_rel5" localSheetId="4" hidden="1">3</definedName>
    <definedName name="solver_rel6" localSheetId="3" hidden="1">1</definedName>
    <definedName name="solver_rel6" localSheetId="1" hidden="1">1</definedName>
    <definedName name="solver_rel6" localSheetId="4" hidden="1">1</definedName>
    <definedName name="solver_rel7" localSheetId="3" hidden="1">3</definedName>
    <definedName name="solver_rel7" localSheetId="1" hidden="1">3</definedName>
    <definedName name="solver_rel7" localSheetId="4" hidden="1">3</definedName>
    <definedName name="solver_rel8" localSheetId="3" hidden="1">1</definedName>
    <definedName name="solver_rel8" localSheetId="1" hidden="1">1</definedName>
    <definedName name="solver_rel8" localSheetId="4" hidden="1">1</definedName>
    <definedName name="solver_rhs0" localSheetId="3" hidden="1">100</definedName>
    <definedName name="solver_rhs0" localSheetId="1" hidden="1">100</definedName>
    <definedName name="solver_rhs0" localSheetId="4" hidden="1">100</definedName>
    <definedName name="solver_rhs1" localSheetId="3" hidden="1">100</definedName>
    <definedName name="solver_rhs1" localSheetId="1" hidden="1">100</definedName>
    <definedName name="solver_rhs1" localSheetId="4" hidden="1">100</definedName>
    <definedName name="solver_rhs2" localSheetId="3" hidden="1">0</definedName>
    <definedName name="solver_rhs2" localSheetId="1" hidden="1">0</definedName>
    <definedName name="solver_rhs2" localSheetId="4" hidden="1">0</definedName>
    <definedName name="solver_rhs3" localSheetId="3" hidden="1">0</definedName>
    <definedName name="solver_rhs3" localSheetId="1" hidden="1">0</definedName>
    <definedName name="solver_rhs3" localSheetId="4" hidden="1">0</definedName>
    <definedName name="solver_rhs4" localSheetId="3" hidden="1">100</definedName>
    <definedName name="solver_rhs4" localSheetId="1" hidden="1">100</definedName>
    <definedName name="solver_rhs4" localSheetId="4" hidden="1">100</definedName>
    <definedName name="solver_rhs5" localSheetId="3" hidden="1">0</definedName>
    <definedName name="solver_rhs5" localSheetId="1" hidden="1">0</definedName>
    <definedName name="solver_rhs5" localSheetId="4" hidden="1">0</definedName>
    <definedName name="solver_rhs6" localSheetId="3" hidden="1">100</definedName>
    <definedName name="solver_rhs6" localSheetId="1" hidden="1">100</definedName>
    <definedName name="solver_rhs6" localSheetId="4" hidden="1">100</definedName>
    <definedName name="solver_rhs7" localSheetId="3" hidden="1">0</definedName>
    <definedName name="solver_rhs7" localSheetId="1" hidden="1">0</definedName>
    <definedName name="solver_rhs7" localSheetId="4" hidden="1">0</definedName>
    <definedName name="solver_rhs8" localSheetId="3" hidden="1">100</definedName>
    <definedName name="solver_rhs8" localSheetId="1" hidden="1">100</definedName>
    <definedName name="solver_rhs8" localSheetId="4" hidden="1">100</definedName>
    <definedName name="solver_rlx" localSheetId="3" hidden="1">2</definedName>
    <definedName name="solver_rlx" localSheetId="1" hidden="1">2</definedName>
    <definedName name="solver_rlx" localSheetId="4" hidden="1">2</definedName>
    <definedName name="solver_rsd" localSheetId="3" hidden="1">0</definedName>
    <definedName name="solver_rsd" localSheetId="1" hidden="1">0</definedName>
    <definedName name="solver_rsd" localSheetId="4" hidden="1">0</definedName>
    <definedName name="solver_scl" localSheetId="3" hidden="1">2</definedName>
    <definedName name="solver_scl" localSheetId="1" hidden="1">2</definedName>
    <definedName name="solver_scl" localSheetId="4" hidden="1">2</definedName>
    <definedName name="solver_sho" localSheetId="3" hidden="1">2</definedName>
    <definedName name="solver_sho" localSheetId="1" hidden="1">2</definedName>
    <definedName name="solver_sho" localSheetId="4" hidden="1">2</definedName>
    <definedName name="solver_ssz" localSheetId="3" hidden="1">100</definedName>
    <definedName name="solver_ssz" localSheetId="1" hidden="1">100</definedName>
    <definedName name="solver_ssz" localSheetId="4" hidden="1">100</definedName>
    <definedName name="solver_tim" localSheetId="3" hidden="1">2147483647</definedName>
    <definedName name="solver_tim" localSheetId="1" hidden="1">2147483647</definedName>
    <definedName name="solver_tim" localSheetId="4" hidden="1">2147483647</definedName>
    <definedName name="solver_tol" localSheetId="3" hidden="1">0.01</definedName>
    <definedName name="solver_tol" localSheetId="1" hidden="1">0.01</definedName>
    <definedName name="solver_tol" localSheetId="4" hidden="1">0.01</definedName>
    <definedName name="solver_typ" localSheetId="3" hidden="1">2</definedName>
    <definedName name="solver_typ" localSheetId="1" hidden="1">2</definedName>
    <definedName name="solver_typ" localSheetId="4" hidden="1">2</definedName>
    <definedName name="solver_val" localSheetId="3" hidden="1">0</definedName>
    <definedName name="solver_val" localSheetId="1" hidden="1">0</definedName>
    <definedName name="solver_val" localSheetId="4" hidden="1">0</definedName>
    <definedName name="solver_ver" localSheetId="3" hidden="1">3</definedName>
    <definedName name="solver_ver" localSheetId="1" hidden="1">3</definedName>
    <definedName name="solver_ver" localSheetId="4" hidden="1">3</definedName>
    <definedName name="Z_314CBECC_1AE9_4578_9B87_473AB0B3A698_.wvu.PrintArea" localSheetId="3" hidden="1">'all countries EDGAR'!$B$27:$M$42</definedName>
    <definedName name="Z_314CBECC_1AE9_4578_9B87_473AB0B3A698_.wvu.PrintArea" localSheetId="1" hidden="1">'base data global budget'!$B$2:$N$23</definedName>
    <definedName name="Z_314CBECC_1AE9_4578_9B87_473AB0B3A698_.wvu.PrintArea" localSheetId="4" hidden="1">'EU EEA'!$B$27:$M$42</definedName>
    <definedName name="Z_314CBECC_1AE9_4578_9B87_473AB0B3A698_.wvu.PrintArea" localSheetId="13" hidden="1">imprint!$B$2:$J$8</definedName>
    <definedName name="Z_314CBECC_1AE9_4578_9B87_473AB0B3A698_.wvu.PrintArea" localSheetId="0" hidden="1">instruction!$A$1:$K$156</definedName>
    <definedName name="Z_7B9C85BD_D1BB_4F3C_98F5_6414F32599ED_.wvu.PrintArea" localSheetId="3" hidden="1">'all countries EDGAR'!$B$27:$M$42</definedName>
    <definedName name="Z_7B9C85BD_D1BB_4F3C_98F5_6414F32599ED_.wvu.PrintArea" localSheetId="1" hidden="1">'base data global budget'!$B$2:$N$23</definedName>
    <definedName name="Z_7B9C85BD_D1BB_4F3C_98F5_6414F32599ED_.wvu.PrintArea" localSheetId="4" hidden="1">'EU EEA'!$B$27:$M$42</definedName>
    <definedName name="Z_7B9C85BD_D1BB_4F3C_98F5_6414F32599ED_.wvu.PrintArea" localSheetId="13" hidden="1">imprint!$B$2:$J$8</definedName>
    <definedName name="Z_7B9C85BD_D1BB_4F3C_98F5_6414F32599ED_.wvu.PrintArea" localSheetId="0" hidden="1">instruction!$A$1:$K$156</definedName>
    <definedName name="Zellenfarbe">#REF!</definedName>
    <definedName name="Zellenfarbe2">#REF!</definedName>
  </definedNames>
  <calcPr calcId="191029"/>
  <customWorkbookViews>
    <customWorkbookView name="GW - Persönliche Ansicht" guid="{7B9C85BD-D1BB-4F3C-98F5-6414F32599ED}" mergeInterval="0" personalView="1" maximized="1" windowWidth="1916" windowHeight="875" tabRatio="838" activeSheetId="5"/>
    <customWorkbookView name="Andreas Wolfsteiner - Persönliche Ansicht" guid="{314CBECC-1AE9-4578-9B87-473AB0B3A698}" mergeInterval="0" personalView="1" maximized="1" windowWidth="1916" windowHeight="875" tabRatio="83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98" l="1"/>
  <c r="E22" i="98"/>
  <c r="C27" i="98"/>
  <c r="D21" i="98"/>
  <c r="D22" i="98"/>
  <c r="D23" i="98"/>
  <c r="D24" i="98"/>
  <c r="D25" i="98"/>
  <c r="D20" i="98"/>
  <c r="C21" i="98"/>
  <c r="C22" i="98"/>
  <c r="C23" i="98"/>
  <c r="C24" i="98"/>
  <c r="C25" i="98"/>
  <c r="C20" i="98"/>
  <c r="AY217" i="100"/>
  <c r="Q3" i="83"/>
  <c r="U222" i="83"/>
  <c r="Y221" i="83"/>
  <c r="U221" i="83"/>
  <c r="Y220" i="83"/>
  <c r="U220" i="83"/>
  <c r="Y219" i="83"/>
  <c r="U219" i="83"/>
  <c r="Y218" i="83"/>
  <c r="U218" i="83"/>
  <c r="Y217" i="83"/>
  <c r="U217" i="83"/>
  <c r="Y216" i="83"/>
  <c r="U216" i="83"/>
  <c r="Y215" i="83"/>
  <c r="U215" i="83"/>
  <c r="Y214" i="83"/>
  <c r="U214" i="83"/>
  <c r="Y213" i="83"/>
  <c r="U213" i="83"/>
  <c r="Y212" i="83"/>
  <c r="U212" i="83"/>
  <c r="Y211" i="83"/>
  <c r="U211" i="83"/>
  <c r="Y210" i="83"/>
  <c r="U210" i="83"/>
  <c r="Y209" i="83"/>
  <c r="U209" i="83"/>
  <c r="Y208" i="83"/>
  <c r="U208" i="83"/>
  <c r="Y207" i="83"/>
  <c r="U207" i="83"/>
  <c r="Y206" i="83"/>
  <c r="U206" i="83"/>
  <c r="Y205" i="83"/>
  <c r="U205" i="83"/>
  <c r="Y204" i="83"/>
  <c r="U204" i="83"/>
  <c r="Y203" i="83"/>
  <c r="U203" i="83"/>
  <c r="Y202" i="83"/>
  <c r="U202" i="83"/>
  <c r="Y201" i="83"/>
  <c r="U201" i="83"/>
  <c r="Y200" i="83"/>
  <c r="U200" i="83"/>
  <c r="Y199" i="83"/>
  <c r="U199" i="83"/>
  <c r="Y198" i="83"/>
  <c r="U198" i="83"/>
  <c r="Y197" i="83"/>
  <c r="U197" i="83"/>
  <c r="Y196" i="83"/>
  <c r="U196" i="83"/>
  <c r="Y195" i="83"/>
  <c r="U195" i="83"/>
  <c r="Y194" i="83"/>
  <c r="U194" i="83"/>
  <c r="Y193" i="83"/>
  <c r="U193" i="83"/>
  <c r="Y192" i="83"/>
  <c r="U192" i="83"/>
  <c r="Y191" i="83"/>
  <c r="U191" i="83"/>
  <c r="Y190" i="83"/>
  <c r="U190" i="83"/>
  <c r="Y189" i="83"/>
  <c r="U189" i="83"/>
  <c r="Y188" i="83"/>
  <c r="U188" i="83"/>
  <c r="Y187" i="83"/>
  <c r="U187" i="83"/>
  <c r="Y186" i="83"/>
  <c r="U186" i="83"/>
  <c r="Y185" i="83"/>
  <c r="U185" i="83"/>
  <c r="Y184" i="83"/>
  <c r="U184" i="83"/>
  <c r="Y183" i="83"/>
  <c r="U183" i="83"/>
  <c r="Y182" i="83"/>
  <c r="U182" i="83"/>
  <c r="Y181" i="83"/>
  <c r="U181" i="83"/>
  <c r="Y180" i="83"/>
  <c r="U180" i="83"/>
  <c r="Y179" i="83"/>
  <c r="U179" i="83"/>
  <c r="Y178" i="83"/>
  <c r="U178" i="83"/>
  <c r="Y177" i="83"/>
  <c r="U177" i="83"/>
  <c r="Y176" i="83"/>
  <c r="U176" i="83"/>
  <c r="Y175" i="83"/>
  <c r="U175" i="83"/>
  <c r="Y174" i="83"/>
  <c r="U174" i="83"/>
  <c r="Y173" i="83"/>
  <c r="U173" i="83"/>
  <c r="Y172" i="83"/>
  <c r="U172" i="83"/>
  <c r="Y171" i="83"/>
  <c r="U171" i="83"/>
  <c r="Y170" i="83"/>
  <c r="U170" i="83"/>
  <c r="Y169" i="83"/>
  <c r="U169" i="83"/>
  <c r="Y168" i="83"/>
  <c r="U168" i="83"/>
  <c r="Y167" i="83"/>
  <c r="U167" i="83"/>
  <c r="Y166" i="83"/>
  <c r="U166" i="83"/>
  <c r="Y165" i="83"/>
  <c r="U165" i="83"/>
  <c r="Y164" i="83"/>
  <c r="U164" i="83"/>
  <c r="Y163" i="83"/>
  <c r="U163" i="83"/>
  <c r="Y162" i="83"/>
  <c r="U162" i="83"/>
  <c r="Y161" i="83"/>
  <c r="U161" i="83"/>
  <c r="Y160" i="83"/>
  <c r="U160" i="83"/>
  <c r="Y159" i="83"/>
  <c r="U159" i="83"/>
  <c r="Y158" i="83"/>
  <c r="U158" i="83"/>
  <c r="Y157" i="83"/>
  <c r="U157" i="83"/>
  <c r="Y156" i="83"/>
  <c r="U156" i="83"/>
  <c r="Y155" i="83"/>
  <c r="U155" i="83"/>
  <c r="Y154" i="83"/>
  <c r="U154" i="83"/>
  <c r="Y153" i="83"/>
  <c r="U153" i="83"/>
  <c r="Y152" i="83"/>
  <c r="U152" i="83"/>
  <c r="Y151" i="83"/>
  <c r="U151" i="83"/>
  <c r="Y150" i="83"/>
  <c r="U150" i="83"/>
  <c r="Y149" i="83"/>
  <c r="U149" i="83"/>
  <c r="Y148" i="83"/>
  <c r="U148" i="83"/>
  <c r="Y147" i="83"/>
  <c r="U147" i="83"/>
  <c r="Y146" i="83"/>
  <c r="U146" i="83"/>
  <c r="Y145" i="83"/>
  <c r="U145" i="83"/>
  <c r="Y144" i="83"/>
  <c r="U144" i="83"/>
  <c r="Y143" i="83"/>
  <c r="U143" i="83"/>
  <c r="Y142" i="83"/>
  <c r="U142" i="83"/>
  <c r="Y141" i="83"/>
  <c r="U141" i="83"/>
  <c r="Y140" i="83"/>
  <c r="U140" i="83"/>
  <c r="Y139" i="83"/>
  <c r="U139" i="83"/>
  <c r="Y138" i="83"/>
  <c r="U138" i="83"/>
  <c r="Y137" i="83"/>
  <c r="U137" i="83"/>
  <c r="Y136" i="83"/>
  <c r="U136" i="83"/>
  <c r="Y135" i="83"/>
  <c r="U135" i="83"/>
  <c r="Y134" i="83"/>
  <c r="U134" i="83"/>
  <c r="Y133" i="83"/>
  <c r="U133" i="83"/>
  <c r="Y132" i="83"/>
  <c r="U132" i="83"/>
  <c r="Y131" i="83"/>
  <c r="U131" i="83"/>
  <c r="Y130" i="83"/>
  <c r="U130" i="83"/>
  <c r="Y129" i="83"/>
  <c r="U129" i="83"/>
  <c r="Y128" i="83"/>
  <c r="U128" i="83"/>
  <c r="Y127" i="83"/>
  <c r="U127" i="83"/>
  <c r="Y126" i="83"/>
  <c r="U126" i="83"/>
  <c r="Y125" i="83"/>
  <c r="U125" i="83"/>
  <c r="Y124" i="83"/>
  <c r="U124" i="83"/>
  <c r="Y123" i="83"/>
  <c r="U123" i="83"/>
  <c r="Y122" i="83"/>
  <c r="U122" i="83"/>
  <c r="Y121" i="83"/>
  <c r="U121" i="83"/>
  <c r="Y120" i="83"/>
  <c r="U120" i="83"/>
  <c r="Y119" i="83"/>
  <c r="U119" i="83"/>
  <c r="Y118" i="83"/>
  <c r="U118" i="83"/>
  <c r="Y117" i="83"/>
  <c r="U117" i="83"/>
  <c r="Y116" i="83"/>
  <c r="U116" i="83"/>
  <c r="Y115" i="83"/>
  <c r="U115" i="83"/>
  <c r="Y114" i="83"/>
  <c r="U114" i="83"/>
  <c r="Y113" i="83"/>
  <c r="U113" i="83"/>
  <c r="Y112" i="83"/>
  <c r="U112" i="83"/>
  <c r="Y111" i="83"/>
  <c r="U111" i="83"/>
  <c r="Y110" i="83"/>
  <c r="U110" i="83"/>
  <c r="Y109" i="83"/>
  <c r="U109" i="83"/>
  <c r="Y108" i="83"/>
  <c r="U108" i="83"/>
  <c r="Y107" i="83"/>
  <c r="U107" i="83"/>
  <c r="Y106" i="83"/>
  <c r="U106" i="83"/>
  <c r="Y105" i="83"/>
  <c r="U105" i="83"/>
  <c r="Y104" i="83"/>
  <c r="U104" i="83"/>
  <c r="Y103" i="83"/>
  <c r="U103" i="83"/>
  <c r="Y102" i="83"/>
  <c r="U102" i="83"/>
  <c r="Y101" i="83"/>
  <c r="U101" i="83"/>
  <c r="Y100" i="83"/>
  <c r="U100" i="83"/>
  <c r="Y99" i="83"/>
  <c r="U99" i="83"/>
  <c r="Y98" i="83"/>
  <c r="U98" i="83"/>
  <c r="Y97" i="83"/>
  <c r="U97" i="83"/>
  <c r="Y96" i="83"/>
  <c r="U96" i="83"/>
  <c r="Y95" i="83"/>
  <c r="U95" i="83"/>
  <c r="Y94" i="83"/>
  <c r="U94" i="83"/>
  <c r="Y93" i="83"/>
  <c r="U93" i="83"/>
  <c r="Y92" i="83"/>
  <c r="U92" i="83"/>
  <c r="Y91" i="83"/>
  <c r="U91" i="83"/>
  <c r="Y90" i="83"/>
  <c r="U90" i="83"/>
  <c r="Y89" i="83"/>
  <c r="U89" i="83"/>
  <c r="Y88" i="83"/>
  <c r="U88" i="83"/>
  <c r="Y87" i="83"/>
  <c r="U87" i="83"/>
  <c r="Y86" i="83"/>
  <c r="U86" i="83"/>
  <c r="Y85" i="83"/>
  <c r="U85" i="83"/>
  <c r="Y84" i="83"/>
  <c r="U84" i="83"/>
  <c r="Y83" i="83"/>
  <c r="U83" i="83"/>
  <c r="Y82" i="83"/>
  <c r="U82" i="83"/>
  <c r="Y81" i="83"/>
  <c r="U81" i="83"/>
  <c r="Y80" i="83"/>
  <c r="U80" i="83"/>
  <c r="Y79" i="83"/>
  <c r="U79" i="83"/>
  <c r="Y78" i="83"/>
  <c r="U78" i="83"/>
  <c r="Y77" i="83"/>
  <c r="U77" i="83"/>
  <c r="Y76" i="83"/>
  <c r="U76" i="83"/>
  <c r="Y75" i="83"/>
  <c r="U75" i="83"/>
  <c r="Y74" i="83"/>
  <c r="U74" i="83"/>
  <c r="Y73" i="83"/>
  <c r="U73" i="83"/>
  <c r="Y72" i="83"/>
  <c r="U72" i="83"/>
  <c r="Y71" i="83"/>
  <c r="U71" i="83"/>
  <c r="Y70" i="83"/>
  <c r="U70" i="83"/>
  <c r="Y69" i="83"/>
  <c r="U69" i="83"/>
  <c r="Y68" i="83"/>
  <c r="U68" i="83"/>
  <c r="Y67" i="83"/>
  <c r="U67" i="83"/>
  <c r="Y66" i="83"/>
  <c r="U66" i="83"/>
  <c r="Y65" i="83"/>
  <c r="U65" i="83"/>
  <c r="Y64" i="83"/>
  <c r="U64" i="83"/>
  <c r="Y63" i="83"/>
  <c r="U63" i="83"/>
  <c r="Y62" i="83"/>
  <c r="U62" i="83"/>
  <c r="Y61" i="83"/>
  <c r="U61" i="83"/>
  <c r="Y60" i="83"/>
  <c r="U60" i="83"/>
  <c r="Y59" i="83"/>
  <c r="U59" i="83"/>
  <c r="Y58" i="83"/>
  <c r="U58" i="83"/>
  <c r="Y57" i="83"/>
  <c r="U57" i="83"/>
  <c r="Y56" i="83"/>
  <c r="U56" i="83"/>
  <c r="Y55" i="83"/>
  <c r="U55" i="83"/>
  <c r="Y54" i="83"/>
  <c r="U54" i="83"/>
  <c r="Y53" i="83"/>
  <c r="U53" i="83"/>
  <c r="Y52" i="83"/>
  <c r="U52" i="83"/>
  <c r="Y51" i="83"/>
  <c r="U51" i="83"/>
  <c r="Y50" i="83"/>
  <c r="U50" i="83"/>
  <c r="Y49" i="83"/>
  <c r="U49" i="83"/>
  <c r="Y48" i="83"/>
  <c r="U48" i="83"/>
  <c r="Y47" i="83"/>
  <c r="U47" i="83"/>
  <c r="Y46" i="83"/>
  <c r="U46" i="83"/>
  <c r="Y45" i="83"/>
  <c r="U45" i="83"/>
  <c r="Y44" i="83"/>
  <c r="U44" i="83"/>
  <c r="Y43" i="83"/>
  <c r="U43" i="83"/>
  <c r="Y42" i="83"/>
  <c r="U42" i="83"/>
  <c r="Y41" i="83"/>
  <c r="U41" i="83"/>
  <c r="Y40" i="83"/>
  <c r="U40" i="83"/>
  <c r="Y39" i="83"/>
  <c r="U39" i="83"/>
  <c r="Y38" i="83"/>
  <c r="U38" i="83"/>
  <c r="Y37" i="83"/>
  <c r="U37" i="83"/>
  <c r="Y36" i="83"/>
  <c r="U36" i="83"/>
  <c r="Y35" i="83"/>
  <c r="U35" i="83"/>
  <c r="Y34" i="83"/>
  <c r="U34" i="83"/>
  <c r="Y33" i="83"/>
  <c r="U33" i="83"/>
  <c r="Y32" i="83"/>
  <c r="U32" i="83"/>
  <c r="Y31" i="83"/>
  <c r="U31" i="83"/>
  <c r="Y30" i="83"/>
  <c r="U30" i="83"/>
  <c r="Y29" i="83"/>
  <c r="U29" i="83"/>
  <c r="Y28" i="83"/>
  <c r="U28" i="83"/>
  <c r="Y27" i="83"/>
  <c r="U27" i="83"/>
  <c r="Y26" i="83"/>
  <c r="U26" i="83"/>
  <c r="Y25" i="83"/>
  <c r="U25" i="83"/>
  <c r="Y24" i="83"/>
  <c r="U24" i="83"/>
  <c r="Y23" i="83"/>
  <c r="U23" i="83"/>
  <c r="Y22" i="83"/>
  <c r="U22" i="83"/>
  <c r="Y21" i="83"/>
  <c r="U21" i="83"/>
  <c r="Y20" i="83"/>
  <c r="U20" i="83"/>
  <c r="Y19" i="83"/>
  <c r="U19" i="83"/>
  <c r="Y18" i="83"/>
  <c r="U18" i="83"/>
  <c r="Y17" i="83"/>
  <c r="U17" i="83"/>
  <c r="Y16" i="83"/>
  <c r="U16" i="83"/>
  <c r="Y15" i="83"/>
  <c r="U15" i="83"/>
  <c r="Y14" i="83"/>
  <c r="U14" i="83"/>
  <c r="J222" i="83"/>
  <c r="E222" i="83"/>
  <c r="D222" i="83"/>
  <c r="C222" i="83"/>
  <c r="J221" i="83"/>
  <c r="E221" i="83"/>
  <c r="D221" i="83"/>
  <c r="C221" i="83"/>
  <c r="J220" i="83"/>
  <c r="E220" i="83"/>
  <c r="D220" i="83"/>
  <c r="C220" i="83"/>
  <c r="J219" i="83"/>
  <c r="E219" i="83"/>
  <c r="D219" i="83"/>
  <c r="C219" i="83"/>
  <c r="J218" i="83"/>
  <c r="E218" i="83"/>
  <c r="D218" i="83"/>
  <c r="C218" i="83"/>
  <c r="J217" i="83"/>
  <c r="E217" i="83"/>
  <c r="D217" i="83"/>
  <c r="C217" i="83"/>
  <c r="J216" i="83"/>
  <c r="E216" i="83"/>
  <c r="D216" i="83"/>
  <c r="C216" i="83"/>
  <c r="J215" i="83"/>
  <c r="E215" i="83"/>
  <c r="D215" i="83"/>
  <c r="C215" i="83"/>
  <c r="J214" i="83"/>
  <c r="E214" i="83"/>
  <c r="D214" i="83"/>
  <c r="C214" i="83"/>
  <c r="J213" i="83"/>
  <c r="E213" i="83"/>
  <c r="D213" i="83"/>
  <c r="C213" i="83"/>
  <c r="J212" i="83"/>
  <c r="E212" i="83"/>
  <c r="D212" i="83"/>
  <c r="C212" i="83"/>
  <c r="J211" i="83"/>
  <c r="E211" i="83"/>
  <c r="D211" i="83"/>
  <c r="C211" i="83"/>
  <c r="J210" i="83"/>
  <c r="E210" i="83"/>
  <c r="D210" i="83"/>
  <c r="C210" i="83"/>
  <c r="J209" i="83"/>
  <c r="E209" i="83"/>
  <c r="D209" i="83"/>
  <c r="C209" i="83"/>
  <c r="J208" i="83"/>
  <c r="E208" i="83"/>
  <c r="D208" i="83"/>
  <c r="C208" i="83"/>
  <c r="J207" i="83"/>
  <c r="E207" i="83"/>
  <c r="D207" i="83"/>
  <c r="C207" i="83"/>
  <c r="J206" i="83"/>
  <c r="E206" i="83"/>
  <c r="D206" i="83"/>
  <c r="C206" i="83"/>
  <c r="J205" i="83"/>
  <c r="E205" i="83"/>
  <c r="D205" i="83"/>
  <c r="C205" i="83"/>
  <c r="J204" i="83"/>
  <c r="E204" i="83"/>
  <c r="D204" i="83"/>
  <c r="C204" i="83"/>
  <c r="J203" i="83"/>
  <c r="E203" i="83"/>
  <c r="D203" i="83"/>
  <c r="C203" i="83"/>
  <c r="J202" i="83"/>
  <c r="E202" i="83"/>
  <c r="D202" i="83"/>
  <c r="C202" i="83"/>
  <c r="J201" i="83"/>
  <c r="E201" i="83"/>
  <c r="D201" i="83"/>
  <c r="C201" i="83"/>
  <c r="J200" i="83"/>
  <c r="E200" i="83"/>
  <c r="D200" i="83"/>
  <c r="C200" i="83"/>
  <c r="J199" i="83"/>
  <c r="E199" i="83"/>
  <c r="D199" i="83"/>
  <c r="C199" i="83"/>
  <c r="J198" i="83"/>
  <c r="E198" i="83"/>
  <c r="D198" i="83"/>
  <c r="C198" i="83"/>
  <c r="J197" i="83"/>
  <c r="E197" i="83"/>
  <c r="D197" i="83"/>
  <c r="C197" i="83"/>
  <c r="J196" i="83"/>
  <c r="E196" i="83"/>
  <c r="D196" i="83"/>
  <c r="C196" i="83"/>
  <c r="J195" i="83"/>
  <c r="E195" i="83"/>
  <c r="D195" i="83"/>
  <c r="C195" i="83"/>
  <c r="J194" i="83"/>
  <c r="E194" i="83"/>
  <c r="D194" i="83"/>
  <c r="C194" i="83"/>
  <c r="J193" i="83"/>
  <c r="E193" i="83"/>
  <c r="D193" i="83"/>
  <c r="C193" i="83"/>
  <c r="J192" i="83"/>
  <c r="E192" i="83"/>
  <c r="D192" i="83"/>
  <c r="C192" i="83"/>
  <c r="J191" i="83"/>
  <c r="E191" i="83"/>
  <c r="D191" i="83"/>
  <c r="C191" i="83"/>
  <c r="J190" i="83"/>
  <c r="E190" i="83"/>
  <c r="D190" i="83"/>
  <c r="C190" i="83"/>
  <c r="J189" i="83"/>
  <c r="E189" i="83"/>
  <c r="D189" i="83"/>
  <c r="C189" i="83"/>
  <c r="J188" i="83"/>
  <c r="E188" i="83"/>
  <c r="D188" i="83"/>
  <c r="C188" i="83"/>
  <c r="J187" i="83"/>
  <c r="E187" i="83"/>
  <c r="D187" i="83"/>
  <c r="C187" i="83"/>
  <c r="J186" i="83"/>
  <c r="E186" i="83"/>
  <c r="D186" i="83"/>
  <c r="C186" i="83"/>
  <c r="J185" i="83"/>
  <c r="E185" i="83"/>
  <c r="D185" i="83"/>
  <c r="C185" i="83"/>
  <c r="J184" i="83"/>
  <c r="E184" i="83"/>
  <c r="D184" i="83"/>
  <c r="C184" i="83"/>
  <c r="J183" i="83"/>
  <c r="E183" i="83"/>
  <c r="D183" i="83"/>
  <c r="C183" i="83"/>
  <c r="J182" i="83"/>
  <c r="E182" i="83"/>
  <c r="D182" i="83"/>
  <c r="C182" i="83"/>
  <c r="J181" i="83"/>
  <c r="E181" i="83"/>
  <c r="D181" i="83"/>
  <c r="C181" i="83"/>
  <c r="J180" i="83"/>
  <c r="E180" i="83"/>
  <c r="D180" i="83"/>
  <c r="C180" i="83"/>
  <c r="J179" i="83"/>
  <c r="E179" i="83"/>
  <c r="D179" i="83"/>
  <c r="C179" i="83"/>
  <c r="J178" i="83"/>
  <c r="E178" i="83"/>
  <c r="D178" i="83"/>
  <c r="C178" i="83"/>
  <c r="J177" i="83"/>
  <c r="E177" i="83"/>
  <c r="D177" i="83"/>
  <c r="C177" i="83"/>
  <c r="J176" i="83"/>
  <c r="E176" i="83"/>
  <c r="D176" i="83"/>
  <c r="C176" i="83"/>
  <c r="J175" i="83"/>
  <c r="E175" i="83"/>
  <c r="D175" i="83"/>
  <c r="C175" i="83"/>
  <c r="J174" i="83"/>
  <c r="E174" i="83"/>
  <c r="D174" i="83"/>
  <c r="C174" i="83"/>
  <c r="J173" i="83"/>
  <c r="E173" i="83"/>
  <c r="D173" i="83"/>
  <c r="C173" i="83"/>
  <c r="J172" i="83"/>
  <c r="E172" i="83"/>
  <c r="D172" i="83"/>
  <c r="C172" i="83"/>
  <c r="J171" i="83"/>
  <c r="E171" i="83"/>
  <c r="D171" i="83"/>
  <c r="C171" i="83"/>
  <c r="J170" i="83"/>
  <c r="E170" i="83"/>
  <c r="D170" i="83"/>
  <c r="C170" i="83"/>
  <c r="J169" i="83"/>
  <c r="E169" i="83"/>
  <c r="D169" i="83"/>
  <c r="C169" i="83"/>
  <c r="J168" i="83"/>
  <c r="E168" i="83"/>
  <c r="D168" i="83"/>
  <c r="C168" i="83"/>
  <c r="J167" i="83"/>
  <c r="E167" i="83"/>
  <c r="D167" i="83"/>
  <c r="C167" i="83"/>
  <c r="J166" i="83"/>
  <c r="E166" i="83"/>
  <c r="D166" i="83"/>
  <c r="C166" i="83"/>
  <c r="J165" i="83"/>
  <c r="E165" i="83"/>
  <c r="D165" i="83"/>
  <c r="C165" i="83"/>
  <c r="J164" i="83"/>
  <c r="E164" i="83"/>
  <c r="D164" i="83"/>
  <c r="C164" i="83"/>
  <c r="J163" i="83"/>
  <c r="E163" i="83"/>
  <c r="D163" i="83"/>
  <c r="C163" i="83"/>
  <c r="J162" i="83"/>
  <c r="E162" i="83"/>
  <c r="D162" i="83"/>
  <c r="C162" i="83"/>
  <c r="J161" i="83"/>
  <c r="E161" i="83"/>
  <c r="D161" i="83"/>
  <c r="C161" i="83"/>
  <c r="J160" i="83"/>
  <c r="E160" i="83"/>
  <c r="D160" i="83"/>
  <c r="C160" i="83"/>
  <c r="J159" i="83"/>
  <c r="E159" i="83"/>
  <c r="D159" i="83"/>
  <c r="C159" i="83"/>
  <c r="J158" i="83"/>
  <c r="E158" i="83"/>
  <c r="D158" i="83"/>
  <c r="C158" i="83"/>
  <c r="J157" i="83"/>
  <c r="E157" i="83"/>
  <c r="D157" i="83"/>
  <c r="C157" i="83"/>
  <c r="J156" i="83"/>
  <c r="E156" i="83"/>
  <c r="D156" i="83"/>
  <c r="C156" i="83"/>
  <c r="J155" i="83"/>
  <c r="E155" i="83"/>
  <c r="D155" i="83"/>
  <c r="C155" i="83"/>
  <c r="J154" i="83"/>
  <c r="E154" i="83"/>
  <c r="D154" i="83"/>
  <c r="C154" i="83"/>
  <c r="J153" i="83"/>
  <c r="E153" i="83"/>
  <c r="D153" i="83"/>
  <c r="C153" i="83"/>
  <c r="J152" i="83"/>
  <c r="E152" i="83"/>
  <c r="D152" i="83"/>
  <c r="C152" i="83"/>
  <c r="J151" i="83"/>
  <c r="E151" i="83"/>
  <c r="D151" i="83"/>
  <c r="C151" i="83"/>
  <c r="J150" i="83"/>
  <c r="E150" i="83"/>
  <c r="D150" i="83"/>
  <c r="C150" i="83"/>
  <c r="J149" i="83"/>
  <c r="E149" i="83"/>
  <c r="D149" i="83"/>
  <c r="C149" i="83"/>
  <c r="J148" i="83"/>
  <c r="E148" i="83"/>
  <c r="D148" i="83"/>
  <c r="C148" i="83"/>
  <c r="J147" i="83"/>
  <c r="E147" i="83"/>
  <c r="D147" i="83"/>
  <c r="C147" i="83"/>
  <c r="J146" i="83"/>
  <c r="E146" i="83"/>
  <c r="D146" i="83"/>
  <c r="C146" i="83"/>
  <c r="J145" i="83"/>
  <c r="E145" i="83"/>
  <c r="D145" i="83"/>
  <c r="C145" i="83"/>
  <c r="J144" i="83"/>
  <c r="E144" i="83"/>
  <c r="D144" i="83"/>
  <c r="C144" i="83"/>
  <c r="J143" i="83"/>
  <c r="E143" i="83"/>
  <c r="D143" i="83"/>
  <c r="C143" i="83"/>
  <c r="J142" i="83"/>
  <c r="E142" i="83"/>
  <c r="D142" i="83"/>
  <c r="C142" i="83"/>
  <c r="J141" i="83"/>
  <c r="E141" i="83"/>
  <c r="D141" i="83"/>
  <c r="C141" i="83"/>
  <c r="J140" i="83"/>
  <c r="E140" i="83"/>
  <c r="D140" i="83"/>
  <c r="C140" i="83"/>
  <c r="J139" i="83"/>
  <c r="E139" i="83"/>
  <c r="D139" i="83"/>
  <c r="C139" i="83"/>
  <c r="J138" i="83"/>
  <c r="E138" i="83"/>
  <c r="D138" i="83"/>
  <c r="C138" i="83"/>
  <c r="J137" i="83"/>
  <c r="E137" i="83"/>
  <c r="D137" i="83"/>
  <c r="C137" i="83"/>
  <c r="J136" i="83"/>
  <c r="E136" i="83"/>
  <c r="D136" i="83"/>
  <c r="C136" i="83"/>
  <c r="J135" i="83"/>
  <c r="E135" i="83"/>
  <c r="D135" i="83"/>
  <c r="C135" i="83"/>
  <c r="J134" i="83"/>
  <c r="E134" i="83"/>
  <c r="D134" i="83"/>
  <c r="C134" i="83"/>
  <c r="J133" i="83"/>
  <c r="E133" i="83"/>
  <c r="D133" i="83"/>
  <c r="C133" i="83"/>
  <c r="J132" i="83"/>
  <c r="E132" i="83"/>
  <c r="D132" i="83"/>
  <c r="C132" i="83"/>
  <c r="J131" i="83"/>
  <c r="E131" i="83"/>
  <c r="D131" i="83"/>
  <c r="C131" i="83"/>
  <c r="J130" i="83"/>
  <c r="E130" i="83"/>
  <c r="D130" i="83"/>
  <c r="C130" i="83"/>
  <c r="J129" i="83"/>
  <c r="E129" i="83"/>
  <c r="D129" i="83"/>
  <c r="C129" i="83"/>
  <c r="J128" i="83"/>
  <c r="E128" i="83"/>
  <c r="D128" i="83"/>
  <c r="C128" i="83"/>
  <c r="J127" i="83"/>
  <c r="E127" i="83"/>
  <c r="D127" i="83"/>
  <c r="C127" i="83"/>
  <c r="J126" i="83"/>
  <c r="E126" i="83"/>
  <c r="D126" i="83"/>
  <c r="C126" i="83"/>
  <c r="J125" i="83"/>
  <c r="E125" i="83"/>
  <c r="D125" i="83"/>
  <c r="C125" i="83"/>
  <c r="J124" i="83"/>
  <c r="E124" i="83"/>
  <c r="D124" i="83"/>
  <c r="C124" i="83"/>
  <c r="J123" i="83"/>
  <c r="E123" i="83"/>
  <c r="D123" i="83"/>
  <c r="C123" i="83"/>
  <c r="J122" i="83"/>
  <c r="E122" i="83"/>
  <c r="D122" i="83"/>
  <c r="C122" i="83"/>
  <c r="J121" i="83"/>
  <c r="E121" i="83"/>
  <c r="D121" i="83"/>
  <c r="C121" i="83"/>
  <c r="J120" i="83"/>
  <c r="E120" i="83"/>
  <c r="D120" i="83"/>
  <c r="C120" i="83"/>
  <c r="J119" i="83"/>
  <c r="E119" i="83"/>
  <c r="D119" i="83"/>
  <c r="C119" i="83"/>
  <c r="J118" i="83"/>
  <c r="E118" i="83"/>
  <c r="D118" i="83"/>
  <c r="C118" i="83"/>
  <c r="J117" i="83"/>
  <c r="E117" i="83"/>
  <c r="D117" i="83"/>
  <c r="C117" i="83"/>
  <c r="J116" i="83"/>
  <c r="E116" i="83"/>
  <c r="D116" i="83"/>
  <c r="C116" i="83"/>
  <c r="J115" i="83"/>
  <c r="E115" i="83"/>
  <c r="D115" i="83"/>
  <c r="C115" i="83"/>
  <c r="J114" i="83"/>
  <c r="E114" i="83"/>
  <c r="D114" i="83"/>
  <c r="C114" i="83"/>
  <c r="J113" i="83"/>
  <c r="E113" i="83"/>
  <c r="D113" i="83"/>
  <c r="C113" i="83"/>
  <c r="J112" i="83"/>
  <c r="E112" i="83"/>
  <c r="D112" i="83"/>
  <c r="C112" i="83"/>
  <c r="J111" i="83"/>
  <c r="E111" i="83"/>
  <c r="D111" i="83"/>
  <c r="C111" i="83"/>
  <c r="J110" i="83"/>
  <c r="E110" i="83"/>
  <c r="D110" i="83"/>
  <c r="C110" i="83"/>
  <c r="J109" i="83"/>
  <c r="E109" i="83"/>
  <c r="D109" i="83"/>
  <c r="C109" i="83"/>
  <c r="J108" i="83"/>
  <c r="E108" i="83"/>
  <c r="D108" i="83"/>
  <c r="C108" i="83"/>
  <c r="J107" i="83"/>
  <c r="E107" i="83"/>
  <c r="D107" i="83"/>
  <c r="C107" i="83"/>
  <c r="J106" i="83"/>
  <c r="E106" i="83"/>
  <c r="D106" i="83"/>
  <c r="C106" i="83"/>
  <c r="J105" i="83"/>
  <c r="E105" i="83"/>
  <c r="D105" i="83"/>
  <c r="C105" i="83"/>
  <c r="J104" i="83"/>
  <c r="E104" i="83"/>
  <c r="D104" i="83"/>
  <c r="C104" i="83"/>
  <c r="J103" i="83"/>
  <c r="E103" i="83"/>
  <c r="D103" i="83"/>
  <c r="C103" i="83"/>
  <c r="J102" i="83"/>
  <c r="E102" i="83"/>
  <c r="D102" i="83"/>
  <c r="C102" i="83"/>
  <c r="J101" i="83"/>
  <c r="E101" i="83"/>
  <c r="D101" i="83"/>
  <c r="C101" i="83"/>
  <c r="J100" i="83"/>
  <c r="E100" i="83"/>
  <c r="D100" i="83"/>
  <c r="C100" i="83"/>
  <c r="J99" i="83"/>
  <c r="E99" i="83"/>
  <c r="D99" i="83"/>
  <c r="C99" i="83"/>
  <c r="J98" i="83"/>
  <c r="E98" i="83"/>
  <c r="D98" i="83"/>
  <c r="C98" i="83"/>
  <c r="J97" i="83"/>
  <c r="E97" i="83"/>
  <c r="D97" i="83"/>
  <c r="C97" i="83"/>
  <c r="J96" i="83"/>
  <c r="E96" i="83"/>
  <c r="D96" i="83"/>
  <c r="C96" i="83"/>
  <c r="J95" i="83"/>
  <c r="E95" i="83"/>
  <c r="D95" i="83"/>
  <c r="C95" i="83"/>
  <c r="J94" i="83"/>
  <c r="E94" i="83"/>
  <c r="D94" i="83"/>
  <c r="C94" i="83"/>
  <c r="J93" i="83"/>
  <c r="E93" i="83"/>
  <c r="D93" i="83"/>
  <c r="C93" i="83"/>
  <c r="J92" i="83"/>
  <c r="E92" i="83"/>
  <c r="D92" i="83"/>
  <c r="C92" i="83"/>
  <c r="J91" i="83"/>
  <c r="E91" i="83"/>
  <c r="D91" i="83"/>
  <c r="C91" i="83"/>
  <c r="J90" i="83"/>
  <c r="E90" i="83"/>
  <c r="D90" i="83"/>
  <c r="C90" i="83"/>
  <c r="J89" i="83"/>
  <c r="E89" i="83"/>
  <c r="D89" i="83"/>
  <c r="C89" i="83"/>
  <c r="J88" i="83"/>
  <c r="E88" i="83"/>
  <c r="D88" i="83"/>
  <c r="C88" i="83"/>
  <c r="J87" i="83"/>
  <c r="E87" i="83"/>
  <c r="D87" i="83"/>
  <c r="C87" i="83"/>
  <c r="J86" i="83"/>
  <c r="E86" i="83"/>
  <c r="D86" i="83"/>
  <c r="C86" i="83"/>
  <c r="J85" i="83"/>
  <c r="E85" i="83"/>
  <c r="D85" i="83"/>
  <c r="C85" i="83"/>
  <c r="J84" i="83"/>
  <c r="E84" i="83"/>
  <c r="D84" i="83"/>
  <c r="C84" i="83"/>
  <c r="J83" i="83"/>
  <c r="E83" i="83"/>
  <c r="D83" i="83"/>
  <c r="C83" i="83"/>
  <c r="J82" i="83"/>
  <c r="E82" i="83"/>
  <c r="D82" i="83"/>
  <c r="C82" i="83"/>
  <c r="J81" i="83"/>
  <c r="E81" i="83"/>
  <c r="D81" i="83"/>
  <c r="C81" i="83"/>
  <c r="J80" i="83"/>
  <c r="E80" i="83"/>
  <c r="D80" i="83"/>
  <c r="C80" i="83"/>
  <c r="J79" i="83"/>
  <c r="E79" i="83"/>
  <c r="D79" i="83"/>
  <c r="C79" i="83"/>
  <c r="J78" i="83"/>
  <c r="E78" i="83"/>
  <c r="D78" i="83"/>
  <c r="C78" i="83"/>
  <c r="J77" i="83"/>
  <c r="E77" i="83"/>
  <c r="D77" i="83"/>
  <c r="C77" i="83"/>
  <c r="J76" i="83"/>
  <c r="E76" i="83"/>
  <c r="D76" i="83"/>
  <c r="C76" i="83"/>
  <c r="J75" i="83"/>
  <c r="E75" i="83"/>
  <c r="D75" i="83"/>
  <c r="C75" i="83"/>
  <c r="J74" i="83"/>
  <c r="E74" i="83"/>
  <c r="D74" i="83"/>
  <c r="C74" i="83"/>
  <c r="J73" i="83"/>
  <c r="E73" i="83"/>
  <c r="D73" i="83"/>
  <c r="C73" i="83"/>
  <c r="J72" i="83"/>
  <c r="E72" i="83"/>
  <c r="D72" i="83"/>
  <c r="C72" i="83"/>
  <c r="J71" i="83"/>
  <c r="E71" i="83"/>
  <c r="D71" i="83"/>
  <c r="C71" i="83"/>
  <c r="J70" i="83"/>
  <c r="E70" i="83"/>
  <c r="D70" i="83"/>
  <c r="C70" i="83"/>
  <c r="J69" i="83"/>
  <c r="E69" i="83"/>
  <c r="D69" i="83"/>
  <c r="C69" i="83"/>
  <c r="J68" i="83"/>
  <c r="E68" i="83"/>
  <c r="D68" i="83"/>
  <c r="C68" i="83"/>
  <c r="J67" i="83"/>
  <c r="E67" i="83"/>
  <c r="D67" i="83"/>
  <c r="C67" i="83"/>
  <c r="J66" i="83"/>
  <c r="E66" i="83"/>
  <c r="D66" i="83"/>
  <c r="C66" i="83"/>
  <c r="J65" i="83"/>
  <c r="E65" i="83"/>
  <c r="D65" i="83"/>
  <c r="C65" i="83"/>
  <c r="J64" i="83"/>
  <c r="E64" i="83"/>
  <c r="D64" i="83"/>
  <c r="C64" i="83"/>
  <c r="J63" i="83"/>
  <c r="E63" i="83"/>
  <c r="D63" i="83"/>
  <c r="C63" i="83"/>
  <c r="J62" i="83"/>
  <c r="E62" i="83"/>
  <c r="D62" i="83"/>
  <c r="C62" i="83"/>
  <c r="J61" i="83"/>
  <c r="E61" i="83"/>
  <c r="D61" i="83"/>
  <c r="C61" i="83"/>
  <c r="J60" i="83"/>
  <c r="E60" i="83"/>
  <c r="D60" i="83"/>
  <c r="C60" i="83"/>
  <c r="J59" i="83"/>
  <c r="E59" i="83"/>
  <c r="D59" i="83"/>
  <c r="C59" i="83"/>
  <c r="J58" i="83"/>
  <c r="E58" i="83"/>
  <c r="D58" i="83"/>
  <c r="C58" i="83"/>
  <c r="J57" i="83"/>
  <c r="E57" i="83"/>
  <c r="D57" i="83"/>
  <c r="C57" i="83"/>
  <c r="J56" i="83"/>
  <c r="E56" i="83"/>
  <c r="D56" i="83"/>
  <c r="C56" i="83"/>
  <c r="J55" i="83"/>
  <c r="E55" i="83"/>
  <c r="D55" i="83"/>
  <c r="C55" i="83"/>
  <c r="J54" i="83"/>
  <c r="E54" i="83"/>
  <c r="D54" i="83"/>
  <c r="C54" i="83"/>
  <c r="J53" i="83"/>
  <c r="E53" i="83"/>
  <c r="D53" i="83"/>
  <c r="C53" i="83"/>
  <c r="J52" i="83"/>
  <c r="E52" i="83"/>
  <c r="D52" i="83"/>
  <c r="C52" i="83"/>
  <c r="J51" i="83"/>
  <c r="E51" i="83"/>
  <c r="D51" i="83"/>
  <c r="C51" i="83"/>
  <c r="J50" i="83"/>
  <c r="E50" i="83"/>
  <c r="D50" i="83"/>
  <c r="C50" i="83"/>
  <c r="J49" i="83"/>
  <c r="E49" i="83"/>
  <c r="D49" i="83"/>
  <c r="C49" i="83"/>
  <c r="J48" i="83"/>
  <c r="E48" i="83"/>
  <c r="D48" i="83"/>
  <c r="C48" i="83"/>
  <c r="J47" i="83"/>
  <c r="E47" i="83"/>
  <c r="D47" i="83"/>
  <c r="C47" i="83"/>
  <c r="J46" i="83"/>
  <c r="E46" i="83"/>
  <c r="D46" i="83"/>
  <c r="C46" i="83"/>
  <c r="J45" i="83"/>
  <c r="E45" i="83"/>
  <c r="D45" i="83"/>
  <c r="C45" i="83"/>
  <c r="J44" i="83"/>
  <c r="E44" i="83"/>
  <c r="D44" i="83"/>
  <c r="C44" i="83"/>
  <c r="J43" i="83"/>
  <c r="E43" i="83"/>
  <c r="D43" i="83"/>
  <c r="C43" i="83"/>
  <c r="J42" i="83"/>
  <c r="E42" i="83"/>
  <c r="D42" i="83"/>
  <c r="C42" i="83"/>
  <c r="J41" i="83"/>
  <c r="E41" i="83"/>
  <c r="D41" i="83"/>
  <c r="C41" i="83"/>
  <c r="J40" i="83"/>
  <c r="E40" i="83"/>
  <c r="D40" i="83"/>
  <c r="C40" i="83"/>
  <c r="J39" i="83"/>
  <c r="E39" i="83"/>
  <c r="D39" i="83"/>
  <c r="C39" i="83"/>
  <c r="J38" i="83"/>
  <c r="E38" i="83"/>
  <c r="D38" i="83"/>
  <c r="C38" i="83"/>
  <c r="J37" i="83"/>
  <c r="E37" i="83"/>
  <c r="D37" i="83"/>
  <c r="C37" i="83"/>
  <c r="J36" i="83"/>
  <c r="E36" i="83"/>
  <c r="D36" i="83"/>
  <c r="C36" i="83"/>
  <c r="J35" i="83"/>
  <c r="E35" i="83"/>
  <c r="D35" i="83"/>
  <c r="C35" i="83"/>
  <c r="J34" i="83"/>
  <c r="E34" i="83"/>
  <c r="D34" i="83"/>
  <c r="C34" i="83"/>
  <c r="J33" i="83"/>
  <c r="E33" i="83"/>
  <c r="D33" i="83"/>
  <c r="C33" i="83"/>
  <c r="J32" i="83"/>
  <c r="E32" i="83"/>
  <c r="D32" i="83"/>
  <c r="C32" i="83"/>
  <c r="J31" i="83"/>
  <c r="E31" i="83"/>
  <c r="D31" i="83"/>
  <c r="C31" i="83"/>
  <c r="J30" i="83"/>
  <c r="E30" i="83"/>
  <c r="D30" i="83"/>
  <c r="C30" i="83"/>
  <c r="J29" i="83"/>
  <c r="E29" i="83"/>
  <c r="D29" i="83"/>
  <c r="C29" i="83"/>
  <c r="J28" i="83"/>
  <c r="E28" i="83"/>
  <c r="D28" i="83"/>
  <c r="C28" i="83"/>
  <c r="J27" i="83"/>
  <c r="E27" i="83"/>
  <c r="D27" i="83"/>
  <c r="C27" i="83"/>
  <c r="J26" i="83"/>
  <c r="E26" i="83"/>
  <c r="D26" i="83"/>
  <c r="C26" i="83"/>
  <c r="J25" i="83"/>
  <c r="E25" i="83"/>
  <c r="D25" i="83"/>
  <c r="C25" i="83"/>
  <c r="J24" i="83"/>
  <c r="E24" i="83"/>
  <c r="D24" i="83"/>
  <c r="C24" i="83"/>
  <c r="J23" i="83"/>
  <c r="E23" i="83"/>
  <c r="D23" i="83"/>
  <c r="C23" i="83"/>
  <c r="J22" i="83"/>
  <c r="E22" i="83"/>
  <c r="D22" i="83"/>
  <c r="C22" i="83"/>
  <c r="J21" i="83"/>
  <c r="E21" i="83"/>
  <c r="D21" i="83"/>
  <c r="C21" i="83"/>
  <c r="J20" i="83"/>
  <c r="E20" i="83"/>
  <c r="D20" i="83"/>
  <c r="C20" i="83"/>
  <c r="J19" i="83"/>
  <c r="E19" i="83"/>
  <c r="D19" i="83"/>
  <c r="C19" i="83"/>
  <c r="J18" i="83"/>
  <c r="E18" i="83"/>
  <c r="D18" i="83"/>
  <c r="C18" i="83"/>
  <c r="J17" i="83"/>
  <c r="E17" i="83"/>
  <c r="D17" i="83"/>
  <c r="C17" i="83"/>
  <c r="J16" i="83"/>
  <c r="E16" i="83"/>
  <c r="D16" i="83"/>
  <c r="C16" i="83"/>
  <c r="J15" i="83"/>
  <c r="E15" i="83"/>
  <c r="D15" i="83"/>
  <c r="C15" i="83"/>
  <c r="J14" i="83"/>
  <c r="E14" i="83"/>
  <c r="D14" i="83"/>
  <c r="C14" i="83"/>
  <c r="BA215" i="100"/>
  <c r="AZ215" i="100"/>
  <c r="AY215" i="100"/>
  <c r="U229" i="83" s="1"/>
  <c r="AX215" i="100"/>
  <c r="AW215" i="100"/>
  <c r="AV215" i="100"/>
  <c r="Y229" i="83" s="1"/>
  <c r="AU215" i="100"/>
  <c r="AT215" i="100"/>
  <c r="AS215" i="100"/>
  <c r="AR215" i="100"/>
  <c r="AQ215" i="100"/>
  <c r="AP215" i="100"/>
  <c r="AO215" i="100"/>
  <c r="AN215" i="100"/>
  <c r="AM215" i="100"/>
  <c r="AL215" i="100"/>
  <c r="AK215" i="100"/>
  <c r="AJ215" i="100"/>
  <c r="AI215" i="100"/>
  <c r="AH215" i="100"/>
  <c r="AG215" i="100"/>
  <c r="AF215" i="100"/>
  <c r="AE215" i="100"/>
  <c r="AD215" i="100"/>
  <c r="AC215" i="100"/>
  <c r="AB215" i="100"/>
  <c r="AA215" i="100"/>
  <c r="Z215" i="100"/>
  <c r="Y215" i="100"/>
  <c r="X215" i="100"/>
  <c r="W215" i="100"/>
  <c r="V215" i="100"/>
  <c r="U215" i="100"/>
  <c r="T215" i="100"/>
  <c r="S215" i="100"/>
  <c r="R215" i="100"/>
  <c r="Q215" i="100"/>
  <c r="P215" i="100"/>
  <c r="O215" i="100"/>
  <c r="N215" i="100"/>
  <c r="M215" i="100"/>
  <c r="L215" i="100"/>
  <c r="K215" i="100"/>
  <c r="J215" i="100"/>
  <c r="I215" i="100"/>
  <c r="H215" i="100"/>
  <c r="G215" i="100"/>
  <c r="F215" i="100"/>
  <c r="E215" i="100"/>
  <c r="D215" i="100"/>
  <c r="C215" i="100"/>
  <c r="B215" i="100"/>
  <c r="BA214" i="100"/>
  <c r="AZ214" i="100"/>
  <c r="AY214" i="100"/>
  <c r="AX214" i="100"/>
  <c r="AW214" i="100"/>
  <c r="AV214" i="100"/>
  <c r="Y222" i="83" s="1"/>
  <c r="AU214" i="100"/>
  <c r="AT214" i="100"/>
  <c r="AS214" i="100"/>
  <c r="AR214" i="100"/>
  <c r="AQ214" i="100"/>
  <c r="AP214" i="100"/>
  <c r="AO214" i="100"/>
  <c r="AN214" i="100"/>
  <c r="AM214" i="100"/>
  <c r="AL214" i="100"/>
  <c r="AK214" i="100"/>
  <c r="AJ214" i="100"/>
  <c r="AI214" i="100"/>
  <c r="AH214" i="100"/>
  <c r="AG214" i="100"/>
  <c r="AF214" i="100"/>
  <c r="AE214" i="100"/>
  <c r="AD214" i="100"/>
  <c r="AC214" i="100"/>
  <c r="AB214" i="100"/>
  <c r="AA214" i="100"/>
  <c r="Z214" i="100"/>
  <c r="Y214" i="100"/>
  <c r="X214" i="100"/>
  <c r="W214" i="100"/>
  <c r="V214" i="100"/>
  <c r="U214" i="100"/>
  <c r="T214" i="100"/>
  <c r="S214" i="100"/>
  <c r="R214" i="100"/>
  <c r="Q214" i="100"/>
  <c r="P214" i="100"/>
  <c r="O214" i="100"/>
  <c r="N214" i="100"/>
  <c r="M214" i="100"/>
  <c r="L214" i="100"/>
  <c r="K214" i="100"/>
  <c r="J214" i="100"/>
  <c r="I214" i="100"/>
  <c r="H214" i="100"/>
  <c r="G214" i="100"/>
  <c r="F214" i="100"/>
  <c r="E214" i="100"/>
  <c r="D214" i="100"/>
  <c r="C214" i="100"/>
  <c r="B214" i="100"/>
  <c r="B1" i="100"/>
  <c r="C1" i="100" s="1"/>
  <c r="D1" i="100" s="1"/>
  <c r="E1" i="100" s="1"/>
  <c r="F1" i="100" s="1"/>
  <c r="G1" i="100" s="1"/>
  <c r="H1" i="100" s="1"/>
  <c r="I1" i="100" s="1"/>
  <c r="J1" i="100" s="1"/>
  <c r="K1" i="100" s="1"/>
  <c r="L1" i="100" s="1"/>
  <c r="M1" i="100" s="1"/>
  <c r="N1" i="100" s="1"/>
  <c r="O1" i="100" s="1"/>
  <c r="P1" i="100" s="1"/>
  <c r="Q1" i="100" s="1"/>
  <c r="R1" i="100" s="1"/>
  <c r="S1" i="100" s="1"/>
  <c r="T1" i="100" s="1"/>
  <c r="U1" i="100" s="1"/>
  <c r="V1" i="100" s="1"/>
  <c r="W1" i="100" s="1"/>
  <c r="X1" i="100" s="1"/>
  <c r="Y1" i="100" s="1"/>
  <c r="Z1" i="100" s="1"/>
  <c r="AA1" i="100" s="1"/>
  <c r="AB1" i="100" s="1"/>
  <c r="AC1" i="100" s="1"/>
  <c r="AD1" i="100" s="1"/>
  <c r="AE1" i="100" s="1"/>
  <c r="AF1" i="100" s="1"/>
  <c r="AG1" i="100" s="1"/>
  <c r="AH1" i="100" s="1"/>
  <c r="AI1" i="100" s="1"/>
  <c r="AJ1" i="100" s="1"/>
  <c r="AK1" i="100" s="1"/>
  <c r="AL1" i="100" s="1"/>
  <c r="AM1" i="100" s="1"/>
  <c r="AN1" i="100" s="1"/>
  <c r="AO1" i="100" s="1"/>
  <c r="AP1" i="100" s="1"/>
  <c r="AQ1" i="100" s="1"/>
  <c r="AR1" i="100" s="1"/>
  <c r="AS1" i="100" s="1"/>
  <c r="AT1" i="100" s="1"/>
  <c r="AU1" i="100" s="1"/>
  <c r="AV1" i="100" s="1"/>
  <c r="AW1" i="100" s="1"/>
  <c r="AX1" i="100" s="1"/>
  <c r="AY1" i="100" s="1"/>
  <c r="AZ1" i="100" s="1"/>
  <c r="BA1" i="100" s="1"/>
  <c r="BB1" i="100" s="1"/>
  <c r="BC1" i="100" s="1"/>
  <c r="BD1" i="100" s="1"/>
  <c r="BE1" i="100" s="1"/>
  <c r="BF1" i="100" s="1"/>
  <c r="BG1" i="100" s="1"/>
  <c r="BH1" i="100" s="1"/>
  <c r="BI1" i="100" s="1"/>
  <c r="BA217" i="99"/>
  <c r="B1" i="99"/>
  <c r="C1" i="99" s="1"/>
  <c r="D1" i="99" s="1"/>
  <c r="E1" i="99" s="1"/>
  <c r="F1" i="99" s="1"/>
  <c r="G1" i="99" s="1"/>
  <c r="H1" i="99" s="1"/>
  <c r="I1" i="99" s="1"/>
  <c r="J1" i="99" s="1"/>
  <c r="K1" i="99" s="1"/>
  <c r="L1" i="99" s="1"/>
  <c r="M1" i="99" s="1"/>
  <c r="N1" i="99" s="1"/>
  <c r="O1" i="99" s="1"/>
  <c r="P1" i="99" s="1"/>
  <c r="Q1" i="99" s="1"/>
  <c r="R1" i="99" s="1"/>
  <c r="S1" i="99" s="1"/>
  <c r="T1" i="99" s="1"/>
  <c r="U1" i="99" s="1"/>
  <c r="V1" i="99" s="1"/>
  <c r="W1" i="99" s="1"/>
  <c r="X1" i="99" s="1"/>
  <c r="Y1" i="99" s="1"/>
  <c r="Z1" i="99" s="1"/>
  <c r="AA1" i="99" s="1"/>
  <c r="AB1" i="99" s="1"/>
  <c r="AC1" i="99" s="1"/>
  <c r="AD1" i="99" s="1"/>
  <c r="AE1" i="99" s="1"/>
  <c r="AF1" i="99" s="1"/>
  <c r="AG1" i="99" s="1"/>
  <c r="AH1" i="99" s="1"/>
  <c r="AI1" i="99" s="1"/>
  <c r="AJ1" i="99" s="1"/>
  <c r="AK1" i="99" s="1"/>
  <c r="AL1" i="99" s="1"/>
  <c r="AM1" i="99" s="1"/>
  <c r="AN1" i="99" s="1"/>
  <c r="AO1" i="99" s="1"/>
  <c r="AP1" i="99" s="1"/>
  <c r="AQ1" i="99" s="1"/>
  <c r="AR1" i="99" s="1"/>
  <c r="AS1" i="99" s="1"/>
  <c r="AT1" i="99" s="1"/>
  <c r="AU1" i="99" s="1"/>
  <c r="AV1" i="99" s="1"/>
  <c r="AW1" i="99" s="1"/>
  <c r="AX1" i="99" s="1"/>
  <c r="AY1" i="99" s="1"/>
  <c r="AZ1" i="99" s="1"/>
  <c r="BA1" i="99" s="1"/>
  <c r="BB1" i="99" s="1"/>
  <c r="BC1" i="99" s="1"/>
  <c r="BD1" i="99" s="1"/>
  <c r="BE1" i="99" s="1"/>
  <c r="BF1" i="99" s="1"/>
  <c r="BG1" i="99" s="1"/>
  <c r="BH1" i="99" s="1"/>
  <c r="BI1" i="99" s="1"/>
  <c r="BJ1" i="99" s="1"/>
  <c r="BK1" i="99" s="1"/>
  <c r="BL1" i="99" s="1"/>
  <c r="BM1" i="99" s="1"/>
  <c r="BN1" i="99" s="1"/>
  <c r="C14" i="98"/>
  <c r="B31" i="98" l="1"/>
  <c r="B32" i="98"/>
  <c r="B33" i="98"/>
  <c r="B34" i="98"/>
  <c r="B35" i="98"/>
  <c r="B36" i="98"/>
  <c r="B37" i="98"/>
  <c r="B38" i="98"/>
  <c r="B39" i="98"/>
  <c r="B40" i="98"/>
  <c r="B41" i="98"/>
  <c r="B42" i="98"/>
  <c r="B43" i="98"/>
  <c r="B44" i="98"/>
  <c r="B45" i="98"/>
  <c r="B46" i="98"/>
  <c r="B47" i="98"/>
  <c r="B48" i="98"/>
  <c r="B49" i="98"/>
  <c r="B50" i="98"/>
  <c r="B51" i="98"/>
  <c r="B52" i="98"/>
  <c r="B53" i="98"/>
  <c r="B54" i="98"/>
  <c r="B55" i="98"/>
  <c r="B56" i="98"/>
  <c r="B57" i="98"/>
  <c r="B58" i="98"/>
  <c r="B59" i="98"/>
  <c r="B60" i="98"/>
  <c r="B61" i="98"/>
  <c r="B62" i="98"/>
  <c r="B63" i="98"/>
  <c r="B64" i="98"/>
  <c r="B65" i="98"/>
  <c r="B66" i="98"/>
  <c r="B67" i="98"/>
  <c r="B68" i="98"/>
  <c r="B69" i="98"/>
  <c r="B70" i="98"/>
  <c r="B71" i="98"/>
  <c r="B72" i="98"/>
  <c r="B73" i="98"/>
  <c r="B74" i="98"/>
  <c r="B75" i="98"/>
  <c r="B76" i="98"/>
  <c r="B77" i="98"/>
  <c r="B78" i="98"/>
  <c r="B79" i="98"/>
  <c r="B80" i="98"/>
  <c r="B81" i="98"/>
  <c r="B82" i="98"/>
  <c r="B83" i="98"/>
  <c r="B84" i="98"/>
  <c r="B85" i="98"/>
  <c r="B86" i="98"/>
  <c r="B87" i="98"/>
  <c r="B88" i="98"/>
  <c r="B89" i="98"/>
  <c r="B90" i="98"/>
  <c r="B91" i="98"/>
  <c r="B92" i="98"/>
  <c r="B93" i="98"/>
  <c r="B94" i="98"/>
  <c r="B95" i="98"/>
  <c r="B96" i="98"/>
  <c r="B97" i="98"/>
  <c r="B98" i="98"/>
  <c r="B99" i="98"/>
  <c r="B100" i="98"/>
  <c r="B101" i="98"/>
  <c r="B102" i="98"/>
  <c r="B103" i="98"/>
  <c r="B104" i="98"/>
  <c r="B105" i="98"/>
  <c r="B106" i="98"/>
  <c r="B107" i="98"/>
  <c r="B108" i="98"/>
  <c r="B109" i="98"/>
  <c r="B110" i="98"/>
  <c r="B111" i="98"/>
  <c r="B112" i="98"/>
  <c r="B113" i="98"/>
  <c r="B114" i="98"/>
  <c r="B115" i="98"/>
  <c r="B116" i="98"/>
  <c r="B117" i="98"/>
  <c r="B118" i="98"/>
  <c r="B119" i="98"/>
  <c r="B120" i="98"/>
  <c r="B121" i="98"/>
  <c r="B122" i="98"/>
  <c r="B123" i="98"/>
  <c r="B124" i="98"/>
  <c r="B125" i="98"/>
  <c r="B126" i="98"/>
  <c r="B127" i="98"/>
  <c r="B128" i="98"/>
  <c r="B129" i="98"/>
  <c r="B130" i="98"/>
  <c r="B131" i="98"/>
  <c r="B132" i="98"/>
  <c r="B133" i="98"/>
  <c r="B134" i="98"/>
  <c r="B135" i="98"/>
  <c r="B136" i="98"/>
  <c r="B137" i="98"/>
  <c r="B138" i="98"/>
  <c r="B139" i="98"/>
  <c r="B140" i="98"/>
  <c r="B141" i="98"/>
  <c r="B142" i="98"/>
  <c r="B143" i="98"/>
  <c r="B144" i="98"/>
  <c r="B145" i="98"/>
  <c r="B146" i="98"/>
  <c r="B147" i="98"/>
  <c r="B148" i="98"/>
  <c r="B149" i="98"/>
  <c r="B150" i="98"/>
  <c r="B151" i="98"/>
  <c r="B152" i="98"/>
  <c r="B153" i="98"/>
  <c r="B154" i="98"/>
  <c r="B155" i="98"/>
  <c r="B156" i="98"/>
  <c r="B157" i="98"/>
  <c r="B158" i="98"/>
  <c r="B159" i="98"/>
  <c r="B160" i="98"/>
  <c r="B161" i="98"/>
  <c r="B162" i="98"/>
  <c r="B163" i="98"/>
  <c r="B164" i="98"/>
  <c r="B165" i="98"/>
  <c r="B166" i="98"/>
  <c r="B167" i="98"/>
  <c r="B168" i="98"/>
  <c r="B169" i="98"/>
  <c r="B170" i="98"/>
  <c r="B171" i="98"/>
  <c r="B172" i="98"/>
  <c r="B173" i="98"/>
  <c r="B174" i="98"/>
  <c r="B175" i="98"/>
  <c r="B176" i="98"/>
  <c r="B177" i="98"/>
  <c r="B178" i="98"/>
  <c r="B179" i="98"/>
  <c r="B180" i="98"/>
  <c r="B181" i="98"/>
  <c r="B182" i="98"/>
  <c r="B183" i="98"/>
  <c r="B184" i="98"/>
  <c r="B185" i="98"/>
  <c r="B186" i="98"/>
  <c r="B187" i="98"/>
  <c r="B188" i="98"/>
  <c r="B189" i="98"/>
  <c r="B190" i="98"/>
  <c r="B191" i="98"/>
  <c r="B192" i="98"/>
  <c r="B193" i="98"/>
  <c r="B194" i="98"/>
  <c r="B195" i="98"/>
  <c r="B196" i="98"/>
  <c r="B197" i="98"/>
  <c r="B198" i="98"/>
  <c r="B199" i="98"/>
  <c r="B200" i="98"/>
  <c r="B201" i="98"/>
  <c r="B202" i="98"/>
  <c r="B203" i="98"/>
  <c r="B204" i="98"/>
  <c r="B205" i="98"/>
  <c r="B206" i="98"/>
  <c r="B207" i="98"/>
  <c r="B208" i="98"/>
  <c r="B209" i="98"/>
  <c r="B210" i="98"/>
  <c r="B211" i="98"/>
  <c r="B212" i="98"/>
  <c r="B213" i="98"/>
  <c r="B214" i="98"/>
  <c r="B215" i="98"/>
  <c r="B216" i="98"/>
  <c r="B217" i="98"/>
  <c r="B218" i="98"/>
  <c r="B219" i="98"/>
  <c r="B220" i="98"/>
  <c r="B221" i="98"/>
  <c r="B222" i="98"/>
  <c r="B223" i="98"/>
  <c r="B224" i="98"/>
  <c r="B225" i="98"/>
  <c r="B226" i="98"/>
  <c r="B227" i="98"/>
  <c r="B228" i="98"/>
  <c r="B229" i="98"/>
  <c r="B230" i="98"/>
  <c r="B231" i="98"/>
  <c r="B232" i="98"/>
  <c r="B233" i="98"/>
  <c r="B234" i="98"/>
  <c r="B235" i="98"/>
  <c r="B236" i="98"/>
  <c r="B237" i="98"/>
  <c r="B47" i="92"/>
  <c r="B46" i="92"/>
  <c r="B45" i="92"/>
  <c r="E227" i="98" l="1"/>
  <c r="E236" i="98"/>
  <c r="E218" i="98"/>
  <c r="F33" i="98"/>
  <c r="E232" i="98"/>
  <c r="F32" i="98"/>
  <c r="F31" i="98"/>
  <c r="E223" i="98"/>
  <c r="E213" i="98"/>
  <c r="E224" i="98"/>
  <c r="E32" i="98"/>
  <c r="E191" i="98"/>
  <c r="E168" i="98"/>
  <c r="E149" i="98"/>
  <c r="E145" i="98"/>
  <c r="E113" i="98"/>
  <c r="E108" i="98"/>
  <c r="E104" i="98"/>
  <c r="E99" i="98"/>
  <c r="E95" i="98"/>
  <c r="E90" i="98"/>
  <c r="E85" i="98"/>
  <c r="E81" i="98"/>
  <c r="E72" i="98"/>
  <c r="E67" i="98"/>
  <c r="E63" i="98"/>
  <c r="E53" i="98"/>
  <c r="E49" i="98"/>
  <c r="E44" i="98"/>
  <c r="E35" i="98"/>
  <c r="E31" i="98"/>
  <c r="E230" i="98"/>
  <c r="E222" i="98"/>
  <c r="E214" i="98"/>
  <c r="E206" i="98"/>
  <c r="E190" i="98"/>
  <c r="E174" i="98"/>
  <c r="E166" i="98"/>
  <c r="E158" i="98"/>
  <c r="E150" i="98"/>
  <c r="E142" i="98"/>
  <c r="E134" i="98"/>
  <c r="E126" i="98"/>
  <c r="E118" i="98"/>
  <c r="E110" i="98"/>
  <c r="E102" i="98"/>
  <c r="E94" i="98"/>
  <c r="E86" i="98"/>
  <c r="E78" i="98"/>
  <c r="E70" i="98"/>
  <c r="E62" i="98"/>
  <c r="E54" i="98"/>
  <c r="E46" i="98"/>
  <c r="E38" i="98"/>
  <c r="E195" i="98"/>
  <c r="E172" i="98"/>
  <c r="E127" i="98"/>
  <c r="E186" i="98"/>
  <c r="E159" i="98"/>
  <c r="E136" i="98"/>
  <c r="E235" i="98"/>
  <c r="E231" i="98"/>
  <c r="E226" i="98"/>
  <c r="E221" i="98"/>
  <c r="E217" i="98"/>
  <c r="E212" i="98"/>
  <c r="E203" i="98"/>
  <c r="E194" i="98"/>
  <c r="E189" i="98"/>
  <c r="E185" i="98"/>
  <c r="E180" i="98"/>
  <c r="E176" i="98"/>
  <c r="E171" i="98"/>
  <c r="E167" i="98"/>
  <c r="E162" i="98"/>
  <c r="E157" i="98"/>
  <c r="E153" i="98"/>
  <c r="E144" i="98"/>
  <c r="E139" i="98"/>
  <c r="E130" i="98"/>
  <c r="E121" i="98"/>
  <c r="E116" i="98"/>
  <c r="E112" i="98"/>
  <c r="E107" i="98"/>
  <c r="E93" i="98"/>
  <c r="E89" i="98"/>
  <c r="E84" i="98"/>
  <c r="E75" i="98"/>
  <c r="E71" i="98"/>
  <c r="E66" i="98"/>
  <c r="E61" i="98"/>
  <c r="E57" i="98"/>
  <c r="E52" i="98"/>
  <c r="E48" i="98"/>
  <c r="E43" i="98"/>
  <c r="E39" i="98"/>
  <c r="E34" i="98"/>
  <c r="E200" i="98"/>
  <c r="E154" i="98"/>
  <c r="E131" i="98"/>
  <c r="E209" i="98"/>
  <c r="E181" i="98"/>
  <c r="E163" i="98"/>
  <c r="E122" i="98"/>
  <c r="E234" i="98"/>
  <c r="E229" i="98"/>
  <c r="E225" i="98"/>
  <c r="E220" i="98"/>
  <c r="E216" i="98"/>
  <c r="E211" i="98"/>
  <c r="E207" i="98"/>
  <c r="E202" i="98"/>
  <c r="E197" i="98"/>
  <c r="E193" i="98"/>
  <c r="E188" i="98"/>
  <c r="E184" i="98"/>
  <c r="E179" i="98"/>
  <c r="E175" i="98"/>
  <c r="E170" i="98"/>
  <c r="E165" i="98"/>
  <c r="E161" i="98"/>
  <c r="E156" i="98"/>
  <c r="E152" i="98"/>
  <c r="E147" i="98"/>
  <c r="E143" i="98"/>
  <c r="E138" i="98"/>
  <c r="E133" i="98"/>
  <c r="E129" i="98"/>
  <c r="E124" i="98"/>
  <c r="E120" i="98"/>
  <c r="E115" i="98"/>
  <c r="E111" i="98"/>
  <c r="E101" i="98"/>
  <c r="E92" i="98"/>
  <c r="E88" i="98"/>
  <c r="E83" i="98"/>
  <c r="E74" i="98"/>
  <c r="E69" i="98"/>
  <c r="E65" i="98"/>
  <c r="E60" i="98"/>
  <c r="E56" i="98"/>
  <c r="E51" i="98"/>
  <c r="E42" i="98"/>
  <c r="E37" i="98"/>
  <c r="E33" i="98"/>
  <c r="E237" i="98"/>
  <c r="E233" i="98"/>
  <c r="E228" i="98"/>
  <c r="E219" i="98"/>
  <c r="E215" i="98"/>
  <c r="E210" i="98"/>
  <c r="E205" i="98"/>
  <c r="E201" i="98"/>
  <c r="E196" i="98"/>
  <c r="E192" i="98"/>
  <c r="E187" i="98"/>
  <c r="E183" i="98"/>
  <c r="E173" i="98"/>
  <c r="E169" i="98"/>
  <c r="E164" i="98"/>
  <c r="E155" i="98"/>
  <c r="E151" i="98"/>
  <c r="E146" i="98"/>
  <c r="E137" i="98"/>
  <c r="E132" i="98"/>
  <c r="E128" i="98"/>
  <c r="E119" i="98"/>
  <c r="E114" i="98"/>
  <c r="E109" i="98"/>
  <c r="E105" i="98"/>
  <c r="E100" i="98"/>
  <c r="E96" i="98"/>
  <c r="E87" i="98"/>
  <c r="E77" i="98"/>
  <c r="E73" i="98"/>
  <c r="E68" i="98"/>
  <c r="E64" i="98"/>
  <c r="E59" i="98"/>
  <c r="E55" i="98"/>
  <c r="E50" i="98"/>
  <c r="E45" i="98"/>
  <c r="E41" i="98"/>
  <c r="E36" i="98"/>
  <c r="B240" i="98"/>
  <c r="B30" i="98"/>
  <c r="E17" i="98"/>
  <c r="C17" i="98"/>
  <c r="F6" i="98"/>
  <c r="B51" i="92"/>
  <c r="E53" i="89"/>
  <c r="E53" i="86"/>
  <c r="R14" i="92"/>
  <c r="F34" i="98" l="1"/>
  <c r="F30" i="98"/>
  <c r="E30" i="98"/>
  <c r="L43" i="96"/>
  <c r="L30" i="96"/>
  <c r="G18" i="96"/>
  <c r="G43" i="96"/>
  <c r="G44" i="96" s="1"/>
  <c r="G30" i="96"/>
  <c r="G31" i="96" s="1"/>
  <c r="E65" i="4" l="1"/>
  <c r="G16" i="96" s="1"/>
  <c r="E64" i="4"/>
  <c r="H16" i="96" s="1"/>
  <c r="E61" i="4"/>
  <c r="J16" i="96" s="1"/>
  <c r="E60" i="4"/>
  <c r="I16" i="96" s="1"/>
  <c r="E62" i="89"/>
  <c r="G67" i="89" s="1"/>
  <c r="N64" i="89"/>
  <c r="H143" i="95"/>
  <c r="H144" i="95"/>
  <c r="H145" i="95"/>
  <c r="H146" i="95"/>
  <c r="H147" i="95"/>
  <c r="H148" i="95"/>
  <c r="H149" i="95"/>
  <c r="H150" i="95"/>
  <c r="H151" i="95"/>
  <c r="H152" i="95"/>
  <c r="H153" i="95"/>
  <c r="H154" i="95"/>
  <c r="H155" i="95"/>
  <c r="H156" i="95"/>
  <c r="H157" i="95"/>
  <c r="H158" i="95"/>
  <c r="H159" i="95"/>
  <c r="H160" i="95"/>
  <c r="H161" i="95"/>
  <c r="H162" i="95"/>
  <c r="H163" i="95"/>
  <c r="H164" i="95"/>
  <c r="H165" i="95"/>
  <c r="H166" i="95"/>
  <c r="H167" i="95"/>
  <c r="H168" i="95"/>
  <c r="H169" i="95"/>
  <c r="H170" i="95"/>
  <c r="H171" i="95"/>
  <c r="H172" i="95"/>
  <c r="H173" i="95"/>
  <c r="H174" i="95"/>
  <c r="H175" i="95"/>
  <c r="H176" i="95"/>
  <c r="H177" i="95"/>
  <c r="H178" i="95"/>
  <c r="H179" i="95"/>
  <c r="H180" i="95"/>
  <c r="H181" i="95"/>
  <c r="H182" i="95"/>
  <c r="H183" i="95"/>
  <c r="H184" i="95"/>
  <c r="H185" i="95"/>
  <c r="H186" i="95"/>
  <c r="H187" i="95"/>
  <c r="H188" i="95"/>
  <c r="H189" i="95"/>
  <c r="H190" i="95"/>
  <c r="H191" i="95"/>
  <c r="H192" i="95"/>
  <c r="H193" i="95"/>
  <c r="H194" i="95"/>
  <c r="H195" i="95"/>
  <c r="H196" i="95"/>
  <c r="H197" i="95"/>
  <c r="H198" i="95"/>
  <c r="H199" i="95"/>
  <c r="H200" i="95"/>
  <c r="H201" i="95"/>
  <c r="H202" i="95"/>
  <c r="H203" i="95"/>
  <c r="H204" i="95"/>
  <c r="H205" i="95"/>
  <c r="H206" i="95"/>
  <c r="H207" i="95"/>
  <c r="H208" i="95"/>
  <c r="H209" i="95"/>
  <c r="H210" i="95"/>
  <c r="H211" i="95"/>
  <c r="H212" i="95"/>
  <c r="H213" i="95"/>
  <c r="H214" i="95"/>
  <c r="H215" i="95"/>
  <c r="H216" i="95"/>
  <c r="H217" i="95"/>
  <c r="H218" i="95"/>
  <c r="H219" i="95"/>
  <c r="H220" i="95"/>
  <c r="H221" i="95"/>
  <c r="H222" i="95"/>
  <c r="H223" i="95"/>
  <c r="H224" i="95"/>
  <c r="H225" i="95"/>
  <c r="H226" i="95"/>
  <c r="H227" i="95"/>
  <c r="H228" i="95"/>
  <c r="H229" i="95"/>
  <c r="H230" i="95"/>
  <c r="H231" i="95"/>
  <c r="H232" i="95"/>
  <c r="H233" i="95"/>
  <c r="H234" i="95"/>
  <c r="H235" i="95"/>
  <c r="H236" i="95"/>
  <c r="H237" i="95"/>
  <c r="H238" i="95"/>
  <c r="H239" i="95"/>
  <c r="H240" i="95"/>
  <c r="H241" i="95"/>
  <c r="H242" i="95"/>
  <c r="H243" i="95"/>
  <c r="H244" i="95"/>
  <c r="H245" i="95"/>
  <c r="H246" i="95"/>
  <c r="H247" i="95"/>
  <c r="H248" i="95"/>
  <c r="H249" i="95"/>
  <c r="H250" i="95"/>
  <c r="H251" i="95"/>
  <c r="H252" i="95"/>
  <c r="H253" i="95"/>
  <c r="H254" i="95"/>
  <c r="H255" i="95"/>
  <c r="H256" i="95"/>
  <c r="H257" i="95"/>
  <c r="H258" i="95"/>
  <c r="H259" i="95"/>
  <c r="H260" i="95"/>
  <c r="H261" i="95"/>
  <c r="H262" i="95"/>
  <c r="H263" i="95"/>
  <c r="H264" i="95"/>
  <c r="H265" i="95"/>
  <c r="H266" i="95"/>
  <c r="H267" i="95"/>
  <c r="H268" i="95"/>
  <c r="H269" i="95"/>
  <c r="H270" i="95"/>
  <c r="H271" i="95"/>
  <c r="H272" i="95"/>
  <c r="H273" i="95"/>
  <c r="H274" i="95"/>
  <c r="H275" i="95"/>
  <c r="H276" i="95"/>
  <c r="H277" i="95"/>
  <c r="H278" i="95"/>
  <c r="H279" i="95"/>
  <c r="H280" i="95"/>
  <c r="H281" i="95"/>
  <c r="H282" i="95"/>
  <c r="H283" i="95"/>
  <c r="H284" i="95"/>
  <c r="H285" i="95"/>
  <c r="H286" i="95"/>
  <c r="H287" i="95"/>
  <c r="H288" i="95"/>
  <c r="H289" i="95"/>
  <c r="H290" i="95"/>
  <c r="H291" i="95"/>
  <c r="H292" i="95"/>
  <c r="H293" i="95"/>
  <c r="H294" i="95"/>
  <c r="H295" i="95"/>
  <c r="H296" i="95"/>
  <c r="H297" i="95"/>
  <c r="H298" i="95"/>
  <c r="H299" i="95"/>
  <c r="H300" i="95"/>
  <c r="H301" i="95"/>
  <c r="H302" i="95"/>
  <c r="H303" i="95"/>
  <c r="H304" i="95"/>
  <c r="H305" i="95"/>
  <c r="H306" i="95"/>
  <c r="H307" i="95"/>
  <c r="H308" i="95"/>
  <c r="H309" i="95"/>
  <c r="H310" i="95"/>
  <c r="H311" i="95"/>
  <c r="H312" i="95"/>
  <c r="H313" i="95"/>
  <c r="H314" i="95"/>
  <c r="H315" i="95"/>
  <c r="H316" i="95"/>
  <c r="H317" i="95"/>
  <c r="H318" i="95"/>
  <c r="H319" i="95"/>
  <c r="H320" i="95"/>
  <c r="H321" i="95"/>
  <c r="H322" i="95"/>
  <c r="H323" i="95"/>
  <c r="H324" i="95"/>
  <c r="H325" i="95"/>
  <c r="H326" i="95"/>
  <c r="H327" i="95"/>
  <c r="H328" i="95"/>
  <c r="H329" i="95"/>
  <c r="H330" i="95"/>
  <c r="H331" i="95"/>
  <c r="H332" i="95"/>
  <c r="H333" i="95"/>
  <c r="H334" i="95"/>
  <c r="H335" i="95"/>
  <c r="H336" i="95"/>
  <c r="H337" i="95"/>
  <c r="H338" i="95"/>
  <c r="H339" i="95"/>
  <c r="H340" i="95"/>
  <c r="H341" i="95"/>
  <c r="H342" i="95"/>
  <c r="H343" i="95"/>
  <c r="H344" i="95"/>
  <c r="H345" i="95"/>
  <c r="H346" i="95"/>
  <c r="H347" i="95"/>
  <c r="H348" i="95"/>
  <c r="H349" i="95"/>
  <c r="H350" i="95"/>
  <c r="H351" i="95"/>
  <c r="H352" i="95"/>
  <c r="H353" i="95"/>
  <c r="H354" i="95"/>
  <c r="H355" i="95"/>
  <c r="H356" i="95"/>
  <c r="H357" i="95"/>
  <c r="H358" i="95"/>
  <c r="H359" i="95"/>
  <c r="H360" i="95"/>
  <c r="H361" i="95"/>
  <c r="H362" i="95"/>
  <c r="H363" i="95"/>
  <c r="H364" i="95"/>
  <c r="H365" i="95"/>
  <c r="H366" i="95"/>
  <c r="H367" i="95"/>
  <c r="H368" i="95"/>
  <c r="H369" i="95"/>
  <c r="H370" i="95"/>
  <c r="H371" i="95"/>
  <c r="H372" i="95"/>
  <c r="H373" i="95"/>
  <c r="H374" i="95"/>
  <c r="H375" i="95"/>
  <c r="H376" i="95"/>
  <c r="H377" i="95"/>
  <c r="H378" i="95"/>
  <c r="H379" i="95"/>
  <c r="H380" i="95"/>
  <c r="H381" i="95"/>
  <c r="H382" i="95"/>
  <c r="H383" i="95"/>
  <c r="H384" i="95"/>
  <c r="H385" i="95"/>
  <c r="H386" i="95"/>
  <c r="H387" i="95"/>
  <c r="H388" i="95"/>
  <c r="H389" i="95"/>
  <c r="H390" i="95"/>
  <c r="H391" i="95"/>
  <c r="H392" i="95"/>
  <c r="H393" i="95"/>
  <c r="H394" i="95"/>
  <c r="H395" i="95"/>
  <c r="H396" i="95"/>
  <c r="H397" i="95"/>
  <c r="H398" i="95"/>
  <c r="H399" i="95"/>
  <c r="H400" i="95"/>
  <c r="H401" i="95"/>
  <c r="H402" i="95"/>
  <c r="H403" i="95"/>
  <c r="H404" i="95"/>
  <c r="H405" i="95"/>
  <c r="H406" i="95"/>
  <c r="H407" i="95"/>
  <c r="H408" i="95"/>
  <c r="H409" i="95"/>
  <c r="H410" i="95"/>
  <c r="H411" i="95"/>
  <c r="H412" i="95"/>
  <c r="H413" i="95"/>
  <c r="H414" i="95"/>
  <c r="H415" i="95"/>
  <c r="H416" i="95"/>
  <c r="H417" i="95"/>
  <c r="H418" i="95"/>
  <c r="H419" i="95"/>
  <c r="H420" i="95"/>
  <c r="H421" i="95"/>
  <c r="H422" i="95"/>
  <c r="H423" i="95"/>
  <c r="H424" i="95"/>
  <c r="H425" i="95"/>
  <c r="H426" i="95"/>
  <c r="H427" i="95"/>
  <c r="H428" i="95"/>
  <c r="H429" i="95"/>
  <c r="H430" i="95"/>
  <c r="H431" i="95"/>
  <c r="H432" i="95"/>
  <c r="H433" i="95"/>
  <c r="H434" i="95"/>
  <c r="H435" i="95"/>
  <c r="H436" i="95"/>
  <c r="H437" i="95"/>
  <c r="H438" i="95"/>
  <c r="H439" i="95"/>
  <c r="H440" i="95"/>
  <c r="H441" i="95"/>
  <c r="H442" i="95"/>
  <c r="H443" i="95"/>
  <c r="H444" i="95"/>
  <c r="H445" i="95"/>
  <c r="H446" i="95"/>
  <c r="H447" i="95"/>
  <c r="H448" i="95"/>
  <c r="H449" i="95"/>
  <c r="H450" i="95"/>
  <c r="H451" i="95"/>
  <c r="H452" i="95"/>
  <c r="H453" i="95"/>
  <c r="H454" i="95"/>
  <c r="H455" i="95"/>
  <c r="H456" i="95"/>
  <c r="H457" i="95"/>
  <c r="H458" i="95"/>
  <c r="H459" i="95"/>
  <c r="H460" i="95"/>
  <c r="H461" i="95"/>
  <c r="H462" i="95"/>
  <c r="H463" i="95"/>
  <c r="H464" i="95"/>
  <c r="H465" i="95"/>
  <c r="H466" i="95"/>
  <c r="H467" i="95"/>
  <c r="H468" i="95"/>
  <c r="H469" i="95"/>
  <c r="H470" i="95"/>
  <c r="H471" i="95"/>
  <c r="H472" i="95"/>
  <c r="H473" i="95"/>
  <c r="H474" i="95"/>
  <c r="H475" i="95"/>
  <c r="H476" i="95"/>
  <c r="H477" i="95"/>
  <c r="H478" i="95"/>
  <c r="H479" i="95"/>
  <c r="H480" i="95"/>
  <c r="H481" i="95"/>
  <c r="H482" i="95"/>
  <c r="H483" i="95"/>
  <c r="H484" i="95"/>
  <c r="H485" i="95"/>
  <c r="H486" i="95"/>
  <c r="H487" i="95"/>
  <c r="H488" i="95"/>
  <c r="H489" i="95"/>
  <c r="H490" i="95"/>
  <c r="H491" i="95"/>
  <c r="H492" i="95"/>
  <c r="H493" i="95"/>
  <c r="H494" i="95"/>
  <c r="H495" i="95"/>
  <c r="H496" i="95"/>
  <c r="H497" i="95"/>
  <c r="H498" i="95"/>
  <c r="H499" i="95"/>
  <c r="H500" i="95"/>
  <c r="H501" i="95"/>
  <c r="H502" i="95"/>
  <c r="H503" i="95"/>
  <c r="H504" i="95"/>
  <c r="H505" i="95"/>
  <c r="H506" i="95"/>
  <c r="H507" i="95"/>
  <c r="H508" i="95"/>
  <c r="H509" i="95"/>
  <c r="H510" i="95"/>
  <c r="H511" i="95"/>
  <c r="H512" i="95"/>
  <c r="H513" i="95"/>
  <c r="H514" i="95"/>
  <c r="H515" i="95"/>
  <c r="H516" i="95"/>
  <c r="H517" i="95"/>
  <c r="H518" i="95"/>
  <c r="H519" i="95"/>
  <c r="H520" i="95"/>
  <c r="H521" i="95"/>
  <c r="H522" i="95"/>
  <c r="H523" i="95"/>
  <c r="H524" i="95"/>
  <c r="H525" i="95"/>
  <c r="H526" i="95"/>
  <c r="H527" i="95"/>
  <c r="H528" i="95"/>
  <c r="H529" i="95"/>
  <c r="H530" i="95"/>
  <c r="H531" i="95"/>
  <c r="H532" i="95"/>
  <c r="H533" i="95"/>
  <c r="H534" i="95"/>
  <c r="H535" i="95"/>
  <c r="H536" i="95"/>
  <c r="H537" i="95"/>
  <c r="H538" i="95"/>
  <c r="H539" i="95"/>
  <c r="H540" i="95"/>
  <c r="H541" i="95"/>
  <c r="H542" i="95"/>
  <c r="H543" i="95"/>
  <c r="H544" i="95"/>
  <c r="H545" i="95"/>
  <c r="H546" i="95"/>
  <c r="H547" i="95"/>
  <c r="H548" i="95"/>
  <c r="H549" i="95"/>
  <c r="H550" i="95"/>
  <c r="H551" i="95"/>
  <c r="H552" i="95"/>
  <c r="H553" i="95"/>
  <c r="H554" i="95"/>
  <c r="H555" i="95"/>
  <c r="H556" i="95"/>
  <c r="H557" i="95"/>
  <c r="H558" i="95"/>
  <c r="H559" i="95"/>
  <c r="H560" i="95"/>
  <c r="H561" i="95"/>
  <c r="H562" i="95"/>
  <c r="H563" i="95"/>
  <c r="H564" i="95"/>
  <c r="H565" i="95"/>
  <c r="H566" i="95"/>
  <c r="H567" i="95"/>
  <c r="H568" i="95"/>
  <c r="H569" i="95"/>
  <c r="H570" i="95"/>
  <c r="H571" i="95"/>
  <c r="H572" i="95"/>
  <c r="H573" i="95"/>
  <c r="H574" i="95"/>
  <c r="H575" i="95"/>
  <c r="H576" i="95"/>
  <c r="H577" i="95"/>
  <c r="H578" i="95"/>
  <c r="H579" i="95"/>
  <c r="H580" i="95"/>
  <c r="H581" i="95"/>
  <c r="H582" i="95"/>
  <c r="H583" i="95"/>
  <c r="H584" i="95"/>
  <c r="H585" i="95"/>
  <c r="H586" i="95"/>
  <c r="H587" i="95"/>
  <c r="H588" i="95"/>
  <c r="H589" i="95"/>
  <c r="H590" i="95"/>
  <c r="H591" i="95"/>
  <c r="H592" i="95"/>
  <c r="H593" i="95"/>
  <c r="H594" i="95"/>
  <c r="H595" i="95"/>
  <c r="H596" i="95"/>
  <c r="H597" i="95"/>
  <c r="H598" i="95"/>
  <c r="H599" i="95"/>
  <c r="H600" i="95"/>
  <c r="H601" i="95"/>
  <c r="H602" i="95"/>
  <c r="H603" i="95"/>
  <c r="H604" i="95"/>
  <c r="H605" i="95"/>
  <c r="H606" i="95"/>
  <c r="H607" i="95"/>
  <c r="H608" i="95"/>
  <c r="H609" i="95"/>
  <c r="H610" i="95"/>
  <c r="H611" i="95"/>
  <c r="H612" i="95"/>
  <c r="H613" i="95"/>
  <c r="H614" i="95"/>
  <c r="H615" i="95"/>
  <c r="H616" i="95"/>
  <c r="H617" i="95"/>
  <c r="H618" i="95"/>
  <c r="H619" i="95"/>
  <c r="H620" i="95"/>
  <c r="H621" i="95"/>
  <c r="H622" i="95"/>
  <c r="H623" i="95"/>
  <c r="H624" i="95"/>
  <c r="H625" i="95"/>
  <c r="H626" i="95"/>
  <c r="H627" i="95"/>
  <c r="H628" i="95"/>
  <c r="H629" i="95"/>
  <c r="H630" i="95"/>
  <c r="H631" i="95"/>
  <c r="H632" i="95"/>
  <c r="H633" i="95"/>
  <c r="H634" i="95"/>
  <c r="H635" i="95"/>
  <c r="H636" i="95"/>
  <c r="H637" i="95"/>
  <c r="H638" i="95"/>
  <c r="H639" i="95"/>
  <c r="H640" i="95"/>
  <c r="H641" i="95"/>
  <c r="H642" i="95"/>
  <c r="H643" i="95"/>
  <c r="H644" i="95"/>
  <c r="H645" i="95"/>
  <c r="H646" i="95"/>
  <c r="H647" i="95"/>
  <c r="H648" i="95"/>
  <c r="H649" i="95"/>
  <c r="H650" i="95"/>
  <c r="H651" i="95"/>
  <c r="H652" i="95"/>
  <c r="H653" i="95"/>
  <c r="H654" i="95"/>
  <c r="H655" i="95"/>
  <c r="H656" i="95"/>
  <c r="H657" i="95"/>
  <c r="H658" i="95"/>
  <c r="H659" i="95"/>
  <c r="H660" i="95"/>
  <c r="H661" i="95"/>
  <c r="H662" i="95"/>
  <c r="H663" i="95"/>
  <c r="H664" i="95"/>
  <c r="H665" i="95"/>
  <c r="H666" i="95"/>
  <c r="H667" i="95"/>
  <c r="H668" i="95"/>
  <c r="H669" i="95"/>
  <c r="H670" i="95"/>
  <c r="H671" i="95"/>
  <c r="H672" i="95"/>
  <c r="H673" i="95"/>
  <c r="H674" i="95"/>
  <c r="H675" i="95"/>
  <c r="H676" i="95"/>
  <c r="H677" i="95"/>
  <c r="H678" i="95"/>
  <c r="H679" i="95"/>
  <c r="H680" i="95"/>
  <c r="H681" i="95"/>
  <c r="H682" i="95"/>
  <c r="H683" i="95"/>
  <c r="H684" i="95"/>
  <c r="H685" i="95"/>
  <c r="H686" i="95"/>
  <c r="H687" i="95"/>
  <c r="H688" i="95"/>
  <c r="H689" i="95"/>
  <c r="H690" i="95"/>
  <c r="H691" i="95"/>
  <c r="H692" i="95"/>
  <c r="H693" i="95"/>
  <c r="H694" i="95"/>
  <c r="H695" i="95"/>
  <c r="H696" i="95"/>
  <c r="H697" i="95"/>
  <c r="H698" i="95"/>
  <c r="H699" i="95"/>
  <c r="H700" i="95"/>
  <c r="H701" i="95"/>
  <c r="H702" i="95"/>
  <c r="H703" i="95"/>
  <c r="H704" i="95"/>
  <c r="H705" i="95"/>
  <c r="H706" i="95"/>
  <c r="H707" i="95"/>
  <c r="H708" i="95"/>
  <c r="H709" i="95"/>
  <c r="H710" i="95"/>
  <c r="H711" i="95"/>
  <c r="H712" i="95"/>
  <c r="H713" i="95"/>
  <c r="H714" i="95"/>
  <c r="H715" i="95"/>
  <c r="H716" i="95"/>
  <c r="H717" i="95"/>
  <c r="H718" i="95"/>
  <c r="H719" i="95"/>
  <c r="H720" i="95"/>
  <c r="H721" i="95"/>
  <c r="H722" i="95"/>
  <c r="H723" i="95"/>
  <c r="H724" i="95"/>
  <c r="H725" i="95"/>
  <c r="H726" i="95"/>
  <c r="H727" i="95"/>
  <c r="H728" i="95"/>
  <c r="H729" i="95"/>
  <c r="H730" i="95"/>
  <c r="H731" i="95"/>
  <c r="H732" i="95"/>
  <c r="H733" i="95"/>
  <c r="H734" i="95"/>
  <c r="H735" i="95"/>
  <c r="H736" i="95"/>
  <c r="H737" i="95"/>
  <c r="H738" i="95"/>
  <c r="H739" i="95"/>
  <c r="H740" i="95"/>
  <c r="H741" i="95"/>
  <c r="H742" i="95"/>
  <c r="H743" i="95"/>
  <c r="H744" i="95"/>
  <c r="H745" i="95"/>
  <c r="H746" i="95"/>
  <c r="H747" i="95"/>
  <c r="H748" i="95"/>
  <c r="H749" i="95"/>
  <c r="H750" i="95"/>
  <c r="H751" i="95"/>
  <c r="H752" i="95"/>
  <c r="H753" i="95"/>
  <c r="H754" i="95"/>
  <c r="H755" i="95"/>
  <c r="H756" i="95"/>
  <c r="H757" i="95"/>
  <c r="H758" i="95"/>
  <c r="H759" i="95"/>
  <c r="H760" i="95"/>
  <c r="H761" i="95"/>
  <c r="H762" i="95"/>
  <c r="H763" i="95"/>
  <c r="H764" i="95"/>
  <c r="H765" i="95"/>
  <c r="H766" i="95"/>
  <c r="H767" i="95"/>
  <c r="H768" i="95"/>
  <c r="H769" i="95"/>
  <c r="H770" i="95"/>
  <c r="H771" i="95"/>
  <c r="H772" i="95"/>
  <c r="H773" i="95"/>
  <c r="H774" i="95"/>
  <c r="H775" i="95"/>
  <c r="H776" i="95"/>
  <c r="H777" i="95"/>
  <c r="H778" i="95"/>
  <c r="H779" i="95"/>
  <c r="H780" i="95"/>
  <c r="H781" i="95"/>
  <c r="H782" i="95"/>
  <c r="H783" i="95"/>
  <c r="H784" i="95"/>
  <c r="H785" i="95"/>
  <c r="H786" i="95"/>
  <c r="H787" i="95"/>
  <c r="H788" i="95"/>
  <c r="H789" i="95"/>
  <c r="H790" i="95"/>
  <c r="H791" i="95"/>
  <c r="H792" i="95"/>
  <c r="H793" i="95"/>
  <c r="H794" i="95"/>
  <c r="H795" i="95"/>
  <c r="H796" i="95"/>
  <c r="H797" i="95"/>
  <c r="H798" i="95"/>
  <c r="H799" i="95"/>
  <c r="H800" i="95"/>
  <c r="H801" i="95"/>
  <c r="H802" i="95"/>
  <c r="H803" i="95"/>
  <c r="H804" i="95"/>
  <c r="H805" i="95"/>
  <c r="H806" i="95"/>
  <c r="H807" i="95"/>
  <c r="H808" i="95"/>
  <c r="H809" i="95"/>
  <c r="H810" i="95"/>
  <c r="H811" i="95"/>
  <c r="H812" i="95"/>
  <c r="H813" i="95"/>
  <c r="H814" i="95"/>
  <c r="H815" i="95"/>
  <c r="H816" i="95"/>
  <c r="H817" i="95"/>
  <c r="H818" i="95"/>
  <c r="H819" i="95"/>
  <c r="H820" i="95"/>
  <c r="H821" i="95"/>
  <c r="H822" i="95"/>
  <c r="H823" i="95"/>
  <c r="H824" i="95"/>
  <c r="H825" i="95"/>
  <c r="H826" i="95"/>
  <c r="H827" i="95"/>
  <c r="H828" i="95"/>
  <c r="H829" i="95"/>
  <c r="H830" i="95"/>
  <c r="H831" i="95"/>
  <c r="H832" i="95"/>
  <c r="H833" i="95"/>
  <c r="H834" i="95"/>
  <c r="H835" i="95"/>
  <c r="H836" i="95"/>
  <c r="H837" i="95"/>
  <c r="H838" i="95"/>
  <c r="H839" i="95"/>
  <c r="H840" i="95"/>
  <c r="H841" i="95"/>
  <c r="H842" i="95"/>
  <c r="H843" i="95"/>
  <c r="H844" i="95"/>
  <c r="H845" i="95"/>
  <c r="H846" i="95"/>
  <c r="H847" i="95"/>
  <c r="H848" i="95"/>
  <c r="H849" i="95"/>
  <c r="H850" i="95"/>
  <c r="H851" i="95"/>
  <c r="H852" i="95"/>
  <c r="H853" i="95"/>
  <c r="H854" i="95"/>
  <c r="H855" i="95"/>
  <c r="H856" i="95"/>
  <c r="H857" i="95"/>
  <c r="H858" i="95"/>
  <c r="H859" i="95"/>
  <c r="H860" i="95"/>
  <c r="H861" i="95"/>
  <c r="H862" i="95"/>
  <c r="H863" i="95"/>
  <c r="H864" i="95"/>
  <c r="H865" i="95"/>
  <c r="H866" i="95"/>
  <c r="H867" i="95"/>
  <c r="H868" i="95"/>
  <c r="H869" i="95"/>
  <c r="H870" i="95"/>
  <c r="C11" i="92" a="1"/>
  <c r="C11" i="92" s="1"/>
  <c r="D11" i="92" a="1"/>
  <c r="D11" i="92" s="1"/>
  <c r="C12" i="92" a="1"/>
  <c r="C12" i="92" s="1"/>
  <c r="D12" i="92" a="1"/>
  <c r="D12" i="92" s="1"/>
  <c r="C13" i="92" a="1"/>
  <c r="C13" i="92" s="1"/>
  <c r="D13" i="92" a="1"/>
  <c r="D13" i="92" s="1"/>
  <c r="C14" i="92" a="1"/>
  <c r="C14" i="92" s="1"/>
  <c r="D14" i="92" a="1"/>
  <c r="D14" i="92" s="1"/>
  <c r="C15" i="92" a="1"/>
  <c r="C15" i="92" s="1"/>
  <c r="D15" i="92" a="1"/>
  <c r="D15" i="92" s="1"/>
  <c r="C16" i="92" a="1"/>
  <c r="C16" i="92" s="1"/>
  <c r="D16" i="92" a="1"/>
  <c r="D16" i="92" s="1"/>
  <c r="C17" i="92" a="1"/>
  <c r="C17" i="92" s="1"/>
  <c r="D17" i="92" a="1"/>
  <c r="D17" i="92" s="1"/>
  <c r="C18" i="92" a="1"/>
  <c r="C18" i="92" s="1"/>
  <c r="C39" i="92" s="1"/>
  <c r="D18" i="92" a="1"/>
  <c r="D18" i="92" s="1"/>
  <c r="D39" i="92" s="1"/>
  <c r="C19" i="92" a="1"/>
  <c r="C19" i="92" s="1"/>
  <c r="D19" i="92" a="1"/>
  <c r="D19" i="92" s="1"/>
  <c r="C20" i="92" a="1"/>
  <c r="C20" i="92" s="1"/>
  <c r="C45" i="92" s="1"/>
  <c r="D20" i="92" a="1"/>
  <c r="D20" i="92" s="1"/>
  <c r="D45" i="92" s="1"/>
  <c r="C21" i="92" a="1"/>
  <c r="C21" i="92" s="1"/>
  <c r="D21" i="92" a="1"/>
  <c r="D21" i="92" s="1"/>
  <c r="C22" i="92" a="1"/>
  <c r="C22" i="92" s="1"/>
  <c r="D22" i="92" a="1"/>
  <c r="D22" i="92" s="1"/>
  <c r="C23" i="92" a="1"/>
  <c r="C23" i="92" s="1"/>
  <c r="D23" i="92" a="1"/>
  <c r="D23" i="92" s="1"/>
  <c r="C24" i="92" a="1"/>
  <c r="C24" i="92" s="1"/>
  <c r="D24" i="92" a="1"/>
  <c r="D24" i="92" s="1"/>
  <c r="C25" i="92" a="1"/>
  <c r="C25" i="92" s="1"/>
  <c r="C46" i="92" s="1"/>
  <c r="D25" i="92" a="1"/>
  <c r="D25" i="92" s="1"/>
  <c r="D46" i="92" s="1"/>
  <c r="C26" i="92" a="1"/>
  <c r="C26" i="92" s="1"/>
  <c r="D26" i="92" a="1"/>
  <c r="D26" i="92" s="1"/>
  <c r="C27" i="92" a="1"/>
  <c r="C27" i="92" s="1"/>
  <c r="D27" i="92" a="1"/>
  <c r="D27" i="92" s="1"/>
  <c r="C28" i="92" a="1"/>
  <c r="C28" i="92" s="1"/>
  <c r="D28" i="92" a="1"/>
  <c r="D28" i="92" s="1"/>
  <c r="C29" i="92" a="1"/>
  <c r="C29" i="92" s="1"/>
  <c r="D29" i="92" a="1"/>
  <c r="D29" i="92" s="1"/>
  <c r="C30" i="92" a="1"/>
  <c r="C30" i="92" s="1"/>
  <c r="D30" i="92" a="1"/>
  <c r="D30" i="92" s="1"/>
  <c r="C31" i="92" a="1"/>
  <c r="C31" i="92" s="1"/>
  <c r="D31" i="92" a="1"/>
  <c r="D31" i="92" s="1"/>
  <c r="C32" i="92" a="1"/>
  <c r="C32" i="92" s="1"/>
  <c r="D32" i="92" a="1"/>
  <c r="D32" i="92" s="1"/>
  <c r="C33" i="92" a="1"/>
  <c r="C33" i="92" s="1"/>
  <c r="D33" i="92" a="1"/>
  <c r="D33" i="92" s="1"/>
  <c r="C34" i="92" a="1"/>
  <c r="C34" i="92" s="1"/>
  <c r="D34" i="92" a="1"/>
  <c r="D34" i="92" s="1"/>
  <c r="C35" i="92" a="1"/>
  <c r="C35" i="92" s="1"/>
  <c r="D35" i="92" a="1"/>
  <c r="D35" i="92" s="1"/>
  <c r="C36" i="92" a="1"/>
  <c r="C36" i="92" s="1"/>
  <c r="C47" i="92" s="1"/>
  <c r="D36" i="92" a="1"/>
  <c r="D36" i="92" s="1"/>
  <c r="D47" i="92" s="1"/>
  <c r="C37" i="92" a="1"/>
  <c r="C37" i="92" s="1"/>
  <c r="D37" i="92" a="1"/>
  <c r="D37" i="92" s="1"/>
  <c r="D10" i="92" a="1"/>
  <c r="D10" i="92" s="1"/>
  <c r="C10" i="92" a="1"/>
  <c r="C10" i="92" s="1"/>
  <c r="H142" i="95"/>
  <c r="H141" i="95"/>
  <c r="H140" i="95"/>
  <c r="H139" i="95"/>
  <c r="H138" i="95"/>
  <c r="H137" i="95"/>
  <c r="H136" i="95"/>
  <c r="H135" i="95"/>
  <c r="H134" i="95"/>
  <c r="H133" i="95"/>
  <c r="H132" i="95"/>
  <c r="H131" i="95"/>
  <c r="H130" i="95"/>
  <c r="H129" i="95"/>
  <c r="H128" i="95"/>
  <c r="H127" i="95"/>
  <c r="H126" i="95"/>
  <c r="H125" i="95"/>
  <c r="H124" i="95"/>
  <c r="H123" i="95"/>
  <c r="H122" i="95"/>
  <c r="H121" i="95"/>
  <c r="H120" i="95"/>
  <c r="H119" i="95"/>
  <c r="H118" i="95"/>
  <c r="H117" i="95"/>
  <c r="H116" i="95"/>
  <c r="H115" i="95"/>
  <c r="H114" i="95"/>
  <c r="H113" i="95"/>
  <c r="H112" i="95"/>
  <c r="H111" i="95"/>
  <c r="H110" i="95"/>
  <c r="H109" i="95"/>
  <c r="H108" i="95"/>
  <c r="H107" i="95"/>
  <c r="H106" i="95"/>
  <c r="H105" i="95"/>
  <c r="H104" i="95"/>
  <c r="H103" i="95"/>
  <c r="H102" i="95"/>
  <c r="H101" i="95"/>
  <c r="H100" i="95"/>
  <c r="H99" i="95"/>
  <c r="H98" i="95"/>
  <c r="H97" i="95"/>
  <c r="H96" i="95"/>
  <c r="H95" i="95"/>
  <c r="H94" i="95"/>
  <c r="H93" i="95"/>
  <c r="H92" i="95"/>
  <c r="H91" i="95"/>
  <c r="H90" i="95"/>
  <c r="H89" i="95"/>
  <c r="H88" i="95"/>
  <c r="H87" i="95"/>
  <c r="H86" i="95"/>
  <c r="H85" i="95"/>
  <c r="H84" i="95"/>
  <c r="H83" i="95"/>
  <c r="H82" i="95"/>
  <c r="H81" i="95"/>
  <c r="H80" i="95"/>
  <c r="H79" i="95"/>
  <c r="H78" i="95"/>
  <c r="H77" i="95"/>
  <c r="H76" i="95"/>
  <c r="H75" i="95"/>
  <c r="H74" i="95"/>
  <c r="H73" i="95"/>
  <c r="H72" i="95"/>
  <c r="H71" i="95"/>
  <c r="H70" i="95"/>
  <c r="H69" i="95"/>
  <c r="H68" i="95"/>
  <c r="H67" i="95"/>
  <c r="H66" i="95"/>
  <c r="H65" i="95"/>
  <c r="H64" i="95"/>
  <c r="H63" i="95"/>
  <c r="H62" i="95"/>
  <c r="H61" i="95"/>
  <c r="H60" i="95"/>
  <c r="H59" i="95"/>
  <c r="H58" i="95"/>
  <c r="H57" i="95"/>
  <c r="H56" i="95"/>
  <c r="H55" i="95"/>
  <c r="H54" i="95"/>
  <c r="H53" i="95"/>
  <c r="H52" i="95"/>
  <c r="H51" i="95"/>
  <c r="H50" i="95"/>
  <c r="H49" i="95"/>
  <c r="H48" i="95"/>
  <c r="H47" i="95"/>
  <c r="H46" i="95"/>
  <c r="H45" i="95"/>
  <c r="H44" i="95"/>
  <c r="H43" i="95"/>
  <c r="H42" i="95"/>
  <c r="H41" i="95"/>
  <c r="H40" i="95"/>
  <c r="H39" i="95"/>
  <c r="H38" i="95"/>
  <c r="H37" i="95"/>
  <c r="H36" i="95"/>
  <c r="H35" i="95"/>
  <c r="H34" i="95"/>
  <c r="H33" i="95"/>
  <c r="H32" i="95"/>
  <c r="H31" i="95"/>
  <c r="H30" i="95"/>
  <c r="H29" i="95"/>
  <c r="H28" i="95"/>
  <c r="H27" i="95"/>
  <c r="H26" i="95"/>
  <c r="H25" i="95"/>
  <c r="H24" i="95"/>
  <c r="H23" i="95"/>
  <c r="H22" i="95"/>
  <c r="H21" i="95"/>
  <c r="H20" i="95"/>
  <c r="H19" i="95"/>
  <c r="H18" i="95"/>
  <c r="H17" i="95"/>
  <c r="H16" i="95"/>
  <c r="H15" i="95"/>
  <c r="H14" i="95"/>
  <c r="H13" i="95"/>
  <c r="H12" i="95"/>
  <c r="H11" i="95"/>
  <c r="H10" i="95"/>
  <c r="H9" i="95"/>
  <c r="H8" i="95"/>
  <c r="H7" i="95"/>
  <c r="H6" i="95"/>
  <c r="H5" i="95"/>
  <c r="H4" i="95"/>
  <c r="H3" i="95"/>
  <c r="M30" i="92" s="1" a="1"/>
  <c r="M30" i="92" s="1"/>
  <c r="P15" i="86"/>
  <c r="P15" i="89"/>
  <c r="N64" i="86"/>
  <c r="G39" i="86"/>
  <c r="G53" i="86" s="1"/>
  <c r="G39" i="89"/>
  <c r="G53" i="89" s="1"/>
  <c r="J55" i="86"/>
  <c r="J55" i="89"/>
  <c r="D4" i="92"/>
  <c r="E4" i="92" s="1"/>
  <c r="F4" i="92" s="1"/>
  <c r="G4" i="92" s="1"/>
  <c r="H4" i="92" s="1"/>
  <c r="C8" i="92"/>
  <c r="D8" i="92" s="1"/>
  <c r="E42" i="92"/>
  <c r="F42" i="92"/>
  <c r="G42" i="92"/>
  <c r="D42" i="92"/>
  <c r="B5" i="92"/>
  <c r="B53" i="92"/>
  <c r="B54" i="92"/>
  <c r="B55" i="92"/>
  <c r="B56" i="92"/>
  <c r="B57" i="92"/>
  <c r="B58" i="92"/>
  <c r="B59" i="92"/>
  <c r="B60" i="92"/>
  <c r="B61" i="92"/>
  <c r="B62" i="92"/>
  <c r="B63" i="92"/>
  <c r="B64" i="92"/>
  <c r="B65" i="92"/>
  <c r="B66" i="92"/>
  <c r="B67" i="92"/>
  <c r="B68" i="92"/>
  <c r="B69" i="92"/>
  <c r="B70" i="92"/>
  <c r="B71" i="92"/>
  <c r="B72" i="92"/>
  <c r="B73" i="92"/>
  <c r="B74" i="92"/>
  <c r="B75" i="92"/>
  <c r="B76" i="92"/>
  <c r="B77" i="92"/>
  <c r="B78" i="92"/>
  <c r="B79" i="92"/>
  <c r="B52" i="92"/>
  <c r="E9" i="92"/>
  <c r="E25" i="92" s="1" a="1"/>
  <c r="E25" i="92" s="1"/>
  <c r="E46" i="92" s="1"/>
  <c r="F184" i="98" l="1"/>
  <c r="F142" i="98"/>
  <c r="F36" i="98"/>
  <c r="F146" i="98"/>
  <c r="F121" i="98"/>
  <c r="F87" i="98"/>
  <c r="F214" i="98"/>
  <c r="F133" i="98"/>
  <c r="F67" i="98"/>
  <c r="F49" i="98"/>
  <c r="F205" i="98"/>
  <c r="F188" i="98"/>
  <c r="F147" i="98"/>
  <c r="F193" i="98"/>
  <c r="F62" i="98"/>
  <c r="F53" i="98"/>
  <c r="F108" i="98"/>
  <c r="F50" i="98"/>
  <c r="F112" i="98"/>
  <c r="F167" i="98"/>
  <c r="F227" i="98"/>
  <c r="F201" i="98"/>
  <c r="F196" i="98"/>
  <c r="F183" i="98"/>
  <c r="F162" i="98"/>
  <c r="F157" i="98"/>
  <c r="F136" i="98"/>
  <c r="F99" i="98"/>
  <c r="F86" i="98"/>
  <c r="F144" i="98"/>
  <c r="F107" i="98"/>
  <c r="F94" i="98"/>
  <c r="F152" i="98"/>
  <c r="F187" i="98"/>
  <c r="F158" i="98"/>
  <c r="F169" i="98"/>
  <c r="F172" i="98"/>
  <c r="F71" i="98"/>
  <c r="F42" i="98"/>
  <c r="F45" i="98"/>
  <c r="F231" i="98"/>
  <c r="F95" i="98"/>
  <c r="F66" i="98"/>
  <c r="F61" i="98"/>
  <c r="F56" i="98"/>
  <c r="F234" i="98"/>
  <c r="F221" i="98"/>
  <c r="F216" i="98"/>
  <c r="F171" i="98"/>
  <c r="F150" i="98"/>
  <c r="F224" i="98"/>
  <c r="F179" i="98"/>
  <c r="F166" i="98"/>
  <c r="F89" i="98"/>
  <c r="F84" i="98"/>
  <c r="F232" i="98"/>
  <c r="F37" i="98"/>
  <c r="F159" i="98"/>
  <c r="F175" i="98"/>
  <c r="F154" i="98"/>
  <c r="F149" i="98"/>
  <c r="F128" i="98"/>
  <c r="F83" i="98"/>
  <c r="F78" i="98"/>
  <c r="F73" i="98"/>
  <c r="F60" i="98"/>
  <c r="F102" i="98"/>
  <c r="F81" i="98"/>
  <c r="F68" i="98"/>
  <c r="F118" i="98"/>
  <c r="F161" i="98"/>
  <c r="F164" i="98"/>
  <c r="F63" i="98"/>
  <c r="F130" i="98"/>
  <c r="F197" i="98"/>
  <c r="F48" i="98"/>
  <c r="F226" i="98"/>
  <c r="F213" i="98"/>
  <c r="F200" i="98"/>
  <c r="F163" i="98"/>
  <c r="F206" i="98"/>
  <c r="F145" i="98"/>
  <c r="F132" i="98"/>
  <c r="F218" i="98"/>
  <c r="F153" i="98"/>
  <c r="F156" i="98"/>
  <c r="F236" i="98"/>
  <c r="F233" i="98"/>
  <c r="F93" i="98"/>
  <c r="F151" i="98"/>
  <c r="F202" i="98"/>
  <c r="F189" i="98"/>
  <c r="F104" i="98"/>
  <c r="F59" i="98"/>
  <c r="F54" i="98"/>
  <c r="F139" i="98"/>
  <c r="F131" i="98"/>
  <c r="F41" i="98"/>
  <c r="F72" i="98"/>
  <c r="F185" i="98"/>
  <c r="F109" i="98"/>
  <c r="F120" i="98"/>
  <c r="F75" i="98"/>
  <c r="F70" i="98"/>
  <c r="F65" i="98"/>
  <c r="F52" i="98"/>
  <c r="F230" i="98"/>
  <c r="F217" i="98"/>
  <c r="F220" i="98"/>
  <c r="F39" i="98"/>
  <c r="F225" i="98"/>
  <c r="F228" i="98"/>
  <c r="F55" i="98"/>
  <c r="F122" i="98"/>
  <c r="F181" i="98"/>
  <c r="F223" i="98"/>
  <c r="F51" i="98"/>
  <c r="F46" i="98"/>
  <c r="F176" i="98"/>
  <c r="F134" i="98"/>
  <c r="F235" i="98"/>
  <c r="F219" i="98"/>
  <c r="F88" i="98"/>
  <c r="F190" i="98"/>
  <c r="F210" i="98"/>
  <c r="F192" i="98"/>
  <c r="F155" i="98"/>
  <c r="F126" i="98"/>
  <c r="F137" i="98"/>
  <c r="F124" i="98"/>
  <c r="F119" i="98"/>
  <c r="F90" i="98"/>
  <c r="F77" i="98"/>
  <c r="F127" i="98"/>
  <c r="F114" i="98"/>
  <c r="F85" i="98"/>
  <c r="F143" i="98"/>
  <c r="F194" i="98"/>
  <c r="F38" i="98"/>
  <c r="F96" i="98"/>
  <c r="F203" i="98"/>
  <c r="F229" i="98"/>
  <c r="F92" i="98"/>
  <c r="F101" i="98"/>
  <c r="F57" i="98"/>
  <c r="F44" i="98"/>
  <c r="F174" i="98"/>
  <c r="F209" i="98"/>
  <c r="F212" i="98"/>
  <c r="F191" i="98"/>
  <c r="F170" i="98"/>
  <c r="F165" i="98"/>
  <c r="F207" i="98"/>
  <c r="F186" i="98"/>
  <c r="F173" i="98"/>
  <c r="F215" i="98"/>
  <c r="F43" i="98"/>
  <c r="F110" i="98"/>
  <c r="F168" i="98"/>
  <c r="F195" i="98"/>
  <c r="F211" i="98"/>
  <c r="F113" i="98"/>
  <c r="F100" i="98"/>
  <c r="F116" i="98"/>
  <c r="F74" i="98"/>
  <c r="F69" i="98"/>
  <c r="F35" i="98"/>
  <c r="F115" i="98"/>
  <c r="F222" i="98"/>
  <c r="F138" i="98"/>
  <c r="F129" i="98"/>
  <c r="F111" i="98"/>
  <c r="F64" i="98"/>
  <c r="F237" i="98"/>
  <c r="F105" i="98"/>
  <c r="F180" i="98"/>
  <c r="I17" i="96"/>
  <c r="E32" i="92" a="1"/>
  <c r="E32" i="92" s="1"/>
  <c r="E35" i="92" a="1"/>
  <c r="E35" i="92" s="1"/>
  <c r="E37" i="92" a="1"/>
  <c r="E37" i="92" s="1"/>
  <c r="E36" i="92" a="1"/>
  <c r="E36" i="92" s="1"/>
  <c r="E47" i="92" s="1"/>
  <c r="E33" i="92" a="1"/>
  <c r="E33" i="92" s="1"/>
  <c r="C68" i="89"/>
  <c r="D67" i="89"/>
  <c r="C67" i="89"/>
  <c r="F67" i="89"/>
  <c r="E34" i="92" a="1"/>
  <c r="E34" i="92" s="1"/>
  <c r="E18" i="92" a="1"/>
  <c r="E18" i="92" s="1"/>
  <c r="E39" i="92" s="1"/>
  <c r="E31" i="92" a="1"/>
  <c r="E31" i="92" s="1"/>
  <c r="E17" i="92" a="1"/>
  <c r="E17" i="92" s="1"/>
  <c r="E28" i="92" a="1"/>
  <c r="E28" i="92" s="1"/>
  <c r="E27" i="92" a="1"/>
  <c r="E27" i="92" s="1"/>
  <c r="E12" i="92" a="1"/>
  <c r="E12" i="92" s="1"/>
  <c r="E11" i="92" a="1"/>
  <c r="E11" i="92" s="1"/>
  <c r="I33" i="92" a="1"/>
  <c r="I33" i="92" s="1"/>
  <c r="I26" i="92" a="1"/>
  <c r="I26" i="92" s="1"/>
  <c r="I19" i="92" a="1"/>
  <c r="I19" i="92" s="1"/>
  <c r="I13" i="92" a="1"/>
  <c r="I13" i="92" s="1"/>
  <c r="M15" i="92" a="1"/>
  <c r="M15" i="92" s="1"/>
  <c r="M23" i="92" a="1"/>
  <c r="M23" i="92" s="1"/>
  <c r="M31" i="92" a="1"/>
  <c r="M31" i="92" s="1"/>
  <c r="E30" i="92" a="1"/>
  <c r="E30" i="92" s="1"/>
  <c r="E29" i="92" a="1"/>
  <c r="E29" i="92" s="1"/>
  <c r="E14" i="92" a="1"/>
  <c r="E14" i="92" s="1"/>
  <c r="E13" i="92" a="1"/>
  <c r="E13" i="92" s="1"/>
  <c r="I32" i="92" a="1"/>
  <c r="I32" i="92" s="1"/>
  <c r="I25" i="92" a="1"/>
  <c r="I25" i="92" s="1"/>
  <c r="I46" i="92" s="1"/>
  <c r="I12" i="92" a="1"/>
  <c r="I12" i="92" s="1"/>
  <c r="M16" i="92" a="1"/>
  <c r="M16" i="92" s="1"/>
  <c r="M24" i="92" a="1"/>
  <c r="M24" i="92" s="1"/>
  <c r="M32" i="92" a="1"/>
  <c r="M32" i="92" s="1"/>
  <c r="E16" i="92" a="1"/>
  <c r="E16" i="92" s="1"/>
  <c r="E15" i="92" a="1"/>
  <c r="E15" i="92" s="1"/>
  <c r="I31" i="92" a="1"/>
  <c r="I31" i="92" s="1"/>
  <c r="I24" i="92" a="1"/>
  <c r="I24" i="92" s="1"/>
  <c r="I18" i="92" a="1"/>
  <c r="I18" i="92" s="1"/>
  <c r="I11" i="92" a="1"/>
  <c r="I11" i="92" s="1"/>
  <c r="M17" i="92" a="1"/>
  <c r="M17" i="92" s="1"/>
  <c r="M25" i="92" a="1"/>
  <c r="M25" i="92" s="1"/>
  <c r="M46" i="92" s="1"/>
  <c r="M33" i="92" a="1"/>
  <c r="M33" i="92" s="1"/>
  <c r="I10" i="92" a="1"/>
  <c r="I10" i="92" s="1"/>
  <c r="I30" i="92" a="1"/>
  <c r="I30" i="92" s="1"/>
  <c r="I23" i="92" a="1"/>
  <c r="I23" i="92" s="1"/>
  <c r="I17" i="92" a="1"/>
  <c r="I17" i="92" s="1"/>
  <c r="M10" i="92" a="1"/>
  <c r="M10" i="92" s="1"/>
  <c r="M18" i="92" a="1"/>
  <c r="M18" i="92" s="1"/>
  <c r="M26" i="92" a="1"/>
  <c r="M26" i="92" s="1"/>
  <c r="M34" i="92" a="1"/>
  <c r="M34" i="92" s="1"/>
  <c r="E20" i="92" a="1"/>
  <c r="E20" i="92" s="1"/>
  <c r="E45" i="92" s="1"/>
  <c r="E19" i="92" a="1"/>
  <c r="E19" i="92" s="1"/>
  <c r="I37" i="92" a="1"/>
  <c r="I37" i="92" s="1"/>
  <c r="I29" i="92" a="1"/>
  <c r="I29" i="92" s="1"/>
  <c r="I16" i="92" a="1"/>
  <c r="I16" i="92" s="1"/>
  <c r="M11" i="92" a="1"/>
  <c r="M11" i="92" s="1"/>
  <c r="M19" i="92" a="1"/>
  <c r="M19" i="92" s="1"/>
  <c r="M27" i="92" a="1"/>
  <c r="M27" i="92" s="1"/>
  <c r="M35" i="92" a="1"/>
  <c r="M35" i="92" s="1"/>
  <c r="E22" i="92" a="1"/>
  <c r="E22" i="92" s="1"/>
  <c r="E21" i="92" a="1"/>
  <c r="E21" i="92" s="1"/>
  <c r="I36" i="92" a="1"/>
  <c r="I36" i="92" s="1"/>
  <c r="I47" i="92" s="1"/>
  <c r="I28" i="92" a="1"/>
  <c r="I28" i="92" s="1"/>
  <c r="I22" i="92" a="1"/>
  <c r="I22" i="92" s="1"/>
  <c r="I15" i="92" a="1"/>
  <c r="I15" i="92" s="1"/>
  <c r="M12" i="92" a="1"/>
  <c r="M12" i="92" s="1"/>
  <c r="M20" i="92" a="1"/>
  <c r="M20" i="92" s="1"/>
  <c r="M45" i="92" s="1"/>
  <c r="M28" i="92" a="1"/>
  <c r="M28" i="92" s="1"/>
  <c r="M36" i="92" a="1"/>
  <c r="M36" i="92" s="1"/>
  <c r="M47" i="92" s="1"/>
  <c r="E24" i="92" a="1"/>
  <c r="E24" i="92" s="1"/>
  <c r="E23" i="92" a="1"/>
  <c r="E23" i="92" s="1"/>
  <c r="I35" i="92" a="1"/>
  <c r="I35" i="92" s="1"/>
  <c r="I27" i="92" a="1"/>
  <c r="I27" i="92" s="1"/>
  <c r="I21" i="92" a="1"/>
  <c r="I21" i="92" s="1"/>
  <c r="M13" i="92" a="1"/>
  <c r="M13" i="92" s="1"/>
  <c r="M21" i="92" a="1"/>
  <c r="M21" i="92" s="1"/>
  <c r="M29" i="92" a="1"/>
  <c r="M29" i="92" s="1"/>
  <c r="M37" i="92" a="1"/>
  <c r="M37" i="92" s="1"/>
  <c r="E10" i="92" a="1"/>
  <c r="E10" i="92" s="1"/>
  <c r="E26" i="92" a="1"/>
  <c r="E26" i="92" s="1"/>
  <c r="I34" i="92" a="1"/>
  <c r="I34" i="92" s="1"/>
  <c r="I20" i="92" a="1"/>
  <c r="I20" i="92" s="1"/>
  <c r="I45" i="92" s="1"/>
  <c r="I14" i="92" a="1"/>
  <c r="I14" i="92" s="1"/>
  <c r="M14" i="92" a="1"/>
  <c r="M14" i="92" s="1"/>
  <c r="M22" i="92" a="1"/>
  <c r="M22" i="92" s="1"/>
  <c r="C5" i="92"/>
  <c r="E116" i="89" s="1"/>
  <c r="N14" i="92"/>
  <c r="C38" i="92"/>
  <c r="C40" i="92" s="1"/>
  <c r="N22" i="92"/>
  <c r="N30" i="92"/>
  <c r="N13" i="92"/>
  <c r="N21" i="92"/>
  <c r="N29" i="92"/>
  <c r="N37" i="92"/>
  <c r="N12" i="92"/>
  <c r="N20" i="92"/>
  <c r="N45" i="92" s="1"/>
  <c r="N28" i="92"/>
  <c r="N36" i="92"/>
  <c r="N47" i="92" s="1"/>
  <c r="N11" i="92"/>
  <c r="N19" i="92"/>
  <c r="N27" i="92"/>
  <c r="N35" i="92"/>
  <c r="N10" i="92"/>
  <c r="N39" i="92"/>
  <c r="N26" i="92"/>
  <c r="N34" i="92"/>
  <c r="N17" i="92"/>
  <c r="N25" i="92"/>
  <c r="N46" i="92" s="1"/>
  <c r="N33" i="92"/>
  <c r="N16" i="92"/>
  <c r="N24" i="92"/>
  <c r="N32" i="92"/>
  <c r="N15" i="92"/>
  <c r="N23" i="92"/>
  <c r="N31" i="92"/>
  <c r="N18" i="92"/>
  <c r="F9" i="92"/>
  <c r="D8" i="89"/>
  <c r="N111" i="89"/>
  <c r="E109" i="89"/>
  <c r="F46" i="96" s="1"/>
  <c r="J47" i="89"/>
  <c r="O1" i="89"/>
  <c r="F41" i="96" l="1"/>
  <c r="F11" i="92" a="1"/>
  <c r="F11" i="92" s="1"/>
  <c r="F12" i="92" a="1"/>
  <c r="F12" i="92" s="1"/>
  <c r="F27" i="92" a="1"/>
  <c r="F27" i="92" s="1"/>
  <c r="F28" i="92" a="1"/>
  <c r="F28" i="92" s="1"/>
  <c r="F10" i="92" a="1"/>
  <c r="F10" i="92" s="1"/>
  <c r="F25" i="92" a="1"/>
  <c r="F25" i="92" s="1"/>
  <c r="F46" i="92" s="1"/>
  <c r="F26" i="92" a="1"/>
  <c r="F26" i="92" s="1"/>
  <c r="F23" i="92" a="1"/>
  <c r="F23" i="92" s="1"/>
  <c r="F24" i="92" a="1"/>
  <c r="F24" i="92" s="1"/>
  <c r="F35" i="92" a="1"/>
  <c r="F35" i="92" s="1"/>
  <c r="F36" i="92" a="1"/>
  <c r="F36" i="92" s="1"/>
  <c r="F47" i="92" s="1"/>
  <c r="F33" i="92" a="1"/>
  <c r="F33" i="92" s="1"/>
  <c r="F34" i="92" a="1"/>
  <c r="F34" i="92" s="1"/>
  <c r="F21" i="92" a="1"/>
  <c r="F21" i="92" s="1"/>
  <c r="F22" i="92" a="1"/>
  <c r="F22" i="92" s="1"/>
  <c r="F37" i="92" a="1"/>
  <c r="F37" i="92" s="1"/>
  <c r="F17" i="92" a="1"/>
  <c r="F17" i="92" s="1"/>
  <c r="F18" i="92" a="1"/>
  <c r="F18" i="92" s="1"/>
  <c r="F39" i="92" s="1"/>
  <c r="F15" i="92" a="1"/>
  <c r="F15" i="92" s="1"/>
  <c r="F16" i="92" a="1"/>
  <c r="F16" i="92" s="1"/>
  <c r="F31" i="92" a="1"/>
  <c r="F31" i="92" s="1"/>
  <c r="F32" i="92" a="1"/>
  <c r="F32" i="92" s="1"/>
  <c r="F19" i="92" a="1"/>
  <c r="F19" i="92" s="1"/>
  <c r="F20" i="92" a="1"/>
  <c r="F20" i="92" s="1"/>
  <c r="F45" i="92" s="1"/>
  <c r="F13" i="92" a="1"/>
  <c r="F13" i="92" s="1"/>
  <c r="F14" i="92" a="1"/>
  <c r="F14" i="92" s="1"/>
  <c r="F29" i="92" a="1"/>
  <c r="F29" i="92" s="1"/>
  <c r="F30" i="92" a="1"/>
  <c r="F30" i="92" s="1"/>
  <c r="M39" i="92"/>
  <c r="I39" i="92"/>
  <c r="G9" i="92"/>
  <c r="I38" i="92"/>
  <c r="M38" i="92"/>
  <c r="D32" i="89"/>
  <c r="N114" i="86"/>
  <c r="E112" i="86"/>
  <c r="J47" i="86"/>
  <c r="K32" i="86"/>
  <c r="F32" i="86"/>
  <c r="F47" i="86" s="1"/>
  <c r="F47" i="89" s="1"/>
  <c r="J8" i="86"/>
  <c r="J32" i="86" s="1"/>
  <c r="I38" i="4"/>
  <c r="G32" i="4"/>
  <c r="M43" i="92"/>
  <c r="AA4" i="83"/>
  <c r="Z4" i="83"/>
  <c r="Y4" i="83"/>
  <c r="AA3" i="83"/>
  <c r="Z3" i="83"/>
  <c r="Y3" i="83"/>
  <c r="AG83" i="87"/>
  <c r="S74" i="87"/>
  <c r="S76" i="87"/>
  <c r="M83" i="87"/>
  <c r="L83" i="87"/>
  <c r="AR73" i="87" s="1"/>
  <c r="J83" i="87"/>
  <c r="S83" i="87" s="1"/>
  <c r="P82" i="87"/>
  <c r="M82" i="87"/>
  <c r="L82" i="87"/>
  <c r="J82" i="87"/>
  <c r="S82" i="87" s="1"/>
  <c r="L17" i="4" s="1"/>
  <c r="P81" i="87"/>
  <c r="M81" i="87"/>
  <c r="L81" i="87"/>
  <c r="AG81" i="87" s="1"/>
  <c r="J81" i="87"/>
  <c r="S81" i="87" s="1"/>
  <c r="P80" i="87"/>
  <c r="M80" i="87"/>
  <c r="L80" i="87"/>
  <c r="J80" i="87"/>
  <c r="S80" i="87" s="1"/>
  <c r="P79" i="87"/>
  <c r="M79" i="87"/>
  <c r="L79" i="87"/>
  <c r="Q79" i="87" s="1"/>
  <c r="J79" i="87"/>
  <c r="G33" i="4" s="1"/>
  <c r="P78" i="87"/>
  <c r="M78" i="87"/>
  <c r="L78" i="87"/>
  <c r="J78" i="87"/>
  <c r="S78" i="87" s="1"/>
  <c r="P77" i="87"/>
  <c r="M77" i="87"/>
  <c r="L77" i="87"/>
  <c r="Q77" i="87" s="1"/>
  <c r="J77" i="87"/>
  <c r="S77" i="87" s="1"/>
  <c r="P76" i="87"/>
  <c r="M76" i="87"/>
  <c r="L76" i="87"/>
  <c r="J76" i="87"/>
  <c r="P75" i="87"/>
  <c r="M75" i="87"/>
  <c r="L75" i="87"/>
  <c r="Q75" i="87" s="1"/>
  <c r="J75" i="87"/>
  <c r="S75" i="87" s="1"/>
  <c r="P74" i="87"/>
  <c r="M74" i="87"/>
  <c r="L74" i="87"/>
  <c r="AG74" i="87" s="1"/>
  <c r="J74" i="87"/>
  <c r="P73" i="87"/>
  <c r="M73" i="87"/>
  <c r="L73" i="87"/>
  <c r="J73" i="87"/>
  <c r="S73" i="87" s="1"/>
  <c r="AH72" i="87"/>
  <c r="V72" i="87"/>
  <c r="W72" i="87" s="1"/>
  <c r="P72" i="87"/>
  <c r="M72" i="87"/>
  <c r="L72" i="87"/>
  <c r="Q72" i="87" s="1"/>
  <c r="J72" i="87"/>
  <c r="Q71" i="87"/>
  <c r="P71" i="87"/>
  <c r="M71" i="87"/>
  <c r="L71" i="87"/>
  <c r="J71" i="87"/>
  <c r="P70" i="87"/>
  <c r="M70" i="87"/>
  <c r="L70" i="87"/>
  <c r="J70" i="87"/>
  <c r="P69" i="87"/>
  <c r="M69" i="87"/>
  <c r="L69" i="87"/>
  <c r="J69" i="87"/>
  <c r="P68" i="87"/>
  <c r="Q68" i="87" s="1"/>
  <c r="M68" i="87"/>
  <c r="L68" i="87"/>
  <c r="J68" i="87"/>
  <c r="P67" i="87"/>
  <c r="M67" i="87"/>
  <c r="L67" i="87"/>
  <c r="J67" i="87"/>
  <c r="P66" i="87"/>
  <c r="M66" i="87"/>
  <c r="L66" i="87"/>
  <c r="J66" i="87"/>
  <c r="P65" i="87"/>
  <c r="M65" i="87"/>
  <c r="L65" i="87"/>
  <c r="J65" i="87"/>
  <c r="P64" i="87"/>
  <c r="Q64" i="87" s="1"/>
  <c r="M64" i="87"/>
  <c r="L64" i="87"/>
  <c r="J64" i="87"/>
  <c r="P63" i="87"/>
  <c r="M63" i="87"/>
  <c r="L63" i="87"/>
  <c r="Q63" i="87" s="1"/>
  <c r="J63" i="87"/>
  <c r="P62" i="87"/>
  <c r="M62" i="87"/>
  <c r="L62" i="87"/>
  <c r="Q62" i="87" s="1"/>
  <c r="J62" i="87"/>
  <c r="P61" i="87"/>
  <c r="M61" i="87"/>
  <c r="L61" i="87"/>
  <c r="J61" i="87"/>
  <c r="P60" i="87"/>
  <c r="M60" i="87"/>
  <c r="L60" i="87"/>
  <c r="Q60" i="87" s="1"/>
  <c r="J60" i="87"/>
  <c r="P59" i="87"/>
  <c r="M59" i="87"/>
  <c r="L59" i="87"/>
  <c r="J59" i="87"/>
  <c r="P58" i="87"/>
  <c r="M58" i="87"/>
  <c r="L58" i="87"/>
  <c r="Q58" i="87" s="1"/>
  <c r="J58" i="87"/>
  <c r="P57" i="87"/>
  <c r="M57" i="87"/>
  <c r="L57" i="87"/>
  <c r="J57" i="87"/>
  <c r="P56" i="87"/>
  <c r="M56" i="87"/>
  <c r="L56" i="87"/>
  <c r="Q56" i="87" s="1"/>
  <c r="J56" i="87"/>
  <c r="P55" i="87"/>
  <c r="M55" i="87"/>
  <c r="L55" i="87"/>
  <c r="J55" i="87"/>
  <c r="P54" i="87"/>
  <c r="M54" i="87"/>
  <c r="L54" i="87"/>
  <c r="Q54" i="87" s="1"/>
  <c r="J54" i="87"/>
  <c r="P53" i="87"/>
  <c r="M53" i="87"/>
  <c r="L53" i="87"/>
  <c r="J53" i="87"/>
  <c r="S53" i="87" s="1"/>
  <c r="T73" i="87" s="1"/>
  <c r="P52" i="87"/>
  <c r="M52" i="87"/>
  <c r="L52" i="87"/>
  <c r="Q52" i="87" s="1"/>
  <c r="J52" i="87"/>
  <c r="P51" i="87"/>
  <c r="M51" i="87"/>
  <c r="L51" i="87"/>
  <c r="J51" i="87"/>
  <c r="P50" i="87"/>
  <c r="M50" i="87"/>
  <c r="L50" i="87"/>
  <c r="Q50" i="87" s="1"/>
  <c r="J50" i="87"/>
  <c r="P49" i="87"/>
  <c r="M49" i="87"/>
  <c r="L49" i="87"/>
  <c r="J49" i="87"/>
  <c r="P48" i="87"/>
  <c r="M48" i="87"/>
  <c r="L48" i="87"/>
  <c r="Q48" i="87" s="1"/>
  <c r="J48" i="87"/>
  <c r="P47" i="87"/>
  <c r="M47" i="87"/>
  <c r="L47" i="87"/>
  <c r="J47" i="87"/>
  <c r="P46" i="87"/>
  <c r="M46" i="87"/>
  <c r="L46" i="87"/>
  <c r="Q46" i="87" s="1"/>
  <c r="J46" i="87"/>
  <c r="P45" i="87"/>
  <c r="M45" i="87"/>
  <c r="L45" i="87"/>
  <c r="J45" i="87"/>
  <c r="P44" i="87"/>
  <c r="M44" i="87"/>
  <c r="L44" i="87"/>
  <c r="J44" i="87"/>
  <c r="P43" i="87"/>
  <c r="M43" i="87"/>
  <c r="L43" i="87"/>
  <c r="J43" i="87"/>
  <c r="P42" i="87"/>
  <c r="M42" i="87"/>
  <c r="L42" i="87"/>
  <c r="J42" i="87"/>
  <c r="P41" i="87"/>
  <c r="M41" i="87"/>
  <c r="L41" i="87"/>
  <c r="J41" i="87"/>
  <c r="P40" i="87"/>
  <c r="M40" i="87"/>
  <c r="L40" i="87"/>
  <c r="J40" i="87"/>
  <c r="P39" i="87"/>
  <c r="M39" i="87"/>
  <c r="L39" i="87"/>
  <c r="J39" i="87"/>
  <c r="P38" i="87"/>
  <c r="M38" i="87"/>
  <c r="L38" i="87"/>
  <c r="J38" i="87"/>
  <c r="P37" i="87"/>
  <c r="M37" i="87"/>
  <c r="L37" i="87"/>
  <c r="J37" i="87"/>
  <c r="Q36" i="87"/>
  <c r="P36" i="87"/>
  <c r="M36" i="87"/>
  <c r="L36" i="87"/>
  <c r="J36" i="87"/>
  <c r="P35" i="87"/>
  <c r="M35" i="87"/>
  <c r="L35" i="87"/>
  <c r="Q35" i="87" s="1"/>
  <c r="J35" i="87"/>
  <c r="P34" i="87"/>
  <c r="M34" i="87"/>
  <c r="L34" i="87"/>
  <c r="J34" i="87"/>
  <c r="P33" i="87"/>
  <c r="M33" i="87"/>
  <c r="L33" i="87"/>
  <c r="Q33" i="87" s="1"/>
  <c r="J33" i="87"/>
  <c r="P32" i="87"/>
  <c r="Q32" i="87" s="1"/>
  <c r="M32" i="87"/>
  <c r="L32" i="87"/>
  <c r="J32" i="87"/>
  <c r="P31" i="87"/>
  <c r="M31" i="87"/>
  <c r="L31" i="87"/>
  <c r="Q31" i="87" s="1"/>
  <c r="J31" i="87"/>
  <c r="P30" i="87"/>
  <c r="Q30" i="87" s="1"/>
  <c r="M30" i="87"/>
  <c r="L30" i="87"/>
  <c r="J30" i="87"/>
  <c r="P29" i="87"/>
  <c r="M29" i="87"/>
  <c r="L29" i="87"/>
  <c r="Q29" i="87" s="1"/>
  <c r="J29" i="87"/>
  <c r="P28" i="87"/>
  <c r="M28" i="87"/>
  <c r="L28" i="87"/>
  <c r="J28" i="87"/>
  <c r="P27" i="87"/>
  <c r="M27" i="87"/>
  <c r="L27" i="87"/>
  <c r="Q27" i="87" s="1"/>
  <c r="J27" i="87"/>
  <c r="P26" i="87"/>
  <c r="M26" i="87"/>
  <c r="L26" i="87"/>
  <c r="J26" i="87"/>
  <c r="P25" i="87"/>
  <c r="M25" i="87"/>
  <c r="L25" i="87"/>
  <c r="Q25" i="87" s="1"/>
  <c r="J25" i="87"/>
  <c r="P24" i="87"/>
  <c r="M24" i="87"/>
  <c r="L24" i="87"/>
  <c r="J24" i="87"/>
  <c r="P23" i="87"/>
  <c r="M23" i="87"/>
  <c r="L23" i="87"/>
  <c r="Q23" i="87" s="1"/>
  <c r="J23" i="87"/>
  <c r="P22" i="87"/>
  <c r="M22" i="87"/>
  <c r="L22" i="87"/>
  <c r="J22" i="87"/>
  <c r="Q70" i="87" l="1"/>
  <c r="C42" i="92"/>
  <c r="E66" i="4"/>
  <c r="F16" i="96" s="1"/>
  <c r="AG79" i="87"/>
  <c r="Q37" i="87"/>
  <c r="Q39" i="87"/>
  <c r="Q41" i="87"/>
  <c r="Q43" i="87"/>
  <c r="Q45" i="87"/>
  <c r="Q61" i="87"/>
  <c r="AG77" i="87"/>
  <c r="Q67" i="87"/>
  <c r="Q69" i="87"/>
  <c r="Q81" i="87"/>
  <c r="Q38" i="87"/>
  <c r="AE73" i="87"/>
  <c r="Q22" i="87"/>
  <c r="Q26" i="87"/>
  <c r="Q28" i="87"/>
  <c r="Q78" i="87"/>
  <c r="O38" i="92"/>
  <c r="E62" i="86"/>
  <c r="F33" i="96"/>
  <c r="Q73" i="87"/>
  <c r="AG73" i="87"/>
  <c r="Q55" i="87"/>
  <c r="Q57" i="87"/>
  <c r="Q59" i="87"/>
  <c r="Q76" i="87"/>
  <c r="AG76" i="87"/>
  <c r="Q80" i="87"/>
  <c r="AG80" i="87"/>
  <c r="AG78" i="87"/>
  <c r="Q40" i="87"/>
  <c r="Q42" i="87"/>
  <c r="Q44" i="87"/>
  <c r="Q82" i="87"/>
  <c r="AG82" i="87"/>
  <c r="L14" i="4"/>
  <c r="O11" i="92"/>
  <c r="O37" i="92"/>
  <c r="O29" i="92"/>
  <c r="O28" i="92"/>
  <c r="O10" i="92"/>
  <c r="O30" i="92"/>
  <c r="O16" i="92"/>
  <c r="O23" i="92"/>
  <c r="O15" i="92"/>
  <c r="O24" i="92"/>
  <c r="O17" i="92"/>
  <c r="O32" i="92"/>
  <c r="O31" i="92"/>
  <c r="O26" i="92"/>
  <c r="O25" i="92"/>
  <c r="O46" i="92" s="1"/>
  <c r="O34" i="92"/>
  <c r="O19" i="92"/>
  <c r="O36" i="92"/>
  <c r="O47" i="92" s="1"/>
  <c r="O35" i="92"/>
  <c r="O13" i="92"/>
  <c r="AG75" i="87"/>
  <c r="S79" i="87"/>
  <c r="O39" i="92"/>
  <c r="Q53" i="87"/>
  <c r="Q66" i="87"/>
  <c r="AI72" i="87"/>
  <c r="Q74" i="87"/>
  <c r="G35" i="4"/>
  <c r="O12" i="92"/>
  <c r="O20" i="92"/>
  <c r="O45" i="92" s="1"/>
  <c r="O21" i="92"/>
  <c r="G14" i="92" a="1"/>
  <c r="G14" i="92" s="1"/>
  <c r="G15" i="92" a="1"/>
  <c r="G15" i="92" s="1"/>
  <c r="G30" i="92" a="1"/>
  <c r="G30" i="92" s="1"/>
  <c r="G31" i="92" a="1"/>
  <c r="G31" i="92" s="1"/>
  <c r="G12" i="92" a="1"/>
  <c r="G12" i="92" s="1"/>
  <c r="G13" i="92" a="1"/>
  <c r="G13" i="92" s="1"/>
  <c r="G28" i="92" a="1"/>
  <c r="G28" i="92" s="1"/>
  <c r="G29" i="92" a="1"/>
  <c r="G29" i="92" s="1"/>
  <c r="G11" i="92" a="1"/>
  <c r="G11" i="92" s="1"/>
  <c r="K11" i="92" s="1"/>
  <c r="G26" i="92" a="1"/>
  <c r="G26" i="92" s="1"/>
  <c r="G27" i="92" a="1"/>
  <c r="G27" i="92" s="1"/>
  <c r="G37" i="92" a="1"/>
  <c r="G37" i="92" s="1"/>
  <c r="G36" i="92" a="1"/>
  <c r="G36" i="92" s="1"/>
  <c r="G47" i="92" s="1"/>
  <c r="G24" i="92" a="1"/>
  <c r="G24" i="92" s="1"/>
  <c r="G25" i="92" a="1"/>
  <c r="G25" i="92" s="1"/>
  <c r="G46" i="92" s="1"/>
  <c r="G20" i="92" a="1"/>
  <c r="G20" i="92" s="1"/>
  <c r="G45" i="92" s="1"/>
  <c r="G21" i="92" a="1"/>
  <c r="G21" i="92" s="1"/>
  <c r="G18" i="92" a="1"/>
  <c r="G18" i="92" s="1"/>
  <c r="G19" i="92" a="1"/>
  <c r="G19" i="92" s="1"/>
  <c r="G34" i="92" a="1"/>
  <c r="G34" i="92" s="1"/>
  <c r="G35" i="92" a="1"/>
  <c r="G35" i="92" s="1"/>
  <c r="G10" i="92" a="1"/>
  <c r="G10" i="92" s="1"/>
  <c r="G22" i="92" a="1"/>
  <c r="G22" i="92" s="1"/>
  <c r="G23" i="92" a="1"/>
  <c r="G23" i="92" s="1"/>
  <c r="G16" i="92" a="1"/>
  <c r="G16" i="92" s="1"/>
  <c r="G17" i="92" a="1"/>
  <c r="G17" i="92" s="1"/>
  <c r="G32" i="92" a="1"/>
  <c r="G32" i="92" s="1"/>
  <c r="G33" i="92" a="1"/>
  <c r="G33" i="92" s="1"/>
  <c r="O33" i="92"/>
  <c r="O14" i="92"/>
  <c r="Q65" i="87"/>
  <c r="Q24" i="87"/>
  <c r="Q34" i="87"/>
  <c r="Q47" i="87"/>
  <c r="Q49" i="87"/>
  <c r="Q51" i="87"/>
  <c r="O18" i="92"/>
  <c r="O27" i="92"/>
  <c r="O22" i="92"/>
  <c r="G38" i="4"/>
  <c r="K30" i="92"/>
  <c r="K31" i="92"/>
  <c r="K15" i="92"/>
  <c r="K24" i="92"/>
  <c r="H9" i="92"/>
  <c r="K25" i="92"/>
  <c r="K46" i="92" s="1"/>
  <c r="K20" i="92"/>
  <c r="K45" i="92" s="1"/>
  <c r="K29" i="92"/>
  <c r="K36" i="92"/>
  <c r="K47" i="92" s="1"/>
  <c r="K14" i="92"/>
  <c r="K28" i="92"/>
  <c r="K27" i="92"/>
  <c r="K13" i="92"/>
  <c r="K26" i="92"/>
  <c r="K37" i="92"/>
  <c r="K12" i="92"/>
  <c r="I40" i="92"/>
  <c r="M40" i="92"/>
  <c r="O40" i="92" s="1"/>
  <c r="G34" i="4"/>
  <c r="X72" i="87"/>
  <c r="AJ72" i="87"/>
  <c r="H42" i="92" l="1"/>
  <c r="E62" i="4"/>
  <c r="K16" i="96" s="1"/>
  <c r="E103" i="98"/>
  <c r="E40" i="98"/>
  <c r="E123" i="98"/>
  <c r="E76" i="98"/>
  <c r="E199" i="98"/>
  <c r="E204" i="98"/>
  <c r="E58" i="98"/>
  <c r="E198" i="98"/>
  <c r="E208" i="98"/>
  <c r="E177" i="98"/>
  <c r="E178" i="98"/>
  <c r="E97" i="98"/>
  <c r="E140" i="98"/>
  <c r="E160" i="98"/>
  <c r="E91" i="98"/>
  <c r="E135" i="98"/>
  <c r="E80" i="98"/>
  <c r="E182" i="98"/>
  <c r="E47" i="98"/>
  <c r="E79" i="98"/>
  <c r="E117" i="98"/>
  <c r="E98" i="98"/>
  <c r="E148" i="98"/>
  <c r="E82" i="98"/>
  <c r="E106" i="98"/>
  <c r="E125" i="98"/>
  <c r="E141" i="98"/>
  <c r="K33" i="92"/>
  <c r="K10" i="92"/>
  <c r="K35" i="92"/>
  <c r="K34" i="92"/>
  <c r="K32" i="92"/>
  <c r="K19" i="92"/>
  <c r="K17" i="92"/>
  <c r="E240" i="98"/>
  <c r="K16" i="92"/>
  <c r="K21" i="92"/>
  <c r="K23" i="92"/>
  <c r="K22" i="92"/>
  <c r="F67" i="86"/>
  <c r="H16" i="92" a="1"/>
  <c r="H16" i="92" s="1"/>
  <c r="H17" i="92" a="1"/>
  <c r="H17" i="92" s="1"/>
  <c r="H32" i="92" a="1"/>
  <c r="H32" i="92" s="1"/>
  <c r="H33" i="92" a="1"/>
  <c r="H33" i="92" s="1"/>
  <c r="H14" i="92" a="1"/>
  <c r="H14" i="92" s="1"/>
  <c r="H15" i="92" a="1"/>
  <c r="H15" i="92" s="1"/>
  <c r="H30" i="92" a="1"/>
  <c r="H30" i="92" s="1"/>
  <c r="H31" i="92" a="1"/>
  <c r="H31" i="92" s="1"/>
  <c r="H12" i="92" a="1"/>
  <c r="H12" i="92" s="1"/>
  <c r="H13" i="92" a="1"/>
  <c r="H13" i="92" s="1"/>
  <c r="H28" i="92" a="1"/>
  <c r="H28" i="92" s="1"/>
  <c r="H29" i="92" a="1"/>
  <c r="H29" i="92" s="1"/>
  <c r="H37" i="92" a="1"/>
  <c r="H37" i="92" s="1"/>
  <c r="H11" i="92" a="1"/>
  <c r="H11" i="92" s="1"/>
  <c r="H26" i="92" a="1"/>
  <c r="H26" i="92" s="1"/>
  <c r="H27" i="92" a="1"/>
  <c r="H27" i="92" s="1"/>
  <c r="H22" i="92" a="1"/>
  <c r="H22" i="92" s="1"/>
  <c r="H23" i="92" a="1"/>
  <c r="H23" i="92" s="1"/>
  <c r="H20" i="92" a="1"/>
  <c r="H20" i="92" s="1"/>
  <c r="H45" i="92" s="1"/>
  <c r="H21" i="92" a="1"/>
  <c r="H21" i="92" s="1"/>
  <c r="H36" i="92" a="1"/>
  <c r="H36" i="92" s="1"/>
  <c r="H47" i="92" s="1"/>
  <c r="H10" i="92" a="1"/>
  <c r="H10" i="92" s="1"/>
  <c r="H24" i="92" a="1"/>
  <c r="H24" i="92" s="1"/>
  <c r="H25" i="92" a="1"/>
  <c r="H25" i="92" s="1"/>
  <c r="H46" i="92" s="1"/>
  <c r="H18" i="92" a="1"/>
  <c r="H18" i="92" s="1"/>
  <c r="H39" i="92" s="1"/>
  <c r="H19" i="92" a="1"/>
  <c r="H19" i="92" s="1"/>
  <c r="H34" i="92" a="1"/>
  <c r="H34" i="92" s="1"/>
  <c r="H35" i="92" a="1"/>
  <c r="H35" i="92" s="1"/>
  <c r="D47" i="89"/>
  <c r="G39" i="92"/>
  <c r="K39" i="92" s="1"/>
  <c r="K18" i="92"/>
  <c r="E8" i="92"/>
  <c r="AK72" i="87"/>
  <c r="Y72" i="87"/>
  <c r="E238" i="98" l="1"/>
  <c r="F8" i="92"/>
  <c r="AL72" i="87"/>
  <c r="Z72" i="87"/>
  <c r="E5" i="92" l="1"/>
  <c r="G8" i="92"/>
  <c r="D5" i="92"/>
  <c r="D38" i="92"/>
  <c r="N38" i="92" s="1"/>
  <c r="AM72" i="87"/>
  <c r="AA72" i="87"/>
  <c r="L51" i="89" l="1"/>
  <c r="H8" i="92"/>
  <c r="I8" i="92" s="1"/>
  <c r="D40" i="92"/>
  <c r="N40" i="92" s="1"/>
  <c r="F5" i="92"/>
  <c r="E113" i="89" s="1"/>
  <c r="E38" i="92"/>
  <c r="E40" i="92" s="1"/>
  <c r="AB72" i="87"/>
  <c r="AN72" i="87"/>
  <c r="I41" i="96" l="1"/>
  <c r="F38" i="92"/>
  <c r="F40" i="92" s="1"/>
  <c r="AO72" i="87"/>
  <c r="AC72" i="87"/>
  <c r="J28" i="92" l="1"/>
  <c r="J11" i="92"/>
  <c r="J30" i="92"/>
  <c r="J17" i="92"/>
  <c r="J23" i="92"/>
  <c r="J31" i="92"/>
  <c r="J26" i="92"/>
  <c r="J25" i="92"/>
  <c r="J46" i="92" s="1"/>
  <c r="J14" i="92"/>
  <c r="J29" i="92"/>
  <c r="J20" i="92"/>
  <c r="J45" i="92" s="1"/>
  <c r="J37" i="92"/>
  <c r="J13" i="92"/>
  <c r="G38" i="92"/>
  <c r="K38" i="92" s="1"/>
  <c r="J10" i="92"/>
  <c r="J16" i="92"/>
  <c r="J33" i="92"/>
  <c r="J34" i="92"/>
  <c r="J18" i="92"/>
  <c r="J36" i="92"/>
  <c r="J47" i="92" s="1"/>
  <c r="J15" i="92"/>
  <c r="J32" i="92"/>
  <c r="J35" i="92"/>
  <c r="G5" i="92"/>
  <c r="J21" i="92"/>
  <c r="J19" i="92"/>
  <c r="J12" i="92"/>
  <c r="J22" i="92"/>
  <c r="J27" i="92"/>
  <c r="J24" i="92"/>
  <c r="AP72" i="87"/>
  <c r="AD72" i="87"/>
  <c r="L12" i="89" l="1"/>
  <c r="E114" i="89"/>
  <c r="F56" i="89"/>
  <c r="J39" i="92"/>
  <c r="J38" i="92"/>
  <c r="G40" i="92"/>
  <c r="K40" i="92" s="1"/>
  <c r="H5" i="92"/>
  <c r="E115" i="89" s="1"/>
  <c r="H38" i="92"/>
  <c r="AE72" i="87"/>
  <c r="AR72" i="87" s="1"/>
  <c r="AQ72" i="87"/>
  <c r="J41" i="96" l="1"/>
  <c r="I42" i="96" s="1"/>
  <c r="K41" i="96"/>
  <c r="D66" i="89"/>
  <c r="K125" i="89"/>
  <c r="H22" i="89"/>
  <c r="H23" i="89" s="1"/>
  <c r="L36" i="89"/>
  <c r="H40" i="92"/>
  <c r="J40" i="92"/>
  <c r="O1" i="86"/>
  <c r="J8" i="92" l="1"/>
  <c r="I5" i="92"/>
  <c r="L11" i="89" s="1"/>
  <c r="B5" i="83"/>
  <c r="I43" i="92"/>
  <c r="F13" i="83"/>
  <c r="H13" i="83" s="1"/>
  <c r="H4" i="83" s="1"/>
  <c r="E13" i="83"/>
  <c r="G13" i="83" s="1"/>
  <c r="C11" i="83"/>
  <c r="D11" i="83" s="1"/>
  <c r="E11" i="83" s="1"/>
  <c r="F11" i="83" s="1"/>
  <c r="G11" i="83" s="1"/>
  <c r="H11" i="83" s="1"/>
  <c r="I11" i="83" s="1"/>
  <c r="F10" i="83"/>
  <c r="X4" i="83"/>
  <c r="W4" i="83"/>
  <c r="V4" i="83"/>
  <c r="U4" i="83"/>
  <c r="T4" i="83"/>
  <c r="S4" i="83"/>
  <c r="R4" i="83"/>
  <c r="E4" i="83"/>
  <c r="D4" i="83"/>
  <c r="C4" i="83"/>
  <c r="X3" i="83"/>
  <c r="W3" i="83"/>
  <c r="V3" i="83"/>
  <c r="U3" i="83"/>
  <c r="T3" i="83"/>
  <c r="S3" i="83"/>
  <c r="R3" i="83"/>
  <c r="P3" i="83"/>
  <c r="O3" i="83"/>
  <c r="N3" i="83"/>
  <c r="M3" i="83"/>
  <c r="L3" i="83"/>
  <c r="K3" i="83"/>
  <c r="J3" i="83"/>
  <c r="I3" i="83"/>
  <c r="H3" i="83"/>
  <c r="G3" i="83"/>
  <c r="F3" i="83"/>
  <c r="E3" i="83"/>
  <c r="D3" i="83"/>
  <c r="C3" i="83"/>
  <c r="F220" i="83" l="1"/>
  <c r="F216" i="83"/>
  <c r="F212" i="83"/>
  <c r="F208" i="83"/>
  <c r="F204" i="83"/>
  <c r="F200" i="83"/>
  <c r="F196" i="83"/>
  <c r="F192" i="83"/>
  <c r="F188" i="83"/>
  <c r="F184" i="83"/>
  <c r="F180" i="83"/>
  <c r="F176" i="83"/>
  <c r="F172" i="83"/>
  <c r="F168" i="83"/>
  <c r="F164" i="83"/>
  <c r="F221" i="83"/>
  <c r="F217" i="83"/>
  <c r="F213" i="83"/>
  <c r="F209" i="83"/>
  <c r="F205" i="83"/>
  <c r="F201" i="83"/>
  <c r="F197" i="83"/>
  <c r="F193" i="83"/>
  <c r="F189" i="83"/>
  <c r="F185" i="83"/>
  <c r="F181" i="83"/>
  <c r="F177" i="83"/>
  <c r="F173" i="83"/>
  <c r="F169" i="83"/>
  <c r="F165" i="83"/>
  <c r="F222" i="83"/>
  <c r="F218" i="83"/>
  <c r="F214" i="83"/>
  <c r="F210" i="83"/>
  <c r="F206" i="83"/>
  <c r="F202" i="83"/>
  <c r="F198" i="83"/>
  <c r="F194" i="83"/>
  <c r="F190" i="83"/>
  <c r="F186" i="83"/>
  <c r="F182" i="83"/>
  <c r="F178" i="83"/>
  <c r="F174" i="83"/>
  <c r="F170" i="83"/>
  <c r="F166" i="83"/>
  <c r="F162" i="83"/>
  <c r="F219" i="83"/>
  <c r="F215" i="83"/>
  <c r="F211" i="83"/>
  <c r="F207" i="83"/>
  <c r="F203" i="83"/>
  <c r="F199" i="83"/>
  <c r="F195" i="83"/>
  <c r="F191" i="83"/>
  <c r="F187" i="83"/>
  <c r="F183" i="83"/>
  <c r="F179" i="83"/>
  <c r="F175" i="83"/>
  <c r="F171" i="83"/>
  <c r="F167" i="83"/>
  <c r="F163" i="83"/>
  <c r="F156" i="83"/>
  <c r="F152" i="83"/>
  <c r="F148" i="83"/>
  <c r="F144" i="83"/>
  <c r="F140" i="83"/>
  <c r="F136" i="83"/>
  <c r="F132" i="83"/>
  <c r="F128" i="83"/>
  <c r="F124" i="83"/>
  <c r="F120" i="83"/>
  <c r="F116" i="83"/>
  <c r="F112" i="83"/>
  <c r="F108" i="83"/>
  <c r="F160" i="83"/>
  <c r="F157" i="83"/>
  <c r="F153" i="83"/>
  <c r="F149" i="83"/>
  <c r="F145" i="83"/>
  <c r="F141" i="83"/>
  <c r="F137" i="83"/>
  <c r="F133" i="83"/>
  <c r="F129" i="83"/>
  <c r="F125" i="83"/>
  <c r="F121" i="83"/>
  <c r="F117" i="83"/>
  <c r="F113" i="83"/>
  <c r="F109" i="83"/>
  <c r="F105" i="83"/>
  <c r="F158" i="83"/>
  <c r="F154" i="83"/>
  <c r="F150" i="83"/>
  <c r="F146" i="83"/>
  <c r="F142" i="83"/>
  <c r="F138" i="83"/>
  <c r="F134" i="83"/>
  <c r="F130" i="83"/>
  <c r="F126" i="83"/>
  <c r="F122" i="83"/>
  <c r="F118" i="83"/>
  <c r="F114" i="83"/>
  <c r="F110" i="83"/>
  <c r="F161" i="83"/>
  <c r="F147" i="83"/>
  <c r="F115" i="83"/>
  <c r="F104" i="83"/>
  <c r="F159" i="83"/>
  <c r="F127" i="83"/>
  <c r="F100" i="83"/>
  <c r="F96" i="83"/>
  <c r="F92" i="83"/>
  <c r="F88" i="83"/>
  <c r="F84" i="83"/>
  <c r="F80" i="83"/>
  <c r="F76" i="83"/>
  <c r="F72" i="83"/>
  <c r="F68" i="83"/>
  <c r="F64" i="83"/>
  <c r="F60" i="83"/>
  <c r="F56" i="83"/>
  <c r="F52" i="83"/>
  <c r="F48" i="83"/>
  <c r="F44" i="83"/>
  <c r="F139" i="83"/>
  <c r="F151" i="83"/>
  <c r="F119" i="83"/>
  <c r="F103" i="83"/>
  <c r="F101" i="83"/>
  <c r="F97" i="83"/>
  <c r="F93" i="83"/>
  <c r="F89" i="83"/>
  <c r="F85" i="83"/>
  <c r="F81" i="83"/>
  <c r="F77" i="83"/>
  <c r="F73" i="83"/>
  <c r="F69" i="83"/>
  <c r="F65" i="83"/>
  <c r="F61" i="83"/>
  <c r="F57" i="83"/>
  <c r="F53" i="83"/>
  <c r="F49" i="83"/>
  <c r="F45" i="83"/>
  <c r="F131" i="83"/>
  <c r="F143" i="83"/>
  <c r="F111" i="83"/>
  <c r="F98" i="83"/>
  <c r="F94" i="83"/>
  <c r="F90" i="83"/>
  <c r="F86" i="83"/>
  <c r="F82" i="83"/>
  <c r="F78" i="83"/>
  <c r="F74" i="83"/>
  <c r="F70" i="83"/>
  <c r="F66" i="83"/>
  <c r="F62" i="83"/>
  <c r="F58" i="83"/>
  <c r="F54" i="83"/>
  <c r="F50" i="83"/>
  <c r="F155" i="83"/>
  <c r="F123" i="83"/>
  <c r="F107" i="83"/>
  <c r="F106" i="83"/>
  <c r="F102" i="83"/>
  <c r="F71" i="83"/>
  <c r="F46" i="83"/>
  <c r="F40" i="83"/>
  <c r="F36" i="83"/>
  <c r="F32" i="83"/>
  <c r="F28" i="83"/>
  <c r="F24" i="83"/>
  <c r="F20" i="83"/>
  <c r="F16" i="83"/>
  <c r="F135" i="83"/>
  <c r="F83" i="83"/>
  <c r="F51" i="83"/>
  <c r="F43" i="83"/>
  <c r="F95" i="83"/>
  <c r="F63" i="83"/>
  <c r="F41" i="83"/>
  <c r="F37" i="83"/>
  <c r="F33" i="83"/>
  <c r="F29" i="83"/>
  <c r="F25" i="83"/>
  <c r="F21" i="83"/>
  <c r="F17" i="83"/>
  <c r="F59" i="83"/>
  <c r="F75" i="83"/>
  <c r="F87" i="83"/>
  <c r="F55" i="83"/>
  <c r="F38" i="83"/>
  <c r="F34" i="83"/>
  <c r="F30" i="83"/>
  <c r="F26" i="83"/>
  <c r="F22" i="83"/>
  <c r="F18" i="83"/>
  <c r="F14" i="83"/>
  <c r="F99" i="83"/>
  <c r="F67" i="83"/>
  <c r="F42" i="83"/>
  <c r="F79" i="83"/>
  <c r="F39" i="83"/>
  <c r="F35" i="83"/>
  <c r="F31" i="83"/>
  <c r="F27" i="83"/>
  <c r="F23" i="83"/>
  <c r="F19" i="83"/>
  <c r="F15" i="83"/>
  <c r="F91" i="83"/>
  <c r="F47" i="83"/>
  <c r="D226" i="83"/>
  <c r="C226" i="83"/>
  <c r="J226" i="83"/>
  <c r="F226" i="83"/>
  <c r="E226" i="83"/>
  <c r="F227" i="83"/>
  <c r="E227" i="83"/>
  <c r="D227" i="83"/>
  <c r="C227" i="83"/>
  <c r="J227" i="83"/>
  <c r="F229" i="83"/>
  <c r="E229" i="83"/>
  <c r="D229" i="83"/>
  <c r="C229" i="83"/>
  <c r="J229" i="83"/>
  <c r="L32" i="92"/>
  <c r="L26" i="92"/>
  <c r="L31" i="92"/>
  <c r="J42" i="92"/>
  <c r="L14" i="89" s="1"/>
  <c r="L24" i="92"/>
  <c r="L19" i="92"/>
  <c r="L25" i="92"/>
  <c r="L46" i="92" s="1"/>
  <c r="L11" i="92"/>
  <c r="L13" i="92"/>
  <c r="L12" i="92"/>
  <c r="L36" i="92"/>
  <c r="L47" i="92" s="1"/>
  <c r="L35" i="92"/>
  <c r="L28" i="92"/>
  <c r="L30" i="92"/>
  <c r="L29" i="92"/>
  <c r="L22" i="92"/>
  <c r="L27" i="92"/>
  <c r="L37" i="92"/>
  <c r="L23" i="92"/>
  <c r="L16" i="92"/>
  <c r="L15" i="92"/>
  <c r="L17" i="92"/>
  <c r="L33" i="92"/>
  <c r="L10" i="92"/>
  <c r="L34" i="92"/>
  <c r="L14" i="92"/>
  <c r="L20" i="92"/>
  <c r="L45" i="92" s="1"/>
  <c r="L21" i="92"/>
  <c r="L18" i="92"/>
  <c r="L39" i="92"/>
  <c r="L38" i="92"/>
  <c r="L40" i="92"/>
  <c r="L35" i="89"/>
  <c r="L37" i="89" s="1"/>
  <c r="L13" i="89"/>
  <c r="K8" i="92"/>
  <c r="J5" i="92"/>
  <c r="D5" i="83"/>
  <c r="E5" i="83"/>
  <c r="E120" i="86" s="1"/>
  <c r="G28" i="96" s="1"/>
  <c r="F4" i="83"/>
  <c r="Y224" i="83"/>
  <c r="C224" i="83"/>
  <c r="D224" i="83"/>
  <c r="J224" i="83"/>
  <c r="U224" i="83"/>
  <c r="J11" i="83"/>
  <c r="K11" i="83" s="1"/>
  <c r="B295" i="83"/>
  <c r="B249" i="83"/>
  <c r="B252" i="83"/>
  <c r="B339" i="83"/>
  <c r="B273" i="83"/>
  <c r="B253" i="83"/>
  <c r="B281" i="83"/>
  <c r="B297" i="83"/>
  <c r="B264" i="83"/>
  <c r="B305" i="83"/>
  <c r="B279" i="83"/>
  <c r="I13" i="83"/>
  <c r="G4" i="83"/>
  <c r="B259" i="83"/>
  <c r="B275" i="83"/>
  <c r="B292" i="83"/>
  <c r="B250" i="83"/>
  <c r="B271" i="83"/>
  <c r="B277" i="83"/>
  <c r="F5" i="83"/>
  <c r="J13" i="83"/>
  <c r="J4" i="83" s="1"/>
  <c r="B291" i="83"/>
  <c r="G10" i="83"/>
  <c r="B260" i="83"/>
  <c r="B276" i="83"/>
  <c r="B301" i="83"/>
  <c r="B256" i="83"/>
  <c r="B280" i="83"/>
  <c r="B248" i="83"/>
  <c r="B246" i="83"/>
  <c r="B251" i="83"/>
  <c r="B265" i="83"/>
  <c r="B284" i="83"/>
  <c r="B304" i="83"/>
  <c r="B317" i="83"/>
  <c r="B353" i="83"/>
  <c r="B272" i="83"/>
  <c r="B299" i="83"/>
  <c r="B316" i="83"/>
  <c r="B247" i="83"/>
  <c r="B257" i="83"/>
  <c r="B245" i="83"/>
  <c r="B263" i="83"/>
  <c r="B283" i="83"/>
  <c r="B285" i="83"/>
  <c r="B315" i="83"/>
  <c r="B337" i="83"/>
  <c r="B255" i="83"/>
  <c r="B261" i="83"/>
  <c r="B300" i="83"/>
  <c r="B293" i="83"/>
  <c r="B296" i="83"/>
  <c r="B303" i="83"/>
  <c r="B323" i="83"/>
  <c r="B324" i="83"/>
  <c r="B325" i="83"/>
  <c r="B327" i="83"/>
  <c r="B328" i="83"/>
  <c r="B329" i="83"/>
  <c r="B307" i="83"/>
  <c r="B308" i="83"/>
  <c r="B267" i="83"/>
  <c r="B268" i="83"/>
  <c r="B269" i="83"/>
  <c r="B287" i="83"/>
  <c r="B288" i="83"/>
  <c r="B289" i="83"/>
  <c r="B319" i="83"/>
  <c r="B320" i="83"/>
  <c r="B321" i="83"/>
  <c r="B342" i="83"/>
  <c r="B331" i="83"/>
  <c r="B332" i="83"/>
  <c r="B333" i="83"/>
  <c r="B335" i="83"/>
  <c r="B345" i="83"/>
  <c r="B311" i="83"/>
  <c r="B312" i="83"/>
  <c r="B313" i="83"/>
  <c r="B338" i="83"/>
  <c r="B360" i="83"/>
  <c r="B352" i="83"/>
  <c r="B357" i="83"/>
  <c r="B266" i="83"/>
  <c r="B270" i="83"/>
  <c r="B274" i="83"/>
  <c r="B278" i="83"/>
  <c r="B282" i="83"/>
  <c r="B286" i="83"/>
  <c r="B290" i="83"/>
  <c r="B294" i="83"/>
  <c r="B298" i="83"/>
  <c r="B302" i="83"/>
  <c r="B306" i="83"/>
  <c r="B310" i="83"/>
  <c r="B314" i="83"/>
  <c r="B318" i="83"/>
  <c r="B322" i="83"/>
  <c r="B326" i="83"/>
  <c r="B330" i="83"/>
  <c r="B334" i="83"/>
  <c r="B340" i="83"/>
  <c r="B347" i="83"/>
  <c r="B350" i="83"/>
  <c r="B351" i="83"/>
  <c r="B359" i="83"/>
  <c r="B361" i="83"/>
  <c r="B254" i="83"/>
  <c r="B258" i="83"/>
  <c r="B262" i="83"/>
  <c r="C5" i="83"/>
  <c r="E121" i="86" s="1"/>
  <c r="B348" i="83"/>
  <c r="B366" i="83"/>
  <c r="B356" i="83"/>
  <c r="B379" i="83"/>
  <c r="B336" i="83"/>
  <c r="B343" i="83"/>
  <c r="B344" i="83"/>
  <c r="B369" i="83"/>
  <c r="B384" i="83"/>
  <c r="B341" i="83"/>
  <c r="B346" i="83"/>
  <c r="B355" i="83"/>
  <c r="B365" i="83"/>
  <c r="B372" i="83"/>
  <c r="B386" i="83"/>
  <c r="B358" i="83"/>
  <c r="B364" i="83"/>
  <c r="B370" i="83"/>
  <c r="B371" i="83"/>
  <c r="B380" i="83"/>
  <c r="B378" i="83"/>
  <c r="B368" i="83"/>
  <c r="B383" i="83"/>
  <c r="B367" i="83"/>
  <c r="B374" i="83"/>
  <c r="B387" i="83"/>
  <c r="B389" i="83"/>
  <c r="B393" i="83"/>
  <c r="B407" i="83"/>
  <c r="B349" i="83"/>
  <c r="B354" i="83"/>
  <c r="B363" i="83"/>
  <c r="B373" i="83"/>
  <c r="B377" i="83"/>
  <c r="B385" i="83"/>
  <c r="B390" i="83"/>
  <c r="B394" i="83"/>
  <c r="B404" i="83"/>
  <c r="B388" i="83"/>
  <c r="B395" i="83"/>
  <c r="B396" i="83"/>
  <c r="B398" i="83"/>
  <c r="B362" i="83"/>
  <c r="B375" i="83"/>
  <c r="B382" i="83"/>
  <c r="B391" i="83"/>
  <c r="B399" i="83"/>
  <c r="B376" i="83"/>
  <c r="B381" i="83"/>
  <c r="B408" i="83"/>
  <c r="B411" i="83"/>
  <c r="B413" i="83"/>
  <c r="B416" i="83"/>
  <c r="B420" i="83"/>
  <c r="B409" i="83"/>
  <c r="B392" i="83"/>
  <c r="B397" i="83"/>
  <c r="B400" i="83"/>
  <c r="B441" i="83"/>
  <c r="B415" i="83"/>
  <c r="B421" i="83"/>
  <c r="B439" i="83"/>
  <c r="B424" i="83"/>
  <c r="B425" i="83"/>
  <c r="B405" i="83"/>
  <c r="B419" i="83"/>
  <c r="B437" i="83"/>
  <c r="B443" i="83"/>
  <c r="B412" i="83"/>
  <c r="B436" i="83"/>
  <c r="B401" i="83"/>
  <c r="B403" i="83"/>
  <c r="B417" i="83"/>
  <c r="B427" i="83"/>
  <c r="B440" i="83"/>
  <c r="B428" i="83"/>
  <c r="B435" i="83"/>
  <c r="B433" i="83"/>
  <c r="B423" i="83"/>
  <c r="B429" i="83"/>
  <c r="B431" i="83"/>
  <c r="B447" i="83"/>
  <c r="B451" i="83"/>
  <c r="F224" i="83"/>
  <c r="B445" i="83"/>
  <c r="B432" i="83"/>
  <c r="B448" i="83"/>
  <c r="B452" i="83"/>
  <c r="B444" i="83"/>
  <c r="B309" i="83"/>
  <c r="E224" i="83"/>
  <c r="B449" i="83"/>
  <c r="B402" i="83"/>
  <c r="B406" i="83"/>
  <c r="B410" i="83"/>
  <c r="B414" i="83"/>
  <c r="B418" i="83"/>
  <c r="B422" i="83"/>
  <c r="B426" i="83"/>
  <c r="B430" i="83"/>
  <c r="B434" i="83"/>
  <c r="B438" i="83"/>
  <c r="B442" i="83"/>
  <c r="B446" i="83"/>
  <c r="B450" i="83"/>
  <c r="G221" i="83" l="1"/>
  <c r="G217" i="83"/>
  <c r="G213" i="83"/>
  <c r="G209" i="83"/>
  <c r="G205" i="83"/>
  <c r="G201" i="83"/>
  <c r="G197" i="83"/>
  <c r="G193" i="83"/>
  <c r="G189" i="83"/>
  <c r="G185" i="83"/>
  <c r="G181" i="83"/>
  <c r="G177" i="83"/>
  <c r="G173" i="83"/>
  <c r="G169" i="83"/>
  <c r="G165" i="83"/>
  <c r="G222" i="83"/>
  <c r="G224" i="83" s="1"/>
  <c r="G218" i="83"/>
  <c r="G214" i="83"/>
  <c r="G210" i="83"/>
  <c r="G206" i="83"/>
  <c r="G202" i="83"/>
  <c r="G198" i="83"/>
  <c r="G194" i="83"/>
  <c r="G190" i="83"/>
  <c r="G186" i="83"/>
  <c r="G182" i="83"/>
  <c r="G178" i="83"/>
  <c r="G174" i="83"/>
  <c r="G170" i="83"/>
  <c r="G166" i="83"/>
  <c r="G219" i="83"/>
  <c r="G215" i="83"/>
  <c r="G211" i="83"/>
  <c r="G207" i="83"/>
  <c r="G203" i="83"/>
  <c r="G199" i="83"/>
  <c r="G195" i="83"/>
  <c r="G191" i="83"/>
  <c r="G187" i="83"/>
  <c r="G183" i="83"/>
  <c r="G179" i="83"/>
  <c r="G175" i="83"/>
  <c r="G171" i="83"/>
  <c r="G167" i="83"/>
  <c r="G163" i="83"/>
  <c r="G208" i="83"/>
  <c r="G176" i="83"/>
  <c r="G156" i="83"/>
  <c r="G152" i="83"/>
  <c r="G148" i="83"/>
  <c r="G144" i="83"/>
  <c r="G140" i="83"/>
  <c r="G136" i="83"/>
  <c r="G132" i="83"/>
  <c r="G128" i="83"/>
  <c r="G124" i="83"/>
  <c r="G120" i="83"/>
  <c r="G116" i="83"/>
  <c r="G112" i="83"/>
  <c r="G220" i="83"/>
  <c r="G188" i="83"/>
  <c r="G200" i="83"/>
  <c r="G168" i="83"/>
  <c r="G160" i="83"/>
  <c r="G157" i="83"/>
  <c r="G153" i="83"/>
  <c r="G149" i="83"/>
  <c r="G145" i="83"/>
  <c r="G141" i="83"/>
  <c r="G137" i="83"/>
  <c r="G133" i="83"/>
  <c r="G129" i="83"/>
  <c r="G125" i="83"/>
  <c r="G121" i="83"/>
  <c r="G117" i="83"/>
  <c r="G113" i="83"/>
  <c r="G109" i="83"/>
  <c r="G105" i="83"/>
  <c r="G212" i="83"/>
  <c r="G180" i="83"/>
  <c r="G162" i="83"/>
  <c r="G192" i="83"/>
  <c r="G158" i="83"/>
  <c r="G154" i="83"/>
  <c r="G150" i="83"/>
  <c r="G146" i="83"/>
  <c r="G142" i="83"/>
  <c r="G138" i="83"/>
  <c r="G134" i="83"/>
  <c r="G130" i="83"/>
  <c r="G126" i="83"/>
  <c r="G122" i="83"/>
  <c r="G118" i="83"/>
  <c r="G114" i="83"/>
  <c r="G110" i="83"/>
  <c r="G106" i="83"/>
  <c r="G102" i="83"/>
  <c r="G204" i="83"/>
  <c r="G172" i="83"/>
  <c r="G161" i="83"/>
  <c r="G216" i="83"/>
  <c r="G184" i="83"/>
  <c r="G159" i="83"/>
  <c r="G155" i="83"/>
  <c r="G151" i="83"/>
  <c r="G147" i="83"/>
  <c r="G143" i="83"/>
  <c r="G139" i="83"/>
  <c r="G135" i="83"/>
  <c r="G131" i="83"/>
  <c r="G127" i="83"/>
  <c r="G123" i="83"/>
  <c r="G119" i="83"/>
  <c r="G115" i="83"/>
  <c r="G111" i="83"/>
  <c r="G107" i="83"/>
  <c r="G103" i="83"/>
  <c r="G100" i="83"/>
  <c r="G96" i="83"/>
  <c r="G92" i="83"/>
  <c r="G88" i="83"/>
  <c r="G84" i="83"/>
  <c r="G80" i="83"/>
  <c r="G76" i="83"/>
  <c r="G72" i="83"/>
  <c r="G68" i="83"/>
  <c r="G64" i="83"/>
  <c r="G60" i="83"/>
  <c r="G56" i="83"/>
  <c r="G52" i="83"/>
  <c r="G164" i="83"/>
  <c r="G101" i="83"/>
  <c r="G97" i="83"/>
  <c r="G93" i="83"/>
  <c r="G89" i="83"/>
  <c r="G85" i="83"/>
  <c r="G81" i="83"/>
  <c r="G77" i="83"/>
  <c r="G73" i="83"/>
  <c r="G69" i="83"/>
  <c r="G65" i="83"/>
  <c r="G61" i="83"/>
  <c r="G57" i="83"/>
  <c r="G53" i="83"/>
  <c r="G49" i="83"/>
  <c r="G45" i="83"/>
  <c r="G98" i="83"/>
  <c r="G94" i="83"/>
  <c r="G90" i="83"/>
  <c r="G86" i="83"/>
  <c r="G82" i="83"/>
  <c r="G78" i="83"/>
  <c r="G74" i="83"/>
  <c r="G70" i="83"/>
  <c r="G66" i="83"/>
  <c r="G62" i="83"/>
  <c r="G58" i="83"/>
  <c r="G54" i="83"/>
  <c r="G50" i="83"/>
  <c r="G46" i="83"/>
  <c r="G196" i="83"/>
  <c r="G99" i="83"/>
  <c r="G95" i="83"/>
  <c r="G91" i="83"/>
  <c r="G87" i="83"/>
  <c r="G83" i="83"/>
  <c r="G79" i="83"/>
  <c r="G75" i="83"/>
  <c r="G71" i="83"/>
  <c r="G67" i="83"/>
  <c r="G63" i="83"/>
  <c r="G59" i="83"/>
  <c r="G55" i="83"/>
  <c r="G51" i="83"/>
  <c r="G43" i="83"/>
  <c r="G17" i="83"/>
  <c r="G14" i="83"/>
  <c r="G41" i="83"/>
  <c r="G37" i="83"/>
  <c r="G33" i="83"/>
  <c r="G29" i="83"/>
  <c r="G25" i="83"/>
  <c r="G21" i="83"/>
  <c r="G20" i="83"/>
  <c r="G108" i="83"/>
  <c r="G36" i="83"/>
  <c r="G32" i="83"/>
  <c r="G28" i="83"/>
  <c r="G104" i="83"/>
  <c r="G44" i="83"/>
  <c r="G38" i="83"/>
  <c r="G34" i="83"/>
  <c r="G30" i="83"/>
  <c r="G26" i="83"/>
  <c r="G22" i="83"/>
  <c r="G18" i="83"/>
  <c r="G42" i="83"/>
  <c r="G40" i="83"/>
  <c r="G48" i="83"/>
  <c r="G39" i="83"/>
  <c r="G35" i="83"/>
  <c r="G31" i="83"/>
  <c r="G27" i="83"/>
  <c r="G23" i="83"/>
  <c r="G19" i="83"/>
  <c r="G15" i="83"/>
  <c r="G47" i="83"/>
  <c r="G24" i="83"/>
  <c r="G16" i="83"/>
  <c r="G227" i="83"/>
  <c r="G226" i="83"/>
  <c r="J5" i="83"/>
  <c r="G229" i="83"/>
  <c r="F28" i="96"/>
  <c r="L8" i="92"/>
  <c r="K5" i="92"/>
  <c r="D12" i="89" s="1"/>
  <c r="Y223" i="83"/>
  <c r="J223" i="83"/>
  <c r="J225" i="83" s="1"/>
  <c r="J228" i="83" s="1"/>
  <c r="J230" i="83" s="1"/>
  <c r="J231" i="83" s="1"/>
  <c r="C223" i="83"/>
  <c r="C225" i="83" s="1"/>
  <c r="C228" i="83" s="1"/>
  <c r="C230" i="83" s="1"/>
  <c r="C231" i="83" s="1"/>
  <c r="H10" i="83"/>
  <c r="G5" i="83"/>
  <c r="D223" i="83"/>
  <c r="D225" i="83" s="1"/>
  <c r="D228" i="83" s="1"/>
  <c r="D230" i="83" s="1"/>
  <c r="D231" i="83" s="1"/>
  <c r="L11" i="83"/>
  <c r="E223" i="83"/>
  <c r="E225" i="83" s="1"/>
  <c r="E228" i="83" s="1"/>
  <c r="E230" i="83" s="1"/>
  <c r="E231" i="83" s="1"/>
  <c r="I4" i="83"/>
  <c r="K13" i="83"/>
  <c r="U223" i="83"/>
  <c r="F223" i="83"/>
  <c r="F225" i="83" s="1"/>
  <c r="F228" i="83" s="1"/>
  <c r="F230" i="83" s="1"/>
  <c r="F231" i="83" s="1"/>
  <c r="H221" i="83" l="1"/>
  <c r="H217" i="83"/>
  <c r="H213" i="83"/>
  <c r="H209" i="83"/>
  <c r="H205" i="83"/>
  <c r="H201" i="83"/>
  <c r="H197" i="83"/>
  <c r="H193" i="83"/>
  <c r="H189" i="83"/>
  <c r="H185" i="83"/>
  <c r="H181" i="83"/>
  <c r="H177" i="83"/>
  <c r="H173" i="83"/>
  <c r="H169" i="83"/>
  <c r="H165" i="83"/>
  <c r="H222" i="83"/>
  <c r="H224" i="83" s="1"/>
  <c r="H218" i="83"/>
  <c r="H214" i="83"/>
  <c r="H210" i="83"/>
  <c r="H206" i="83"/>
  <c r="H202" i="83"/>
  <c r="H198" i="83"/>
  <c r="H194" i="83"/>
  <c r="H190" i="83"/>
  <c r="H186" i="83"/>
  <c r="H182" i="83"/>
  <c r="H178" i="83"/>
  <c r="H174" i="83"/>
  <c r="H170" i="83"/>
  <c r="H166" i="83"/>
  <c r="H162" i="83"/>
  <c r="H219" i="83"/>
  <c r="H215" i="83"/>
  <c r="H211" i="83"/>
  <c r="H207" i="83"/>
  <c r="H203" i="83"/>
  <c r="H199" i="83"/>
  <c r="H195" i="83"/>
  <c r="H191" i="83"/>
  <c r="H187" i="83"/>
  <c r="H183" i="83"/>
  <c r="H179" i="83"/>
  <c r="H175" i="83"/>
  <c r="H171" i="83"/>
  <c r="H167" i="83"/>
  <c r="H163" i="83"/>
  <c r="H159" i="83"/>
  <c r="H220" i="83"/>
  <c r="H216" i="83"/>
  <c r="H212" i="83"/>
  <c r="H208" i="83"/>
  <c r="H204" i="83"/>
  <c r="H200" i="83"/>
  <c r="H196" i="83"/>
  <c r="H192" i="83"/>
  <c r="H188" i="83"/>
  <c r="H184" i="83"/>
  <c r="H180" i="83"/>
  <c r="H176" i="83"/>
  <c r="H172" i="83"/>
  <c r="H168" i="83"/>
  <c r="H164" i="83"/>
  <c r="H160" i="83"/>
  <c r="H157" i="83"/>
  <c r="H153" i="83"/>
  <c r="H149" i="83"/>
  <c r="H145" i="83"/>
  <c r="H141" i="83"/>
  <c r="H137" i="83"/>
  <c r="H133" i="83"/>
  <c r="H129" i="83"/>
  <c r="H125" i="83"/>
  <c r="H121" i="83"/>
  <c r="H117" i="83"/>
  <c r="H113" i="83"/>
  <c r="H109" i="83"/>
  <c r="H158" i="83"/>
  <c r="H154" i="83"/>
  <c r="H150" i="83"/>
  <c r="H146" i="83"/>
  <c r="H142" i="83"/>
  <c r="H138" i="83"/>
  <c r="H134" i="83"/>
  <c r="H130" i="83"/>
  <c r="H126" i="83"/>
  <c r="H122" i="83"/>
  <c r="H118" i="83"/>
  <c r="H114" i="83"/>
  <c r="H110" i="83"/>
  <c r="H106" i="83"/>
  <c r="H161" i="83"/>
  <c r="H155" i="83"/>
  <c r="H151" i="83"/>
  <c r="H147" i="83"/>
  <c r="H143" i="83"/>
  <c r="H139" i="83"/>
  <c r="H135" i="83"/>
  <c r="H131" i="83"/>
  <c r="H127" i="83"/>
  <c r="H123" i="83"/>
  <c r="H119" i="83"/>
  <c r="H115" i="83"/>
  <c r="H111" i="83"/>
  <c r="H107" i="83"/>
  <c r="H156" i="83"/>
  <c r="H124" i="83"/>
  <c r="H136" i="83"/>
  <c r="H101" i="83"/>
  <c r="H97" i="83"/>
  <c r="H93" i="83"/>
  <c r="H89" i="83"/>
  <c r="H85" i="83"/>
  <c r="H81" i="83"/>
  <c r="H77" i="83"/>
  <c r="H73" i="83"/>
  <c r="H69" i="83"/>
  <c r="H65" i="83"/>
  <c r="H61" i="83"/>
  <c r="H57" i="83"/>
  <c r="H53" i="83"/>
  <c r="H49" i="83"/>
  <c r="H45" i="83"/>
  <c r="H148" i="83"/>
  <c r="H116" i="83"/>
  <c r="H103" i="83"/>
  <c r="H128" i="83"/>
  <c r="H98" i="83"/>
  <c r="H94" i="83"/>
  <c r="H90" i="83"/>
  <c r="H86" i="83"/>
  <c r="H82" i="83"/>
  <c r="H78" i="83"/>
  <c r="H74" i="83"/>
  <c r="H70" i="83"/>
  <c r="H66" i="83"/>
  <c r="H62" i="83"/>
  <c r="H58" i="83"/>
  <c r="H54" i="83"/>
  <c r="H50" i="83"/>
  <c r="H46" i="83"/>
  <c r="H42" i="83"/>
  <c r="H140" i="83"/>
  <c r="H152" i="83"/>
  <c r="H120" i="83"/>
  <c r="H105" i="83"/>
  <c r="H102" i="83"/>
  <c r="H99" i="83"/>
  <c r="H95" i="83"/>
  <c r="H91" i="83"/>
  <c r="H87" i="83"/>
  <c r="H83" i="83"/>
  <c r="H79" i="83"/>
  <c r="H75" i="83"/>
  <c r="H71" i="83"/>
  <c r="H67" i="83"/>
  <c r="H63" i="83"/>
  <c r="H59" i="83"/>
  <c r="H55" i="83"/>
  <c r="H51" i="83"/>
  <c r="H132" i="83"/>
  <c r="H108" i="83"/>
  <c r="H104" i="83"/>
  <c r="H112" i="83"/>
  <c r="H80" i="83"/>
  <c r="H41" i="83"/>
  <c r="H37" i="83"/>
  <c r="H33" i="83"/>
  <c r="H29" i="83"/>
  <c r="H25" i="83"/>
  <c r="H21" i="83"/>
  <c r="H17" i="83"/>
  <c r="H92" i="83"/>
  <c r="H60" i="83"/>
  <c r="H72" i="83"/>
  <c r="H44" i="83"/>
  <c r="H38" i="83"/>
  <c r="H34" i="83"/>
  <c r="H30" i="83"/>
  <c r="H26" i="83"/>
  <c r="H22" i="83"/>
  <c r="H18" i="83"/>
  <c r="H14" i="83"/>
  <c r="H144" i="83"/>
  <c r="H84" i="83"/>
  <c r="H52" i="83"/>
  <c r="H68" i="83"/>
  <c r="H96" i="83"/>
  <c r="H64" i="83"/>
  <c r="H48" i="83"/>
  <c r="H39" i="83"/>
  <c r="H35" i="83"/>
  <c r="H31" i="83"/>
  <c r="H27" i="83"/>
  <c r="H23" i="83"/>
  <c r="H19" i="83"/>
  <c r="H15" i="83"/>
  <c r="H76" i="83"/>
  <c r="H47" i="83"/>
  <c r="H16" i="83"/>
  <c r="H43" i="83"/>
  <c r="H88" i="83"/>
  <c r="H56" i="83"/>
  <c r="H40" i="83"/>
  <c r="H36" i="83"/>
  <c r="H32" i="83"/>
  <c r="H28" i="83"/>
  <c r="H24" i="83"/>
  <c r="H20" i="83"/>
  <c r="H100" i="83"/>
  <c r="H226" i="83"/>
  <c r="H229" i="83"/>
  <c r="H227" i="83"/>
  <c r="D36" i="89"/>
  <c r="F12" i="89"/>
  <c r="M8" i="92"/>
  <c r="L5" i="92"/>
  <c r="D11" i="89" s="1"/>
  <c r="Y228" i="83"/>
  <c r="Y225" i="83"/>
  <c r="AA223" i="83" s="1"/>
  <c r="H5" i="83"/>
  <c r="I10" i="83"/>
  <c r="G223" i="83"/>
  <c r="G225" i="83" s="1"/>
  <c r="G228" i="83" s="1"/>
  <c r="G230" i="83" s="1"/>
  <c r="G231" i="83" s="1"/>
  <c r="U228" i="83"/>
  <c r="U225" i="83"/>
  <c r="M11" i="83"/>
  <c r="L13" i="83"/>
  <c r="K4" i="83"/>
  <c r="M20" i="4"/>
  <c r="G36" i="4" s="1"/>
  <c r="I222" i="83" l="1"/>
  <c r="I218" i="83"/>
  <c r="I214" i="83"/>
  <c r="I210" i="83"/>
  <c r="I206" i="83"/>
  <c r="I202" i="83"/>
  <c r="I198" i="83"/>
  <c r="I194" i="83"/>
  <c r="I190" i="83"/>
  <c r="I186" i="83"/>
  <c r="I182" i="83"/>
  <c r="I178" i="83"/>
  <c r="I174" i="83"/>
  <c r="I170" i="83"/>
  <c r="I166" i="83"/>
  <c r="I162" i="83"/>
  <c r="I219" i="83"/>
  <c r="I215" i="83"/>
  <c r="I211" i="83"/>
  <c r="I207" i="83"/>
  <c r="I203" i="83"/>
  <c r="I199" i="83"/>
  <c r="I195" i="83"/>
  <c r="I191" i="83"/>
  <c r="I187" i="83"/>
  <c r="I183" i="83"/>
  <c r="I179" i="83"/>
  <c r="I175" i="83"/>
  <c r="I171" i="83"/>
  <c r="I167" i="83"/>
  <c r="I163" i="83"/>
  <c r="I220" i="83"/>
  <c r="I216" i="83"/>
  <c r="I212" i="83"/>
  <c r="I208" i="83"/>
  <c r="I204" i="83"/>
  <c r="I200" i="83"/>
  <c r="I196" i="83"/>
  <c r="I192" i="83"/>
  <c r="I188" i="83"/>
  <c r="I184" i="83"/>
  <c r="I180" i="83"/>
  <c r="I176" i="83"/>
  <c r="I172" i="83"/>
  <c r="I168" i="83"/>
  <c r="I164" i="83"/>
  <c r="I217" i="83"/>
  <c r="I185" i="83"/>
  <c r="I160" i="83"/>
  <c r="I157" i="83"/>
  <c r="I153" i="83"/>
  <c r="I149" i="83"/>
  <c r="I145" i="83"/>
  <c r="I141" i="83"/>
  <c r="I137" i="83"/>
  <c r="I133" i="83"/>
  <c r="I129" i="83"/>
  <c r="I125" i="83"/>
  <c r="I121" i="83"/>
  <c r="I117" i="83"/>
  <c r="I113" i="83"/>
  <c r="I197" i="83"/>
  <c r="I165" i="83"/>
  <c r="I209" i="83"/>
  <c r="I177" i="83"/>
  <c r="I158" i="83"/>
  <c r="I154" i="83"/>
  <c r="I150" i="83"/>
  <c r="I146" i="83"/>
  <c r="I142" i="83"/>
  <c r="I138" i="83"/>
  <c r="I134" i="83"/>
  <c r="I130" i="83"/>
  <c r="I126" i="83"/>
  <c r="I122" i="83"/>
  <c r="I118" i="83"/>
  <c r="I114" i="83"/>
  <c r="I110" i="83"/>
  <c r="I106" i="83"/>
  <c r="I221" i="83"/>
  <c r="I189" i="83"/>
  <c r="I161" i="83"/>
  <c r="I201" i="83"/>
  <c r="I169" i="83"/>
  <c r="I155" i="83"/>
  <c r="I151" i="83"/>
  <c r="I147" i="83"/>
  <c r="I143" i="83"/>
  <c r="I139" i="83"/>
  <c r="I135" i="83"/>
  <c r="I131" i="83"/>
  <c r="I127" i="83"/>
  <c r="I123" i="83"/>
  <c r="I119" i="83"/>
  <c r="I115" i="83"/>
  <c r="I111" i="83"/>
  <c r="I107" i="83"/>
  <c r="I103" i="83"/>
  <c r="I213" i="83"/>
  <c r="I181" i="83"/>
  <c r="I159" i="83"/>
  <c r="I193" i="83"/>
  <c r="I156" i="83"/>
  <c r="I152" i="83"/>
  <c r="I148" i="83"/>
  <c r="I144" i="83"/>
  <c r="I140" i="83"/>
  <c r="I136" i="83"/>
  <c r="I132" i="83"/>
  <c r="I128" i="83"/>
  <c r="I124" i="83"/>
  <c r="I120" i="83"/>
  <c r="I116" i="83"/>
  <c r="I112" i="83"/>
  <c r="I108" i="83"/>
  <c r="I104" i="83"/>
  <c r="I205" i="83"/>
  <c r="I101" i="83"/>
  <c r="I97" i="83"/>
  <c r="I93" i="83"/>
  <c r="I89" i="83"/>
  <c r="I85" i="83"/>
  <c r="I81" i="83"/>
  <c r="I77" i="83"/>
  <c r="I73" i="83"/>
  <c r="I69" i="83"/>
  <c r="I65" i="83"/>
  <c r="I61" i="83"/>
  <c r="I57" i="83"/>
  <c r="I53" i="83"/>
  <c r="I98" i="83"/>
  <c r="I94" i="83"/>
  <c r="I90" i="83"/>
  <c r="I86" i="83"/>
  <c r="I82" i="83"/>
  <c r="I78" i="83"/>
  <c r="I74" i="83"/>
  <c r="I70" i="83"/>
  <c r="I66" i="83"/>
  <c r="I62" i="83"/>
  <c r="I58" i="83"/>
  <c r="I54" i="83"/>
  <c r="I50" i="83"/>
  <c r="I46" i="83"/>
  <c r="I105" i="83"/>
  <c r="I102" i="83"/>
  <c r="I99" i="83"/>
  <c r="I95" i="83"/>
  <c r="I91" i="83"/>
  <c r="I87" i="83"/>
  <c r="I83" i="83"/>
  <c r="I79" i="83"/>
  <c r="I75" i="83"/>
  <c r="I71" i="83"/>
  <c r="I67" i="83"/>
  <c r="I63" i="83"/>
  <c r="I59" i="83"/>
  <c r="I55" i="83"/>
  <c r="I51" i="83"/>
  <c r="I47" i="83"/>
  <c r="I173" i="83"/>
  <c r="I100" i="83"/>
  <c r="I96" i="83"/>
  <c r="I92" i="83"/>
  <c r="I88" i="83"/>
  <c r="I84" i="83"/>
  <c r="I80" i="83"/>
  <c r="I76" i="83"/>
  <c r="I72" i="83"/>
  <c r="I68" i="83"/>
  <c r="I64" i="83"/>
  <c r="I60" i="83"/>
  <c r="I56" i="83"/>
  <c r="I52" i="83"/>
  <c r="I48" i="83"/>
  <c r="I45" i="83"/>
  <c r="I18" i="83"/>
  <c r="I44" i="83"/>
  <c r="I38" i="83"/>
  <c r="I34" i="83"/>
  <c r="I30" i="83"/>
  <c r="I26" i="83"/>
  <c r="I22" i="83"/>
  <c r="I14" i="83"/>
  <c r="I15" i="83"/>
  <c r="I33" i="83"/>
  <c r="I29" i="83"/>
  <c r="I17" i="83"/>
  <c r="I41" i="83"/>
  <c r="I42" i="83"/>
  <c r="I39" i="83"/>
  <c r="I35" i="83"/>
  <c r="I31" i="83"/>
  <c r="I27" i="83"/>
  <c r="I23" i="83"/>
  <c r="I19" i="83"/>
  <c r="I21" i="83"/>
  <c r="I37" i="83"/>
  <c r="I25" i="83"/>
  <c r="I109" i="83"/>
  <c r="I49" i="83"/>
  <c r="I40" i="83"/>
  <c r="I36" i="83"/>
  <c r="I32" i="83"/>
  <c r="I28" i="83"/>
  <c r="I24" i="83"/>
  <c r="I20" i="83"/>
  <c r="I16" i="83"/>
  <c r="I43" i="83"/>
  <c r="I227" i="83"/>
  <c r="I226" i="83"/>
  <c r="I229" i="83"/>
  <c r="F36" i="89"/>
  <c r="D35" i="89"/>
  <c r="F11" i="89"/>
  <c r="F19" i="89"/>
  <c r="F20" i="89" s="1"/>
  <c r="N8" i="92"/>
  <c r="M5" i="92"/>
  <c r="L50" i="89" s="1"/>
  <c r="L52" i="89" s="1"/>
  <c r="AA228" i="83"/>
  <c r="X223" i="83"/>
  <c r="C43" i="4"/>
  <c r="C44" i="4"/>
  <c r="AA229" i="83"/>
  <c r="AA225" i="83"/>
  <c r="AA47" i="83"/>
  <c r="AA65" i="83"/>
  <c r="AA179" i="83"/>
  <c r="AA196" i="83"/>
  <c r="AA175" i="83"/>
  <c r="AA48" i="83"/>
  <c r="AA106" i="83"/>
  <c r="AA180" i="83"/>
  <c r="AA173" i="83"/>
  <c r="AA85" i="83"/>
  <c r="AA199" i="83"/>
  <c r="AA57" i="83"/>
  <c r="AA102" i="83"/>
  <c r="AA182" i="83"/>
  <c r="AA14" i="83"/>
  <c r="AA157" i="83"/>
  <c r="AA110" i="83"/>
  <c r="AA189" i="83"/>
  <c r="AA16" i="83"/>
  <c r="AA92" i="83"/>
  <c r="AA201" i="83"/>
  <c r="AA24" i="83"/>
  <c r="AA185" i="83"/>
  <c r="AA72" i="83"/>
  <c r="AA117" i="83"/>
  <c r="AA186" i="83"/>
  <c r="AA42" i="83"/>
  <c r="AA107" i="83"/>
  <c r="AA212" i="83"/>
  <c r="AA21" i="83"/>
  <c r="AA108" i="83"/>
  <c r="AA208" i="83"/>
  <c r="AA22" i="83"/>
  <c r="AA164" i="83"/>
  <c r="AA119" i="83"/>
  <c r="AA195" i="83"/>
  <c r="AA98" i="83"/>
  <c r="AA104" i="83"/>
  <c r="AA206" i="83"/>
  <c r="AA50" i="83"/>
  <c r="AA191" i="83"/>
  <c r="AA220" i="83"/>
  <c r="AA121" i="83"/>
  <c r="AA192" i="83"/>
  <c r="AA61" i="83"/>
  <c r="AA118" i="83"/>
  <c r="AA64" i="83"/>
  <c r="AA45" i="83"/>
  <c r="AA128" i="83"/>
  <c r="AA213" i="83"/>
  <c r="AA39" i="83"/>
  <c r="AA172" i="83"/>
  <c r="AA130" i="83"/>
  <c r="AA200" i="83"/>
  <c r="AA178" i="83"/>
  <c r="AA116" i="83"/>
  <c r="AA210" i="83"/>
  <c r="AA142" i="83"/>
  <c r="AA197" i="83"/>
  <c r="AA56" i="83"/>
  <c r="AA136" i="83"/>
  <c r="AA198" i="83"/>
  <c r="AA33" i="83"/>
  <c r="AA122" i="83"/>
  <c r="AA91" i="83"/>
  <c r="AA69" i="83"/>
  <c r="AA134" i="83"/>
  <c r="AA59" i="83"/>
  <c r="AA103" i="83"/>
  <c r="AA188" i="83"/>
  <c r="AA140" i="83"/>
  <c r="AA204" i="83"/>
  <c r="AA60" i="83"/>
  <c r="AA168" i="83"/>
  <c r="AA222" i="83"/>
  <c r="AA176" i="83"/>
  <c r="AA153" i="83"/>
  <c r="AA79" i="83"/>
  <c r="AA187" i="83"/>
  <c r="AA19" i="83"/>
  <c r="AA96" i="83"/>
  <c r="AA171" i="83"/>
  <c r="AA93" i="83"/>
  <c r="AA88" i="83"/>
  <c r="AA183" i="83"/>
  <c r="AA17" i="83"/>
  <c r="AA132" i="83"/>
  <c r="AA215" i="83"/>
  <c r="AA146" i="83"/>
  <c r="AA202" i="83"/>
  <c r="AA32" i="83"/>
  <c r="AA156" i="83"/>
  <c r="AA203" i="83"/>
  <c r="AA51" i="83"/>
  <c r="AA147" i="83"/>
  <c r="AA166" i="83"/>
  <c r="AA77" i="83"/>
  <c r="AA138" i="83"/>
  <c r="AA190" i="83"/>
  <c r="AA124" i="83"/>
  <c r="AA209" i="83"/>
  <c r="AA150" i="83"/>
  <c r="AA219" i="83"/>
  <c r="AA126" i="83"/>
  <c r="AA30" i="83"/>
  <c r="AA135" i="83"/>
  <c r="AA221" i="83"/>
  <c r="AA151" i="83"/>
  <c r="AA207" i="83"/>
  <c r="AA75" i="83"/>
  <c r="AA161" i="83"/>
  <c r="AA216" i="83"/>
  <c r="AA62" i="83"/>
  <c r="AA177" i="83"/>
  <c r="AA74" i="83"/>
  <c r="AA86" i="83"/>
  <c r="AA148" i="83"/>
  <c r="AA66" i="83"/>
  <c r="AA129" i="83"/>
  <c r="AA214" i="83"/>
  <c r="AA152" i="83"/>
  <c r="AA167" i="83"/>
  <c r="AA149" i="83"/>
  <c r="AA36" i="83"/>
  <c r="AA160" i="83"/>
  <c r="AA53" i="83"/>
  <c r="AA155" i="83"/>
  <c r="AA211" i="83"/>
  <c r="AA84" i="83"/>
  <c r="AA169" i="83"/>
  <c r="AA29" i="83"/>
  <c r="AA68" i="83"/>
  <c r="AA181" i="83"/>
  <c r="AA100" i="83"/>
  <c r="AA90" i="83"/>
  <c r="AA163" i="83"/>
  <c r="AA83" i="83"/>
  <c r="AA143" i="83"/>
  <c r="AA71" i="83"/>
  <c r="AA165" i="83"/>
  <c r="AA101" i="83"/>
  <c r="AA159" i="83"/>
  <c r="AA82" i="83"/>
  <c r="AA141" i="83"/>
  <c r="AA55" i="83"/>
  <c r="AA170" i="83"/>
  <c r="AA144" i="83"/>
  <c r="AA25" i="83"/>
  <c r="AA38" i="83"/>
  <c r="AA113" i="83"/>
  <c r="AA40" i="83"/>
  <c r="AA34" i="83"/>
  <c r="AA224" i="83"/>
  <c r="AA193" i="83"/>
  <c r="AA109" i="83"/>
  <c r="AA115" i="83"/>
  <c r="AA31" i="83"/>
  <c r="AA89" i="83"/>
  <c r="AA218" i="83"/>
  <c r="AA81" i="83"/>
  <c r="AA18" i="83"/>
  <c r="AA174" i="83"/>
  <c r="AA217" i="83"/>
  <c r="AA139" i="83"/>
  <c r="AA70" i="83"/>
  <c r="AA52" i="83"/>
  <c r="AA58" i="83"/>
  <c r="AA44" i="83"/>
  <c r="AA26" i="83"/>
  <c r="AA95" i="83"/>
  <c r="AA205" i="83"/>
  <c r="AA23" i="83"/>
  <c r="AA120" i="83"/>
  <c r="AA97" i="83"/>
  <c r="AA94" i="83"/>
  <c r="AA123" i="83"/>
  <c r="AA15" i="83"/>
  <c r="AA133" i="83"/>
  <c r="AA54" i="83"/>
  <c r="AA125" i="83"/>
  <c r="AA127" i="83"/>
  <c r="AA76" i="83"/>
  <c r="AA46" i="83"/>
  <c r="AA112" i="83"/>
  <c r="AA43" i="83"/>
  <c r="AA87" i="83"/>
  <c r="AA41" i="83"/>
  <c r="AA20" i="83"/>
  <c r="AA63" i="83"/>
  <c r="AA78" i="83"/>
  <c r="AA162" i="83"/>
  <c r="AA28" i="83"/>
  <c r="AA35" i="83"/>
  <c r="AA105" i="83"/>
  <c r="AA27" i="83"/>
  <c r="AA49" i="83"/>
  <c r="AA158" i="83"/>
  <c r="AA111" i="83"/>
  <c r="AA184" i="83"/>
  <c r="AA145" i="83"/>
  <c r="AA194" i="83"/>
  <c r="AA73" i="83"/>
  <c r="AA80" i="83"/>
  <c r="AA37" i="83"/>
  <c r="AA137" i="83"/>
  <c r="AA154" i="83"/>
  <c r="AA114" i="83"/>
  <c r="AA131" i="83"/>
  <c r="AA99" i="83"/>
  <c r="AA67" i="83"/>
  <c r="Y230" i="83"/>
  <c r="Y231" i="83" s="1"/>
  <c r="X228" i="83"/>
  <c r="U230" i="83"/>
  <c r="U231" i="83" s="1"/>
  <c r="H223" i="83"/>
  <c r="H225" i="83" s="1"/>
  <c r="H228" i="83" s="1"/>
  <c r="H230" i="83" s="1"/>
  <c r="H231" i="83" s="1"/>
  <c r="L4" i="83"/>
  <c r="M13" i="83"/>
  <c r="N11" i="83"/>
  <c r="X225" i="83"/>
  <c r="X207" i="83"/>
  <c r="X199" i="83"/>
  <c r="X215" i="83"/>
  <c r="X211" i="83"/>
  <c r="X179" i="83"/>
  <c r="X191" i="83"/>
  <c r="X183" i="83"/>
  <c r="X177" i="83"/>
  <c r="X175" i="83"/>
  <c r="X160" i="83"/>
  <c r="X144" i="83"/>
  <c r="X139" i="83"/>
  <c r="X145" i="83"/>
  <c r="X91" i="83"/>
  <c r="X90" i="83"/>
  <c r="X120" i="83"/>
  <c r="X38" i="83"/>
  <c r="X112" i="83"/>
  <c r="X95" i="83"/>
  <c r="X71" i="83"/>
  <c r="X59" i="83"/>
  <c r="X51" i="83"/>
  <c r="X31" i="83"/>
  <c r="X79" i="83"/>
  <c r="X47" i="83"/>
  <c r="X75" i="83"/>
  <c r="X54" i="83"/>
  <c r="X63" i="83"/>
  <c r="X15" i="83"/>
  <c r="X39" i="83"/>
  <c r="X25" i="83"/>
  <c r="X57" i="83"/>
  <c r="X78" i="83"/>
  <c r="X58" i="83"/>
  <c r="X34" i="83"/>
  <c r="X82" i="83"/>
  <c r="X116" i="83"/>
  <c r="X99" i="83"/>
  <c r="X98" i="83"/>
  <c r="X23" i="83"/>
  <c r="X53" i="83"/>
  <c r="X67" i="83"/>
  <c r="X27" i="83"/>
  <c r="X77" i="83"/>
  <c r="X117" i="83"/>
  <c r="X35" i="83"/>
  <c r="X83" i="83"/>
  <c r="X114" i="83"/>
  <c r="X87" i="83"/>
  <c r="X124" i="83"/>
  <c r="X46" i="83"/>
  <c r="X55" i="83"/>
  <c r="X137" i="83"/>
  <c r="X125" i="83"/>
  <c r="X37" i="83"/>
  <c r="X105" i="83"/>
  <c r="X174" i="83"/>
  <c r="X81" i="83"/>
  <c r="X18" i="83"/>
  <c r="X132" i="83"/>
  <c r="X156" i="83"/>
  <c r="X193" i="83"/>
  <c r="X45" i="83"/>
  <c r="X89" i="83"/>
  <c r="X113" i="83"/>
  <c r="X109" i="83"/>
  <c r="X151" i="83"/>
  <c r="X161" i="83"/>
  <c r="X195" i="83"/>
  <c r="X43" i="83"/>
  <c r="X86" i="83"/>
  <c r="X146" i="83"/>
  <c r="X157" i="83"/>
  <c r="X165" i="83"/>
  <c r="X159" i="83"/>
  <c r="X224" i="83"/>
  <c r="X97" i="83"/>
  <c r="X103" i="83"/>
  <c r="X134" i="83"/>
  <c r="X143" i="83"/>
  <c r="X140" i="83"/>
  <c r="X158" i="83"/>
  <c r="X169" i="83"/>
  <c r="X203" i="83"/>
  <c r="X171" i="83"/>
  <c r="X127" i="83"/>
  <c r="X194" i="83"/>
  <c r="X182" i="83"/>
  <c r="X187" i="83"/>
  <c r="X133" i="83"/>
  <c r="X142" i="83"/>
  <c r="X219" i="83"/>
  <c r="X222" i="83"/>
  <c r="X229" i="83"/>
  <c r="X141" i="83"/>
  <c r="X209" i="83"/>
  <c r="X214" i="83"/>
  <c r="X123" i="83"/>
  <c r="X155" i="83"/>
  <c r="X186" i="83"/>
  <c r="X107" i="83"/>
  <c r="X201" i="83"/>
  <c r="X100" i="83"/>
  <c r="X64" i="83"/>
  <c r="X69" i="83"/>
  <c r="X154" i="83"/>
  <c r="X136" i="83"/>
  <c r="X218" i="83"/>
  <c r="X148" i="83"/>
  <c r="X197" i="83"/>
  <c r="X80" i="83"/>
  <c r="X185" i="83"/>
  <c r="X96" i="83"/>
  <c r="X198" i="83"/>
  <c r="X20" i="83"/>
  <c r="X164" i="83"/>
  <c r="X172" i="83"/>
  <c r="X66" i="83"/>
  <c r="X52" i="83"/>
  <c r="X30" i="83"/>
  <c r="X14" i="83"/>
  <c r="X85" i="83"/>
  <c r="X189" i="83"/>
  <c r="X166" i="83"/>
  <c r="X210" i="83"/>
  <c r="X205" i="83"/>
  <c r="X135" i="83"/>
  <c r="X213" i="83"/>
  <c r="X94" i="83"/>
  <c r="X212" i="83"/>
  <c r="X84" i="83"/>
  <c r="X131" i="83"/>
  <c r="X192" i="83"/>
  <c r="X128" i="83"/>
  <c r="X106" i="83"/>
  <c r="X208" i="83"/>
  <c r="X129" i="83"/>
  <c r="X93" i="83"/>
  <c r="X24" i="83"/>
  <c r="X104" i="83"/>
  <c r="X16" i="83"/>
  <c r="X184" i="83"/>
  <c r="X217" i="83"/>
  <c r="X17" i="83"/>
  <c r="X36" i="83"/>
  <c r="X101" i="83"/>
  <c r="X92" i="83"/>
  <c r="X68" i="83"/>
  <c r="X188" i="83"/>
  <c r="X65" i="83"/>
  <c r="X202" i="83"/>
  <c r="X196" i="83"/>
  <c r="X72" i="83"/>
  <c r="X170" i="83"/>
  <c r="X22" i="83"/>
  <c r="X173" i="83"/>
  <c r="X167" i="83"/>
  <c r="X176" i="83"/>
  <c r="X49" i="83"/>
  <c r="X163" i="83"/>
  <c r="X44" i="83"/>
  <c r="X73" i="83"/>
  <c r="X122" i="83"/>
  <c r="X26" i="83"/>
  <c r="X29" i="83"/>
  <c r="X33" i="83"/>
  <c r="X180" i="83"/>
  <c r="X60" i="83"/>
  <c r="X178" i="83"/>
  <c r="X206" i="83"/>
  <c r="X121" i="83"/>
  <c r="X88" i="83"/>
  <c r="X119" i="83"/>
  <c r="X190" i="83"/>
  <c r="X152" i="83"/>
  <c r="X150" i="83"/>
  <c r="X110" i="83"/>
  <c r="X111" i="83"/>
  <c r="X62" i="83"/>
  <c r="X61" i="83"/>
  <c r="X56" i="83"/>
  <c r="X50" i="83"/>
  <c r="X220" i="83"/>
  <c r="X130" i="83"/>
  <c r="X153" i="83"/>
  <c r="X216" i="83"/>
  <c r="X19" i="83"/>
  <c r="X48" i="83"/>
  <c r="X42" i="83"/>
  <c r="X76" i="83"/>
  <c r="X41" i="83"/>
  <c r="X70" i="83"/>
  <c r="X149" i="83"/>
  <c r="X138" i="83"/>
  <c r="X118" i="83"/>
  <c r="X181" i="83"/>
  <c r="X21" i="83"/>
  <c r="X168" i="83"/>
  <c r="X147" i="83"/>
  <c r="X204" i="83"/>
  <c r="X126" i="83"/>
  <c r="X115" i="83"/>
  <c r="X162" i="83"/>
  <c r="X221" i="83"/>
  <c r="X32" i="83"/>
  <c r="X28" i="83"/>
  <c r="X40" i="83"/>
  <c r="X74" i="83"/>
  <c r="X102" i="83"/>
  <c r="X108" i="83"/>
  <c r="X200" i="83"/>
  <c r="I5" i="83"/>
  <c r="K10" i="83"/>
  <c r="I224" i="83"/>
  <c r="K219" i="83" l="1"/>
  <c r="K215" i="83"/>
  <c r="K211" i="83"/>
  <c r="K207" i="83"/>
  <c r="K203" i="83"/>
  <c r="K199" i="83"/>
  <c r="K195" i="83"/>
  <c r="K191" i="83"/>
  <c r="K187" i="83"/>
  <c r="K183" i="83"/>
  <c r="K179" i="83"/>
  <c r="K175" i="83"/>
  <c r="K171" i="83"/>
  <c r="K167" i="83"/>
  <c r="K163" i="83"/>
  <c r="K220" i="83"/>
  <c r="K216" i="83"/>
  <c r="K212" i="83"/>
  <c r="K208" i="83"/>
  <c r="K204" i="83"/>
  <c r="K200" i="83"/>
  <c r="K196" i="83"/>
  <c r="K192" i="83"/>
  <c r="K188" i="83"/>
  <c r="K184" i="83"/>
  <c r="K180" i="83"/>
  <c r="K176" i="83"/>
  <c r="K172" i="83"/>
  <c r="K168" i="83"/>
  <c r="K164" i="83"/>
  <c r="K221" i="83"/>
  <c r="K217" i="83"/>
  <c r="K213" i="83"/>
  <c r="K209" i="83"/>
  <c r="K205" i="83"/>
  <c r="K201" i="83"/>
  <c r="K197" i="83"/>
  <c r="K193" i="83"/>
  <c r="K189" i="83"/>
  <c r="K185" i="83"/>
  <c r="K181" i="83"/>
  <c r="K177" i="83"/>
  <c r="K173" i="83"/>
  <c r="K169" i="83"/>
  <c r="K165" i="83"/>
  <c r="K161" i="83"/>
  <c r="K194" i="83"/>
  <c r="K158" i="83"/>
  <c r="K154" i="83"/>
  <c r="K150" i="83"/>
  <c r="K146" i="83"/>
  <c r="K142" i="83"/>
  <c r="K138" i="83"/>
  <c r="K134" i="83"/>
  <c r="K130" i="83"/>
  <c r="K126" i="83"/>
  <c r="K122" i="83"/>
  <c r="K118" i="83"/>
  <c r="K114" i="83"/>
  <c r="K110" i="83"/>
  <c r="K206" i="83"/>
  <c r="K174" i="83"/>
  <c r="K162" i="83"/>
  <c r="K218" i="83"/>
  <c r="K186" i="83"/>
  <c r="K155" i="83"/>
  <c r="K151" i="83"/>
  <c r="K147" i="83"/>
  <c r="K143" i="83"/>
  <c r="K139" i="83"/>
  <c r="K135" i="83"/>
  <c r="K131" i="83"/>
  <c r="K127" i="83"/>
  <c r="K123" i="83"/>
  <c r="K119" i="83"/>
  <c r="K115" i="83"/>
  <c r="K111" i="83"/>
  <c r="K107" i="83"/>
  <c r="K198" i="83"/>
  <c r="K166" i="83"/>
  <c r="K159" i="83"/>
  <c r="K210" i="83"/>
  <c r="K178" i="83"/>
  <c r="K156" i="83"/>
  <c r="K152" i="83"/>
  <c r="K148" i="83"/>
  <c r="K144" i="83"/>
  <c r="K140" i="83"/>
  <c r="K136" i="83"/>
  <c r="K132" i="83"/>
  <c r="K128" i="83"/>
  <c r="K124" i="83"/>
  <c r="K120" i="83"/>
  <c r="K116" i="83"/>
  <c r="K112" i="83"/>
  <c r="K108" i="83"/>
  <c r="K104" i="83"/>
  <c r="K222" i="83"/>
  <c r="K190" i="83"/>
  <c r="K202" i="83"/>
  <c r="K170" i="83"/>
  <c r="K160" i="83"/>
  <c r="K157" i="83"/>
  <c r="K153" i="83"/>
  <c r="K149" i="83"/>
  <c r="K145" i="83"/>
  <c r="K141" i="83"/>
  <c r="K137" i="83"/>
  <c r="K133" i="83"/>
  <c r="K129" i="83"/>
  <c r="K125" i="83"/>
  <c r="K121" i="83"/>
  <c r="K117" i="83"/>
  <c r="K113" i="83"/>
  <c r="K109" i="83"/>
  <c r="K105" i="83"/>
  <c r="K103" i="83"/>
  <c r="K98" i="83"/>
  <c r="K94" i="83"/>
  <c r="K90" i="83"/>
  <c r="K86" i="83"/>
  <c r="K82" i="83"/>
  <c r="K78" i="83"/>
  <c r="K74" i="83"/>
  <c r="K70" i="83"/>
  <c r="K66" i="83"/>
  <c r="K62" i="83"/>
  <c r="K58" i="83"/>
  <c r="K54" i="83"/>
  <c r="K214" i="83"/>
  <c r="K102" i="83"/>
  <c r="K99" i="83"/>
  <c r="K95" i="83"/>
  <c r="K91" i="83"/>
  <c r="K87" i="83"/>
  <c r="K83" i="83"/>
  <c r="K79" i="83"/>
  <c r="K75" i="83"/>
  <c r="K71" i="83"/>
  <c r="K67" i="83"/>
  <c r="K63" i="83"/>
  <c r="K59" i="83"/>
  <c r="K55" i="83"/>
  <c r="K51" i="83"/>
  <c r="K47" i="83"/>
  <c r="K106" i="83"/>
  <c r="K100" i="83"/>
  <c r="K96" i="83"/>
  <c r="K92" i="83"/>
  <c r="K88" i="83"/>
  <c r="K84" i="83"/>
  <c r="K80" i="83"/>
  <c r="K76" i="83"/>
  <c r="K72" i="83"/>
  <c r="K68" i="83"/>
  <c r="K64" i="83"/>
  <c r="K60" i="83"/>
  <c r="K56" i="83"/>
  <c r="K52" i="83"/>
  <c r="K48" i="83"/>
  <c r="K182" i="83"/>
  <c r="K101" i="83"/>
  <c r="K97" i="83"/>
  <c r="K93" i="83"/>
  <c r="K89" i="83"/>
  <c r="K85" i="83"/>
  <c r="K81" i="83"/>
  <c r="K77" i="83"/>
  <c r="K73" i="83"/>
  <c r="K69" i="83"/>
  <c r="K65" i="83"/>
  <c r="K61" i="83"/>
  <c r="K57" i="83"/>
  <c r="K53" i="83"/>
  <c r="K49" i="83"/>
  <c r="K26" i="83"/>
  <c r="K42" i="83"/>
  <c r="K39" i="83"/>
  <c r="K35" i="83"/>
  <c r="K31" i="83"/>
  <c r="K27" i="83"/>
  <c r="K23" i="83"/>
  <c r="K19" i="83"/>
  <c r="K15" i="83"/>
  <c r="K40" i="83"/>
  <c r="K36" i="83"/>
  <c r="K32" i="83"/>
  <c r="K28" i="83"/>
  <c r="K24" i="83"/>
  <c r="K20" i="83"/>
  <c r="K16" i="83"/>
  <c r="K44" i="83"/>
  <c r="K38" i="83"/>
  <c r="K43" i="83"/>
  <c r="K22" i="83"/>
  <c r="K18" i="83"/>
  <c r="K14" i="83"/>
  <c r="K41" i="83"/>
  <c r="K37" i="83"/>
  <c r="K33" i="83"/>
  <c r="K29" i="83"/>
  <c r="K25" i="83"/>
  <c r="K21" i="83"/>
  <c r="K17" i="83"/>
  <c r="K50" i="83"/>
  <c r="K46" i="83"/>
  <c r="K45" i="83"/>
  <c r="K34" i="83"/>
  <c r="K30" i="83"/>
  <c r="K229" i="83"/>
  <c r="K226" i="83"/>
  <c r="K227" i="83"/>
  <c r="D39" i="89"/>
  <c r="F35" i="89"/>
  <c r="O8" i="92"/>
  <c r="O5" i="92" s="1"/>
  <c r="D50" i="89" s="1"/>
  <c r="N5" i="92"/>
  <c r="D51" i="89" s="1"/>
  <c r="F51" i="89" s="1"/>
  <c r="L38" i="89"/>
  <c r="L53" i="89" s="1"/>
  <c r="M4" i="83"/>
  <c r="N13" i="83"/>
  <c r="O11" i="83"/>
  <c r="I223" i="83"/>
  <c r="I225" i="83" s="1"/>
  <c r="I228" i="83" s="1"/>
  <c r="I230" i="83" s="1"/>
  <c r="I231" i="83" s="1"/>
  <c r="K224" i="83"/>
  <c r="L10" i="83"/>
  <c r="K5" i="83"/>
  <c r="E119" i="86" s="1"/>
  <c r="H28" i="96" s="1"/>
  <c r="L219" i="83" l="1"/>
  <c r="L215" i="83"/>
  <c r="L211" i="83"/>
  <c r="L207" i="83"/>
  <c r="L203" i="83"/>
  <c r="L199" i="83"/>
  <c r="L195" i="83"/>
  <c r="L191" i="83"/>
  <c r="L187" i="83"/>
  <c r="L183" i="83"/>
  <c r="L179" i="83"/>
  <c r="L175" i="83"/>
  <c r="L171" i="83"/>
  <c r="L167" i="83"/>
  <c r="L163" i="83"/>
  <c r="L220" i="83"/>
  <c r="L216" i="83"/>
  <c r="L212" i="83"/>
  <c r="L208" i="83"/>
  <c r="L204" i="83"/>
  <c r="L200" i="83"/>
  <c r="L196" i="83"/>
  <c r="L192" i="83"/>
  <c r="L188" i="83"/>
  <c r="L184" i="83"/>
  <c r="L180" i="83"/>
  <c r="L176" i="83"/>
  <c r="L172" i="83"/>
  <c r="L168" i="83"/>
  <c r="L164" i="83"/>
  <c r="L221" i="83"/>
  <c r="L217" i="83"/>
  <c r="L213" i="83"/>
  <c r="L209" i="83"/>
  <c r="L205" i="83"/>
  <c r="L201" i="83"/>
  <c r="L197" i="83"/>
  <c r="L193" i="83"/>
  <c r="L189" i="83"/>
  <c r="L185" i="83"/>
  <c r="L181" i="83"/>
  <c r="L177" i="83"/>
  <c r="L173" i="83"/>
  <c r="L169" i="83"/>
  <c r="L165" i="83"/>
  <c r="L161" i="83"/>
  <c r="L222" i="83"/>
  <c r="L218" i="83"/>
  <c r="L214" i="83"/>
  <c r="L210" i="83"/>
  <c r="L206" i="83"/>
  <c r="L202" i="83"/>
  <c r="L198" i="83"/>
  <c r="L194" i="83"/>
  <c r="L190" i="83"/>
  <c r="L186" i="83"/>
  <c r="L182" i="83"/>
  <c r="L178" i="83"/>
  <c r="L174" i="83"/>
  <c r="L170" i="83"/>
  <c r="L166" i="83"/>
  <c r="L162" i="83"/>
  <c r="L155" i="83"/>
  <c r="L151" i="83"/>
  <c r="L147" i="83"/>
  <c r="L143" i="83"/>
  <c r="L139" i="83"/>
  <c r="L135" i="83"/>
  <c r="L131" i="83"/>
  <c r="L127" i="83"/>
  <c r="L123" i="83"/>
  <c r="L119" i="83"/>
  <c r="L115" i="83"/>
  <c r="L111" i="83"/>
  <c r="L107" i="83"/>
  <c r="L159" i="83"/>
  <c r="L156" i="83"/>
  <c r="L152" i="83"/>
  <c r="L148" i="83"/>
  <c r="L144" i="83"/>
  <c r="L140" i="83"/>
  <c r="L136" i="83"/>
  <c r="L132" i="83"/>
  <c r="L128" i="83"/>
  <c r="L124" i="83"/>
  <c r="L120" i="83"/>
  <c r="L116" i="83"/>
  <c r="L112" i="83"/>
  <c r="L108" i="83"/>
  <c r="L160" i="83"/>
  <c r="L157" i="83"/>
  <c r="L153" i="83"/>
  <c r="L149" i="83"/>
  <c r="L145" i="83"/>
  <c r="L141" i="83"/>
  <c r="L137" i="83"/>
  <c r="L133" i="83"/>
  <c r="L129" i="83"/>
  <c r="L125" i="83"/>
  <c r="L121" i="83"/>
  <c r="L117" i="83"/>
  <c r="L113" i="83"/>
  <c r="L109" i="83"/>
  <c r="L130" i="83"/>
  <c r="L142" i="83"/>
  <c r="L110" i="83"/>
  <c r="L102" i="83"/>
  <c r="L99" i="83"/>
  <c r="L95" i="83"/>
  <c r="L91" i="83"/>
  <c r="L87" i="83"/>
  <c r="L83" i="83"/>
  <c r="L79" i="83"/>
  <c r="L75" i="83"/>
  <c r="L71" i="83"/>
  <c r="L67" i="83"/>
  <c r="L63" i="83"/>
  <c r="L59" i="83"/>
  <c r="L55" i="83"/>
  <c r="L51" i="83"/>
  <c r="L47" i="83"/>
  <c r="L154" i="83"/>
  <c r="L122" i="83"/>
  <c r="L105" i="83"/>
  <c r="L134" i="83"/>
  <c r="L106" i="83"/>
  <c r="L100" i="83"/>
  <c r="L96" i="83"/>
  <c r="L92" i="83"/>
  <c r="L88" i="83"/>
  <c r="L84" i="83"/>
  <c r="L80" i="83"/>
  <c r="L76" i="83"/>
  <c r="L72" i="83"/>
  <c r="L68" i="83"/>
  <c r="L64" i="83"/>
  <c r="L60" i="83"/>
  <c r="L56" i="83"/>
  <c r="L52" i="83"/>
  <c r="L48" i="83"/>
  <c r="L44" i="83"/>
  <c r="L146" i="83"/>
  <c r="L114" i="83"/>
  <c r="L104" i="83"/>
  <c r="L158" i="83"/>
  <c r="L126" i="83"/>
  <c r="L101" i="83"/>
  <c r="L97" i="83"/>
  <c r="L93" i="83"/>
  <c r="L89" i="83"/>
  <c r="L85" i="83"/>
  <c r="L81" i="83"/>
  <c r="L77" i="83"/>
  <c r="L73" i="83"/>
  <c r="L69" i="83"/>
  <c r="L65" i="83"/>
  <c r="L61" i="83"/>
  <c r="L57" i="83"/>
  <c r="L53" i="83"/>
  <c r="L138" i="83"/>
  <c r="L86" i="83"/>
  <c r="L54" i="83"/>
  <c r="L42" i="83"/>
  <c r="L39" i="83"/>
  <c r="L35" i="83"/>
  <c r="L31" i="83"/>
  <c r="L27" i="83"/>
  <c r="L23" i="83"/>
  <c r="L19" i="83"/>
  <c r="L15" i="83"/>
  <c r="L74" i="83"/>
  <c r="L150" i="83"/>
  <c r="L98" i="83"/>
  <c r="L66" i="83"/>
  <c r="L78" i="83"/>
  <c r="L40" i="83"/>
  <c r="L36" i="83"/>
  <c r="L32" i="83"/>
  <c r="L28" i="83"/>
  <c r="L24" i="83"/>
  <c r="L20" i="83"/>
  <c r="L16" i="83"/>
  <c r="L90" i="83"/>
  <c r="L58" i="83"/>
  <c r="L49" i="83"/>
  <c r="L43" i="83"/>
  <c r="L70" i="83"/>
  <c r="L41" i="83"/>
  <c r="L37" i="83"/>
  <c r="L33" i="83"/>
  <c r="L29" i="83"/>
  <c r="L25" i="83"/>
  <c r="L21" i="83"/>
  <c r="L17" i="83"/>
  <c r="L82" i="83"/>
  <c r="L50" i="83"/>
  <c r="L46" i="83"/>
  <c r="L45" i="83"/>
  <c r="L18" i="83"/>
  <c r="L14" i="83"/>
  <c r="L103" i="83"/>
  <c r="L118" i="83"/>
  <c r="L94" i="83"/>
  <c r="L62" i="83"/>
  <c r="L38" i="83"/>
  <c r="L34" i="83"/>
  <c r="L30" i="83"/>
  <c r="L26" i="83"/>
  <c r="L22" i="83"/>
  <c r="L226" i="83"/>
  <c r="L227" i="83"/>
  <c r="L229" i="83"/>
  <c r="F41" i="89"/>
  <c r="D53" i="89"/>
  <c r="F55" i="89" s="1"/>
  <c r="F57" i="89" s="1"/>
  <c r="E112" i="89" s="1"/>
  <c r="F50" i="89"/>
  <c r="K223" i="83"/>
  <c r="K225" i="83" s="1"/>
  <c r="K228" i="83" s="1"/>
  <c r="K230" i="83" s="1"/>
  <c r="K231" i="83" s="1"/>
  <c r="P11" i="83"/>
  <c r="Q11" i="83" s="1"/>
  <c r="M10" i="83"/>
  <c r="O13" i="83"/>
  <c r="N4" i="83"/>
  <c r="R11" i="83" l="1"/>
  <c r="S11" i="83" s="1"/>
  <c r="T11" i="83" s="1"/>
  <c r="U11" i="83" s="1"/>
  <c r="V11" i="83" s="1"/>
  <c r="W11" i="83" s="1"/>
  <c r="X11" i="83" s="1"/>
  <c r="Y11" i="83" s="1"/>
  <c r="Z11" i="83" s="1"/>
  <c r="AA11" i="83" s="1"/>
  <c r="M220" i="83"/>
  <c r="M216" i="83"/>
  <c r="M212" i="83"/>
  <c r="M208" i="83"/>
  <c r="M204" i="83"/>
  <c r="M200" i="83"/>
  <c r="M196" i="83"/>
  <c r="M192" i="83"/>
  <c r="M188" i="83"/>
  <c r="M184" i="83"/>
  <c r="M180" i="83"/>
  <c r="M176" i="83"/>
  <c r="M172" i="83"/>
  <c r="M168" i="83"/>
  <c r="M164" i="83"/>
  <c r="M221" i="83"/>
  <c r="M217" i="83"/>
  <c r="M213" i="83"/>
  <c r="M209" i="83"/>
  <c r="M205" i="83"/>
  <c r="M201" i="83"/>
  <c r="M197" i="83"/>
  <c r="M193" i="83"/>
  <c r="M189" i="83"/>
  <c r="M185" i="83"/>
  <c r="M181" i="83"/>
  <c r="M177" i="83"/>
  <c r="M173" i="83"/>
  <c r="M169" i="83"/>
  <c r="M165" i="83"/>
  <c r="M222" i="83"/>
  <c r="M218" i="83"/>
  <c r="M214" i="83"/>
  <c r="M210" i="83"/>
  <c r="M206" i="83"/>
  <c r="M202" i="83"/>
  <c r="M198" i="83"/>
  <c r="M194" i="83"/>
  <c r="M190" i="83"/>
  <c r="M186" i="83"/>
  <c r="M182" i="83"/>
  <c r="M178" i="83"/>
  <c r="M174" i="83"/>
  <c r="M170" i="83"/>
  <c r="M166" i="83"/>
  <c r="M162" i="83"/>
  <c r="M191" i="83"/>
  <c r="M155" i="83"/>
  <c r="M151" i="83"/>
  <c r="M147" i="83"/>
  <c r="M143" i="83"/>
  <c r="M139" i="83"/>
  <c r="M135" i="83"/>
  <c r="M131" i="83"/>
  <c r="M127" i="83"/>
  <c r="M123" i="83"/>
  <c r="M119" i="83"/>
  <c r="M115" i="83"/>
  <c r="M111" i="83"/>
  <c r="M203" i="83"/>
  <c r="M171" i="83"/>
  <c r="M161" i="83"/>
  <c r="M159" i="83"/>
  <c r="M215" i="83"/>
  <c r="M183" i="83"/>
  <c r="M156" i="83"/>
  <c r="M152" i="83"/>
  <c r="M148" i="83"/>
  <c r="M144" i="83"/>
  <c r="M140" i="83"/>
  <c r="M136" i="83"/>
  <c r="M132" i="83"/>
  <c r="M128" i="83"/>
  <c r="M124" i="83"/>
  <c r="M120" i="83"/>
  <c r="M116" i="83"/>
  <c r="M112" i="83"/>
  <c r="M108" i="83"/>
  <c r="M104" i="83"/>
  <c r="M195" i="83"/>
  <c r="M163" i="83"/>
  <c r="M207" i="83"/>
  <c r="M175" i="83"/>
  <c r="M160" i="83"/>
  <c r="M157" i="83"/>
  <c r="M153" i="83"/>
  <c r="M149" i="83"/>
  <c r="M145" i="83"/>
  <c r="M141" i="83"/>
  <c r="M137" i="83"/>
  <c r="M133" i="83"/>
  <c r="M129" i="83"/>
  <c r="M125" i="83"/>
  <c r="M121" i="83"/>
  <c r="M117" i="83"/>
  <c r="M113" i="83"/>
  <c r="M109" i="83"/>
  <c r="M105" i="83"/>
  <c r="M101" i="83"/>
  <c r="M219" i="83"/>
  <c r="M187" i="83"/>
  <c r="M199" i="83"/>
  <c r="M167" i="83"/>
  <c r="M158" i="83"/>
  <c r="M154" i="83"/>
  <c r="M150" i="83"/>
  <c r="M146" i="83"/>
  <c r="M142" i="83"/>
  <c r="M138" i="83"/>
  <c r="M134" i="83"/>
  <c r="M130" i="83"/>
  <c r="M126" i="83"/>
  <c r="M122" i="83"/>
  <c r="M118" i="83"/>
  <c r="M114" i="83"/>
  <c r="M110" i="83"/>
  <c r="M106" i="83"/>
  <c r="M102" i="83"/>
  <c r="M99" i="83"/>
  <c r="M95" i="83"/>
  <c r="M91" i="83"/>
  <c r="M87" i="83"/>
  <c r="M83" i="83"/>
  <c r="M79" i="83"/>
  <c r="M75" i="83"/>
  <c r="M71" i="83"/>
  <c r="M67" i="83"/>
  <c r="M63" i="83"/>
  <c r="M59" i="83"/>
  <c r="M55" i="83"/>
  <c r="M51" i="83"/>
  <c r="M100" i="83"/>
  <c r="M96" i="83"/>
  <c r="M92" i="83"/>
  <c r="M88" i="83"/>
  <c r="M84" i="83"/>
  <c r="M80" i="83"/>
  <c r="M76" i="83"/>
  <c r="M72" i="83"/>
  <c r="M68" i="83"/>
  <c r="M64" i="83"/>
  <c r="M60" i="83"/>
  <c r="M56" i="83"/>
  <c r="M52" i="83"/>
  <c r="M48" i="83"/>
  <c r="M179" i="83"/>
  <c r="M107" i="83"/>
  <c r="M97" i="83"/>
  <c r="M93" i="83"/>
  <c r="M89" i="83"/>
  <c r="M85" i="83"/>
  <c r="M81" i="83"/>
  <c r="M77" i="83"/>
  <c r="M73" i="83"/>
  <c r="M69" i="83"/>
  <c r="M65" i="83"/>
  <c r="M61" i="83"/>
  <c r="M57" i="83"/>
  <c r="M53" i="83"/>
  <c r="M49" i="83"/>
  <c r="M211" i="83"/>
  <c r="M103" i="83"/>
  <c r="M98" i="83"/>
  <c r="M94" i="83"/>
  <c r="M90" i="83"/>
  <c r="M86" i="83"/>
  <c r="M82" i="83"/>
  <c r="M78" i="83"/>
  <c r="M74" i="83"/>
  <c r="M70" i="83"/>
  <c r="M66" i="83"/>
  <c r="M62" i="83"/>
  <c r="M58" i="83"/>
  <c r="M54" i="83"/>
  <c r="M50" i="83"/>
  <c r="M40" i="83"/>
  <c r="M36" i="83"/>
  <c r="M32" i="83"/>
  <c r="M28" i="83"/>
  <c r="M24" i="83"/>
  <c r="M20" i="83"/>
  <c r="M16" i="83"/>
  <c r="M43" i="83"/>
  <c r="M47" i="83"/>
  <c r="M41" i="83"/>
  <c r="M37" i="83"/>
  <c r="M33" i="83"/>
  <c r="M29" i="83"/>
  <c r="M25" i="83"/>
  <c r="M21" i="83"/>
  <c r="M17" i="83"/>
  <c r="M27" i="83"/>
  <c r="M15" i="83"/>
  <c r="M46" i="83"/>
  <c r="M45" i="83"/>
  <c r="M35" i="83"/>
  <c r="M31" i="83"/>
  <c r="M38" i="83"/>
  <c r="M34" i="83"/>
  <c r="M30" i="83"/>
  <c r="M26" i="83"/>
  <c r="M22" i="83"/>
  <c r="M18" i="83"/>
  <c r="M14" i="83"/>
  <c r="M39" i="83"/>
  <c r="M23" i="83"/>
  <c r="M44" i="83"/>
  <c r="M42" i="83"/>
  <c r="M19" i="83"/>
  <c r="M227" i="83"/>
  <c r="M229" i="83"/>
  <c r="M226" i="83"/>
  <c r="E65" i="89"/>
  <c r="E68" i="89" s="1"/>
  <c r="E69" i="89" s="1"/>
  <c r="E70" i="89" s="1"/>
  <c r="F44" i="96"/>
  <c r="L5" i="83"/>
  <c r="L51" i="86" s="1"/>
  <c r="L224" i="83"/>
  <c r="I57" i="89"/>
  <c r="I58" i="89" s="1"/>
  <c r="P13" i="83"/>
  <c r="O4" i="83"/>
  <c r="M5" i="83"/>
  <c r="N10" i="83"/>
  <c r="M224" i="83"/>
  <c r="L223" i="83"/>
  <c r="P4" i="83" l="1"/>
  <c r="Q13" i="83"/>
  <c r="Q4" i="83" s="1"/>
  <c r="N220" i="83"/>
  <c r="N216" i="83"/>
  <c r="N212" i="83"/>
  <c r="N208" i="83"/>
  <c r="N204" i="83"/>
  <c r="N200" i="83"/>
  <c r="N196" i="83"/>
  <c r="N192" i="83"/>
  <c r="N188" i="83"/>
  <c r="N184" i="83"/>
  <c r="N180" i="83"/>
  <c r="N176" i="83"/>
  <c r="N172" i="83"/>
  <c r="N168" i="83"/>
  <c r="N164" i="83"/>
  <c r="N221" i="83"/>
  <c r="N217" i="83"/>
  <c r="N213" i="83"/>
  <c r="N209" i="83"/>
  <c r="N205" i="83"/>
  <c r="N201" i="83"/>
  <c r="N197" i="83"/>
  <c r="N193" i="83"/>
  <c r="N189" i="83"/>
  <c r="N185" i="83"/>
  <c r="N181" i="83"/>
  <c r="N177" i="83"/>
  <c r="N173" i="83"/>
  <c r="N169" i="83"/>
  <c r="N165" i="83"/>
  <c r="N222" i="83"/>
  <c r="N218" i="83"/>
  <c r="N214" i="83"/>
  <c r="N210" i="83"/>
  <c r="N206" i="83"/>
  <c r="N202" i="83"/>
  <c r="N198" i="83"/>
  <c r="N194" i="83"/>
  <c r="N190" i="83"/>
  <c r="N186" i="83"/>
  <c r="N182" i="83"/>
  <c r="N178" i="83"/>
  <c r="N174" i="83"/>
  <c r="N170" i="83"/>
  <c r="N166" i="83"/>
  <c r="N162" i="83"/>
  <c r="N219" i="83"/>
  <c r="N215" i="83"/>
  <c r="N211" i="83"/>
  <c r="N207" i="83"/>
  <c r="N203" i="83"/>
  <c r="N199" i="83"/>
  <c r="N195" i="83"/>
  <c r="N191" i="83"/>
  <c r="N187" i="83"/>
  <c r="N183" i="83"/>
  <c r="N179" i="83"/>
  <c r="N175" i="83"/>
  <c r="N171" i="83"/>
  <c r="N167" i="83"/>
  <c r="N163" i="83"/>
  <c r="N161" i="83"/>
  <c r="N159" i="83"/>
  <c r="N156" i="83"/>
  <c r="N152" i="83"/>
  <c r="N148" i="83"/>
  <c r="N144" i="83"/>
  <c r="N140" i="83"/>
  <c r="N136" i="83"/>
  <c r="N132" i="83"/>
  <c r="N128" i="83"/>
  <c r="N124" i="83"/>
  <c r="N120" i="83"/>
  <c r="N116" i="83"/>
  <c r="N112" i="83"/>
  <c r="N108" i="83"/>
  <c r="N160" i="83"/>
  <c r="N157" i="83"/>
  <c r="N153" i="83"/>
  <c r="N149" i="83"/>
  <c r="N145" i="83"/>
  <c r="N141" i="83"/>
  <c r="N137" i="83"/>
  <c r="N133" i="83"/>
  <c r="N129" i="83"/>
  <c r="N125" i="83"/>
  <c r="N121" i="83"/>
  <c r="N117" i="83"/>
  <c r="N113" i="83"/>
  <c r="N109" i="83"/>
  <c r="N105" i="83"/>
  <c r="N158" i="83"/>
  <c r="N154" i="83"/>
  <c r="N150" i="83"/>
  <c r="N146" i="83"/>
  <c r="N142" i="83"/>
  <c r="N138" i="83"/>
  <c r="N134" i="83"/>
  <c r="N130" i="83"/>
  <c r="N126" i="83"/>
  <c r="N122" i="83"/>
  <c r="N118" i="83"/>
  <c r="N114" i="83"/>
  <c r="N110" i="83"/>
  <c r="N139" i="83"/>
  <c r="N102" i="83"/>
  <c r="N151" i="83"/>
  <c r="N119" i="83"/>
  <c r="N100" i="83"/>
  <c r="N96" i="83"/>
  <c r="N92" i="83"/>
  <c r="N88" i="83"/>
  <c r="N84" i="83"/>
  <c r="N80" i="83"/>
  <c r="N76" i="83"/>
  <c r="N72" i="83"/>
  <c r="N68" i="83"/>
  <c r="N64" i="83"/>
  <c r="N60" i="83"/>
  <c r="N56" i="83"/>
  <c r="N52" i="83"/>
  <c r="N48" i="83"/>
  <c r="N44" i="83"/>
  <c r="N131" i="83"/>
  <c r="N106" i="83"/>
  <c r="N143" i="83"/>
  <c r="N111" i="83"/>
  <c r="N107" i="83"/>
  <c r="N104" i="83"/>
  <c r="N97" i="83"/>
  <c r="N93" i="83"/>
  <c r="N89" i="83"/>
  <c r="N85" i="83"/>
  <c r="N81" i="83"/>
  <c r="N77" i="83"/>
  <c r="N73" i="83"/>
  <c r="N69" i="83"/>
  <c r="N65" i="83"/>
  <c r="N61" i="83"/>
  <c r="N57" i="83"/>
  <c r="N53" i="83"/>
  <c r="N49" i="83"/>
  <c r="N45" i="83"/>
  <c r="N41" i="83"/>
  <c r="N155" i="83"/>
  <c r="N123" i="83"/>
  <c r="N101" i="83"/>
  <c r="N135" i="83"/>
  <c r="N103" i="83"/>
  <c r="N98" i="83"/>
  <c r="N94" i="83"/>
  <c r="N90" i="83"/>
  <c r="N86" i="83"/>
  <c r="N82" i="83"/>
  <c r="N78" i="83"/>
  <c r="N74" i="83"/>
  <c r="N70" i="83"/>
  <c r="N66" i="83"/>
  <c r="N62" i="83"/>
  <c r="N58" i="83"/>
  <c r="N54" i="83"/>
  <c r="N50" i="83"/>
  <c r="N147" i="83"/>
  <c r="N115" i="83"/>
  <c r="N95" i="83"/>
  <c r="N63" i="83"/>
  <c r="N40" i="83"/>
  <c r="N36" i="83"/>
  <c r="N32" i="83"/>
  <c r="N28" i="83"/>
  <c r="N24" i="83"/>
  <c r="N20" i="83"/>
  <c r="N16" i="83"/>
  <c r="N127" i="83"/>
  <c r="N75" i="83"/>
  <c r="N43" i="83"/>
  <c r="N87" i="83"/>
  <c r="N55" i="83"/>
  <c r="N47" i="83"/>
  <c r="N37" i="83"/>
  <c r="N33" i="83"/>
  <c r="N29" i="83"/>
  <c r="N25" i="83"/>
  <c r="N21" i="83"/>
  <c r="N17" i="83"/>
  <c r="N99" i="83"/>
  <c r="N67" i="83"/>
  <c r="N46" i="83"/>
  <c r="N79" i="83"/>
  <c r="N38" i="83"/>
  <c r="N34" i="83"/>
  <c r="N30" i="83"/>
  <c r="N26" i="83"/>
  <c r="N22" i="83"/>
  <c r="N18" i="83"/>
  <c r="N14" i="83"/>
  <c r="N91" i="83"/>
  <c r="N59" i="83"/>
  <c r="N19" i="83"/>
  <c r="N83" i="83"/>
  <c r="N51" i="83"/>
  <c r="N71" i="83"/>
  <c r="N42" i="83"/>
  <c r="N39" i="83"/>
  <c r="N35" i="83"/>
  <c r="N31" i="83"/>
  <c r="N27" i="83"/>
  <c r="N23" i="83"/>
  <c r="N15" i="83"/>
  <c r="N227" i="83"/>
  <c r="N229" i="83"/>
  <c r="N226" i="83"/>
  <c r="L225" i="83"/>
  <c r="Z223" i="83" s="1"/>
  <c r="N5" i="83"/>
  <c r="E116" i="86" s="1"/>
  <c r="O10" i="83"/>
  <c r="N224" i="83"/>
  <c r="M223" i="83"/>
  <c r="M225" i="83" s="1"/>
  <c r="M228" i="83" s="1"/>
  <c r="M230" i="83" s="1"/>
  <c r="M231" i="83" s="1"/>
  <c r="O221" i="83" l="1"/>
  <c r="C237" i="98" s="1"/>
  <c r="O217" i="83"/>
  <c r="C233" i="98" s="1"/>
  <c r="O213" i="83"/>
  <c r="C229" i="98" s="1"/>
  <c r="O209" i="83"/>
  <c r="C225" i="98" s="1"/>
  <c r="O205" i="83"/>
  <c r="C221" i="98" s="1"/>
  <c r="O201" i="83"/>
  <c r="C217" i="98" s="1"/>
  <c r="O197" i="83"/>
  <c r="C213" i="98" s="1"/>
  <c r="O193" i="83"/>
  <c r="C209" i="98" s="1"/>
  <c r="O189" i="83"/>
  <c r="C205" i="98" s="1"/>
  <c r="O185" i="83"/>
  <c r="C201" i="98" s="1"/>
  <c r="O181" i="83"/>
  <c r="C197" i="98" s="1"/>
  <c r="O177" i="83"/>
  <c r="C193" i="98" s="1"/>
  <c r="O173" i="83"/>
  <c r="C189" i="98" s="1"/>
  <c r="O169" i="83"/>
  <c r="C185" i="98" s="1"/>
  <c r="O165" i="83"/>
  <c r="C181" i="98" s="1"/>
  <c r="O161" i="83"/>
  <c r="C177" i="98" s="1"/>
  <c r="O222" i="83"/>
  <c r="C240" i="98" s="1"/>
  <c r="O218" i="83"/>
  <c r="C234" i="98" s="1"/>
  <c r="O214" i="83"/>
  <c r="C230" i="98" s="1"/>
  <c r="O210" i="83"/>
  <c r="C226" i="98" s="1"/>
  <c r="O206" i="83"/>
  <c r="C222" i="98" s="1"/>
  <c r="O202" i="83"/>
  <c r="C218" i="98" s="1"/>
  <c r="O198" i="83"/>
  <c r="C214" i="98" s="1"/>
  <c r="O194" i="83"/>
  <c r="C210" i="98" s="1"/>
  <c r="O190" i="83"/>
  <c r="C206" i="98" s="1"/>
  <c r="O186" i="83"/>
  <c r="C202" i="98" s="1"/>
  <c r="O182" i="83"/>
  <c r="C198" i="98" s="1"/>
  <c r="O178" i="83"/>
  <c r="C194" i="98" s="1"/>
  <c r="O174" i="83"/>
  <c r="C190" i="98" s="1"/>
  <c r="O170" i="83"/>
  <c r="C186" i="98" s="1"/>
  <c r="O166" i="83"/>
  <c r="C182" i="98" s="1"/>
  <c r="O219" i="83"/>
  <c r="C235" i="98" s="1"/>
  <c r="O215" i="83"/>
  <c r="C231" i="98" s="1"/>
  <c r="O211" i="83"/>
  <c r="C227" i="98" s="1"/>
  <c r="O207" i="83"/>
  <c r="C223" i="98" s="1"/>
  <c r="O203" i="83"/>
  <c r="C219" i="98" s="1"/>
  <c r="O199" i="83"/>
  <c r="C215" i="98" s="1"/>
  <c r="O195" i="83"/>
  <c r="C211" i="98" s="1"/>
  <c r="O191" i="83"/>
  <c r="C207" i="98" s="1"/>
  <c r="O187" i="83"/>
  <c r="C203" i="98" s="1"/>
  <c r="O183" i="83"/>
  <c r="C199" i="98" s="1"/>
  <c r="O179" i="83"/>
  <c r="C195" i="98" s="1"/>
  <c r="O175" i="83"/>
  <c r="C191" i="98" s="1"/>
  <c r="O171" i="83"/>
  <c r="C187" i="98" s="1"/>
  <c r="O167" i="83"/>
  <c r="C183" i="98" s="1"/>
  <c r="O163" i="83"/>
  <c r="C179" i="98" s="1"/>
  <c r="O200" i="83"/>
  <c r="C216" i="98" s="1"/>
  <c r="O168" i="83"/>
  <c r="C184" i="98" s="1"/>
  <c r="O162" i="83"/>
  <c r="C178" i="98" s="1"/>
  <c r="O156" i="83"/>
  <c r="C172" i="98" s="1"/>
  <c r="O152" i="83"/>
  <c r="C168" i="98" s="1"/>
  <c r="O148" i="83"/>
  <c r="C164" i="98" s="1"/>
  <c r="O144" i="83"/>
  <c r="C160" i="98" s="1"/>
  <c r="O140" i="83"/>
  <c r="C156" i="98" s="1"/>
  <c r="O136" i="83"/>
  <c r="C152" i="98" s="1"/>
  <c r="O132" i="83"/>
  <c r="C148" i="98" s="1"/>
  <c r="O128" i="83"/>
  <c r="C144" i="98" s="1"/>
  <c r="O124" i="83"/>
  <c r="C140" i="98" s="1"/>
  <c r="O120" i="83"/>
  <c r="C136" i="98" s="1"/>
  <c r="O116" i="83"/>
  <c r="C132" i="98" s="1"/>
  <c r="O112" i="83"/>
  <c r="C128" i="98" s="1"/>
  <c r="O212" i="83"/>
  <c r="C228" i="98" s="1"/>
  <c r="O180" i="83"/>
  <c r="C196" i="98" s="1"/>
  <c r="O192" i="83"/>
  <c r="C208" i="98" s="1"/>
  <c r="O160" i="83"/>
  <c r="C176" i="98" s="1"/>
  <c r="O157" i="83"/>
  <c r="C173" i="98" s="1"/>
  <c r="O153" i="83"/>
  <c r="C169" i="98" s="1"/>
  <c r="O149" i="83"/>
  <c r="C165" i="98" s="1"/>
  <c r="O145" i="83"/>
  <c r="C161" i="98" s="1"/>
  <c r="O141" i="83"/>
  <c r="C157" i="98" s="1"/>
  <c r="O137" i="83"/>
  <c r="C153" i="98" s="1"/>
  <c r="O133" i="83"/>
  <c r="C149" i="98" s="1"/>
  <c r="O129" i="83"/>
  <c r="C145" i="98" s="1"/>
  <c r="O125" i="83"/>
  <c r="C141" i="98" s="1"/>
  <c r="O121" i="83"/>
  <c r="C137" i="98" s="1"/>
  <c r="O117" i="83"/>
  <c r="C133" i="98" s="1"/>
  <c r="O113" i="83"/>
  <c r="C129" i="98" s="1"/>
  <c r="O109" i="83"/>
  <c r="C125" i="98" s="1"/>
  <c r="O105" i="83"/>
  <c r="C121" i="98" s="1"/>
  <c r="O204" i="83"/>
  <c r="C220" i="98" s="1"/>
  <c r="O172" i="83"/>
  <c r="C188" i="98" s="1"/>
  <c r="O216" i="83"/>
  <c r="C232" i="98" s="1"/>
  <c r="O184" i="83"/>
  <c r="C200" i="98" s="1"/>
  <c r="O158" i="83"/>
  <c r="C174" i="98" s="1"/>
  <c r="O154" i="83"/>
  <c r="C170" i="98" s="1"/>
  <c r="O150" i="83"/>
  <c r="C166" i="98" s="1"/>
  <c r="O146" i="83"/>
  <c r="C162" i="98" s="1"/>
  <c r="O142" i="83"/>
  <c r="C158" i="98" s="1"/>
  <c r="O138" i="83"/>
  <c r="C154" i="98" s="1"/>
  <c r="O134" i="83"/>
  <c r="C150" i="98" s="1"/>
  <c r="O130" i="83"/>
  <c r="C146" i="98" s="1"/>
  <c r="O126" i="83"/>
  <c r="C142" i="98" s="1"/>
  <c r="O122" i="83"/>
  <c r="C138" i="98" s="1"/>
  <c r="O118" i="83"/>
  <c r="C134" i="98" s="1"/>
  <c r="O114" i="83"/>
  <c r="C130" i="98" s="1"/>
  <c r="O110" i="83"/>
  <c r="C126" i="98" s="1"/>
  <c r="O106" i="83"/>
  <c r="C122" i="98" s="1"/>
  <c r="O102" i="83"/>
  <c r="C118" i="98" s="1"/>
  <c r="O196" i="83"/>
  <c r="C212" i="98" s="1"/>
  <c r="O164" i="83"/>
  <c r="C180" i="98" s="1"/>
  <c r="O208" i="83"/>
  <c r="C224" i="98" s="1"/>
  <c r="O176" i="83"/>
  <c r="C192" i="98" s="1"/>
  <c r="O155" i="83"/>
  <c r="C171" i="98" s="1"/>
  <c r="O151" i="83"/>
  <c r="C167" i="98" s="1"/>
  <c r="O147" i="83"/>
  <c r="C163" i="98" s="1"/>
  <c r="O143" i="83"/>
  <c r="C159" i="98" s="1"/>
  <c r="O139" i="83"/>
  <c r="C155" i="98" s="1"/>
  <c r="O135" i="83"/>
  <c r="C151" i="98" s="1"/>
  <c r="O131" i="83"/>
  <c r="C147" i="98" s="1"/>
  <c r="O127" i="83"/>
  <c r="C143" i="98" s="1"/>
  <c r="O123" i="83"/>
  <c r="C139" i="98" s="1"/>
  <c r="O119" i="83"/>
  <c r="C135" i="98" s="1"/>
  <c r="O115" i="83"/>
  <c r="C131" i="98" s="1"/>
  <c r="O111" i="83"/>
  <c r="C127" i="98" s="1"/>
  <c r="O107" i="83"/>
  <c r="C123" i="98" s="1"/>
  <c r="O103" i="83"/>
  <c r="C119" i="98" s="1"/>
  <c r="O220" i="83"/>
  <c r="C236" i="98" s="1"/>
  <c r="O100" i="83"/>
  <c r="C116" i="98" s="1"/>
  <c r="O96" i="83"/>
  <c r="C112" i="98" s="1"/>
  <c r="O92" i="83"/>
  <c r="C108" i="98" s="1"/>
  <c r="O88" i="83"/>
  <c r="C104" i="98" s="1"/>
  <c r="O84" i="83"/>
  <c r="C100" i="98" s="1"/>
  <c r="O80" i="83"/>
  <c r="C96" i="98" s="1"/>
  <c r="O76" i="83"/>
  <c r="C92" i="98" s="1"/>
  <c r="O72" i="83"/>
  <c r="C88" i="98" s="1"/>
  <c r="O68" i="83"/>
  <c r="C84" i="98" s="1"/>
  <c r="O64" i="83"/>
  <c r="C80" i="98" s="1"/>
  <c r="O60" i="83"/>
  <c r="C76" i="98" s="1"/>
  <c r="O56" i="83"/>
  <c r="C72" i="98" s="1"/>
  <c r="O52" i="83"/>
  <c r="C68" i="98" s="1"/>
  <c r="O104" i="83"/>
  <c r="C120" i="98" s="1"/>
  <c r="O97" i="83"/>
  <c r="C113" i="98" s="1"/>
  <c r="O93" i="83"/>
  <c r="C109" i="98" s="1"/>
  <c r="O89" i="83"/>
  <c r="C105" i="98" s="1"/>
  <c r="O85" i="83"/>
  <c r="C101" i="98" s="1"/>
  <c r="O81" i="83"/>
  <c r="C97" i="98" s="1"/>
  <c r="O77" i="83"/>
  <c r="C93" i="98" s="1"/>
  <c r="O73" i="83"/>
  <c r="C89" i="98" s="1"/>
  <c r="O69" i="83"/>
  <c r="C85" i="98" s="1"/>
  <c r="O65" i="83"/>
  <c r="C81" i="98" s="1"/>
  <c r="O61" i="83"/>
  <c r="C77" i="98" s="1"/>
  <c r="O57" i="83"/>
  <c r="C73" i="98" s="1"/>
  <c r="O53" i="83"/>
  <c r="C69" i="98" s="1"/>
  <c r="O49" i="83"/>
  <c r="C65" i="98" s="1"/>
  <c r="O45" i="83"/>
  <c r="C61" i="98" s="1"/>
  <c r="O101" i="83"/>
  <c r="C117" i="98" s="1"/>
  <c r="O108" i="83"/>
  <c r="C124" i="98" s="1"/>
  <c r="O98" i="83"/>
  <c r="C114" i="98" s="1"/>
  <c r="O94" i="83"/>
  <c r="C110" i="98" s="1"/>
  <c r="O90" i="83"/>
  <c r="C106" i="98" s="1"/>
  <c r="O86" i="83"/>
  <c r="C102" i="98" s="1"/>
  <c r="O82" i="83"/>
  <c r="C98" i="98" s="1"/>
  <c r="O78" i="83"/>
  <c r="C94" i="98" s="1"/>
  <c r="O74" i="83"/>
  <c r="C90" i="98" s="1"/>
  <c r="O70" i="83"/>
  <c r="C86" i="98" s="1"/>
  <c r="O66" i="83"/>
  <c r="C82" i="98" s="1"/>
  <c r="O62" i="83"/>
  <c r="C78" i="98" s="1"/>
  <c r="O58" i="83"/>
  <c r="C74" i="98" s="1"/>
  <c r="O54" i="83"/>
  <c r="C70" i="98" s="1"/>
  <c r="O50" i="83"/>
  <c r="C66" i="98" s="1"/>
  <c r="O46" i="83"/>
  <c r="C62" i="98" s="1"/>
  <c r="O188" i="83"/>
  <c r="C204" i="98" s="1"/>
  <c r="O99" i="83"/>
  <c r="C115" i="98" s="1"/>
  <c r="O95" i="83"/>
  <c r="C111" i="98" s="1"/>
  <c r="O91" i="83"/>
  <c r="C107" i="98" s="1"/>
  <c r="O87" i="83"/>
  <c r="C103" i="98" s="1"/>
  <c r="O83" i="83"/>
  <c r="C99" i="98" s="1"/>
  <c r="O79" i="83"/>
  <c r="C95" i="98" s="1"/>
  <c r="O75" i="83"/>
  <c r="C91" i="98" s="1"/>
  <c r="O71" i="83"/>
  <c r="C87" i="98" s="1"/>
  <c r="O67" i="83"/>
  <c r="C83" i="98" s="1"/>
  <c r="O63" i="83"/>
  <c r="C79" i="98" s="1"/>
  <c r="O59" i="83"/>
  <c r="C75" i="98" s="1"/>
  <c r="O55" i="83"/>
  <c r="C71" i="98" s="1"/>
  <c r="O51" i="83"/>
  <c r="C67" i="98" s="1"/>
  <c r="O47" i="83"/>
  <c r="C63" i="98" s="1"/>
  <c r="O43" i="83"/>
  <c r="C59" i="98" s="1"/>
  <c r="O36" i="83"/>
  <c r="C52" i="98" s="1"/>
  <c r="O32" i="83"/>
  <c r="C48" i="98" s="1"/>
  <c r="O28" i="83"/>
  <c r="C44" i="98" s="1"/>
  <c r="O37" i="83"/>
  <c r="C53" i="98" s="1"/>
  <c r="O33" i="83"/>
  <c r="C49" i="98" s="1"/>
  <c r="O29" i="83"/>
  <c r="C45" i="98" s="1"/>
  <c r="O25" i="83"/>
  <c r="C41" i="98" s="1"/>
  <c r="O21" i="83"/>
  <c r="C37" i="98" s="1"/>
  <c r="O17" i="83"/>
  <c r="C33" i="98" s="1"/>
  <c r="O40" i="83"/>
  <c r="C56" i="98" s="1"/>
  <c r="O48" i="83"/>
  <c r="C64" i="98" s="1"/>
  <c r="O41" i="83"/>
  <c r="C57" i="98" s="1"/>
  <c r="O14" i="83"/>
  <c r="C30" i="98" s="1"/>
  <c r="O16" i="83"/>
  <c r="C32" i="98" s="1"/>
  <c r="O38" i="83"/>
  <c r="C54" i="98" s="1"/>
  <c r="O34" i="83"/>
  <c r="C50" i="98" s="1"/>
  <c r="O30" i="83"/>
  <c r="C46" i="98" s="1"/>
  <c r="O26" i="83"/>
  <c r="C42" i="98" s="1"/>
  <c r="O22" i="83"/>
  <c r="C38" i="98" s="1"/>
  <c r="O18" i="83"/>
  <c r="C34" i="98" s="1"/>
  <c r="O24" i="83"/>
  <c r="C40" i="98" s="1"/>
  <c r="O159" i="83"/>
  <c r="C175" i="98" s="1"/>
  <c r="O44" i="83"/>
  <c r="C60" i="98" s="1"/>
  <c r="O42" i="83"/>
  <c r="C58" i="98" s="1"/>
  <c r="O39" i="83"/>
  <c r="C55" i="98" s="1"/>
  <c r="O35" i="83"/>
  <c r="C51" i="98" s="1"/>
  <c r="O31" i="83"/>
  <c r="C47" i="98" s="1"/>
  <c r="O27" i="83"/>
  <c r="C43" i="98" s="1"/>
  <c r="O23" i="83"/>
  <c r="C39" i="98" s="1"/>
  <c r="O19" i="83"/>
  <c r="C35" i="98" s="1"/>
  <c r="O15" i="83"/>
  <c r="C31" i="98" s="1"/>
  <c r="O20" i="83"/>
  <c r="C36" i="98" s="1"/>
  <c r="O229" i="83"/>
  <c r="O226" i="83"/>
  <c r="O227" i="83"/>
  <c r="I28" i="96"/>
  <c r="L228" i="83"/>
  <c r="L230" i="83" s="1"/>
  <c r="L231" i="83" s="1"/>
  <c r="Z225" i="83"/>
  <c r="L53" i="86"/>
  <c r="Z210" i="83"/>
  <c r="Z176" i="83"/>
  <c r="Z196" i="83"/>
  <c r="Z53" i="83"/>
  <c r="Z186" i="83"/>
  <c r="Z40" i="83"/>
  <c r="Z65" i="83"/>
  <c r="Z119" i="83"/>
  <c r="Z152" i="83"/>
  <c r="Z61" i="83"/>
  <c r="Z64" i="83"/>
  <c r="Z71" i="83"/>
  <c r="Z173" i="83"/>
  <c r="Z172" i="83"/>
  <c r="Z24" i="83"/>
  <c r="Z123" i="83"/>
  <c r="Z103" i="83"/>
  <c r="Z221" i="83"/>
  <c r="Z32" i="83"/>
  <c r="Z134" i="83"/>
  <c r="Z14" i="83"/>
  <c r="Z208" i="83"/>
  <c r="Z111" i="83"/>
  <c r="Z163" i="83"/>
  <c r="Z155" i="83"/>
  <c r="Z77" i="83"/>
  <c r="Z158" i="83"/>
  <c r="Z82" i="83"/>
  <c r="Z133" i="83"/>
  <c r="Z101" i="83"/>
  <c r="Z23" i="83"/>
  <c r="Z213" i="83"/>
  <c r="Z109" i="83"/>
  <c r="Z56" i="83"/>
  <c r="Z110" i="83"/>
  <c r="Z169" i="83"/>
  <c r="Z184" i="83"/>
  <c r="Z76" i="83"/>
  <c r="Z124" i="83"/>
  <c r="Z130" i="83"/>
  <c r="Z216" i="83"/>
  <c r="Z22" i="83"/>
  <c r="Z146" i="83"/>
  <c r="Z142" i="83"/>
  <c r="Z197" i="83"/>
  <c r="Z50" i="83"/>
  <c r="Z162" i="83"/>
  <c r="Z67" i="83"/>
  <c r="Z28" i="83"/>
  <c r="Z20" i="83"/>
  <c r="Z190" i="83"/>
  <c r="Z144" i="83"/>
  <c r="Z30" i="83"/>
  <c r="Z131" i="83"/>
  <c r="Z106" i="83"/>
  <c r="Z37" i="83"/>
  <c r="Z49" i="83"/>
  <c r="Z45" i="83"/>
  <c r="Z217" i="83"/>
  <c r="Z192" i="83"/>
  <c r="Z25" i="83"/>
  <c r="Z154" i="83"/>
  <c r="Z148" i="83"/>
  <c r="Z19" i="83"/>
  <c r="Z122" i="83"/>
  <c r="Z150" i="83"/>
  <c r="Z94" i="83"/>
  <c r="Z135" i="83"/>
  <c r="Z54" i="83"/>
  <c r="Z177" i="83"/>
  <c r="Z36" i="83"/>
  <c r="Z21" i="83"/>
  <c r="Z175" i="83"/>
  <c r="Z209" i="83"/>
  <c r="Z168" i="83"/>
  <c r="Z59" i="83"/>
  <c r="Z195" i="83"/>
  <c r="Z41" i="83"/>
  <c r="Z170" i="83"/>
  <c r="Z86" i="83"/>
  <c r="Z138" i="83"/>
  <c r="Z72" i="83"/>
  <c r="Z99" i="83"/>
  <c r="Z220" i="83"/>
  <c r="Z98" i="83"/>
  <c r="Z18" i="83"/>
  <c r="Z165" i="83"/>
  <c r="Z153" i="83"/>
  <c r="Z125" i="83"/>
  <c r="Z55" i="83"/>
  <c r="Z171" i="83"/>
  <c r="Z118" i="83"/>
  <c r="Z185" i="83"/>
  <c r="Z43" i="83"/>
  <c r="Z205" i="83"/>
  <c r="Z226" i="83"/>
  <c r="Z180" i="83"/>
  <c r="Z83" i="83"/>
  <c r="Z183" i="83"/>
  <c r="Z181" i="83"/>
  <c r="Z78" i="83"/>
  <c r="Z214" i="83"/>
  <c r="Z222" i="83"/>
  <c r="Z26" i="83"/>
  <c r="Z194" i="83"/>
  <c r="Z203" i="83"/>
  <c r="Z84" i="83"/>
  <c r="Z15" i="83"/>
  <c r="Z104" i="83"/>
  <c r="Z178" i="83"/>
  <c r="Z68" i="83"/>
  <c r="Z132" i="83"/>
  <c r="Z200" i="83"/>
  <c r="Z34" i="83"/>
  <c r="Z112" i="83"/>
  <c r="Z52" i="83"/>
  <c r="Z113" i="83"/>
  <c r="Z35" i="83"/>
  <c r="Z206" i="83"/>
  <c r="Z188" i="83"/>
  <c r="Z161" i="83"/>
  <c r="Z29" i="83"/>
  <c r="Z179" i="83"/>
  <c r="Z93" i="83"/>
  <c r="Z74" i="83"/>
  <c r="Z70" i="83"/>
  <c r="Z187" i="83"/>
  <c r="Z140" i="83"/>
  <c r="Z89" i="83"/>
  <c r="Z75" i="83"/>
  <c r="Z199" i="83"/>
  <c r="Z182" i="83"/>
  <c r="Z81" i="83"/>
  <c r="Z87" i="83"/>
  <c r="Z212" i="83"/>
  <c r="Z159" i="83"/>
  <c r="Z31" i="83"/>
  <c r="Z211" i="83"/>
  <c r="Z147" i="83"/>
  <c r="Z128" i="83"/>
  <c r="Z189" i="83"/>
  <c r="Z151" i="83"/>
  <c r="Z58" i="83"/>
  <c r="Z141" i="83"/>
  <c r="Z127" i="83"/>
  <c r="Z166" i="83"/>
  <c r="Z107" i="83"/>
  <c r="Z207" i="83"/>
  <c r="Z117" i="83"/>
  <c r="Z33" i="83"/>
  <c r="Z137" i="83"/>
  <c r="Z114" i="83"/>
  <c r="Z92" i="83"/>
  <c r="Z39" i="83"/>
  <c r="Z198" i="83"/>
  <c r="Z80" i="83"/>
  <c r="Z60" i="83"/>
  <c r="Z51" i="83"/>
  <c r="Z201" i="83"/>
  <c r="Z174" i="83"/>
  <c r="Z108" i="83"/>
  <c r="Z136" i="83"/>
  <c r="Z143" i="83"/>
  <c r="Z193" i="83"/>
  <c r="Z17" i="83"/>
  <c r="Z95" i="83"/>
  <c r="Z156" i="83"/>
  <c r="Z16" i="83"/>
  <c r="Z38" i="83"/>
  <c r="Z115" i="83"/>
  <c r="Z167" i="83"/>
  <c r="Z97" i="83"/>
  <c r="Z73" i="83"/>
  <c r="Z219" i="83"/>
  <c r="Z69" i="83"/>
  <c r="Z160" i="83"/>
  <c r="Z139" i="83"/>
  <c r="Z48" i="83"/>
  <c r="Z27" i="83"/>
  <c r="Z202" i="83"/>
  <c r="Z120" i="83"/>
  <c r="Z102" i="83"/>
  <c r="Z63" i="83"/>
  <c r="Z126" i="83"/>
  <c r="Z91" i="83"/>
  <c r="Z191" i="83"/>
  <c r="Z85" i="83"/>
  <c r="Z46" i="83"/>
  <c r="Z157" i="83"/>
  <c r="Z164" i="83"/>
  <c r="Z66" i="83"/>
  <c r="Z116" i="83"/>
  <c r="Z215" i="83"/>
  <c r="Z90" i="83"/>
  <c r="Z42" i="83"/>
  <c r="Z121" i="83"/>
  <c r="Z218" i="83"/>
  <c r="Z44" i="83"/>
  <c r="Z62" i="83"/>
  <c r="Z47" i="83"/>
  <c r="Z129" i="83"/>
  <c r="Z204" i="83"/>
  <c r="Z100" i="83"/>
  <c r="Z79" i="83"/>
  <c r="Z96" i="83"/>
  <c r="Z145" i="83"/>
  <c r="Z57" i="83"/>
  <c r="Z149" i="83"/>
  <c r="Z227" i="83"/>
  <c r="Z88" i="83"/>
  <c r="Z105" i="83"/>
  <c r="Z224" i="83"/>
  <c r="N223" i="83"/>
  <c r="N225" i="83" s="1"/>
  <c r="N228" i="83" s="1"/>
  <c r="N230" i="83" s="1"/>
  <c r="N231" i="83" s="1"/>
  <c r="P10" i="83"/>
  <c r="Q10" i="83" s="1"/>
  <c r="Q21" i="83" l="1"/>
  <c r="Q29" i="83"/>
  <c r="Q37" i="83"/>
  <c r="Q45" i="83"/>
  <c r="Q53" i="83"/>
  <c r="Q61" i="83"/>
  <c r="Q69" i="83"/>
  <c r="Q77" i="83"/>
  <c r="Q85" i="83"/>
  <c r="Q93" i="83"/>
  <c r="Q101" i="83"/>
  <c r="Q109" i="83"/>
  <c r="Q117" i="83"/>
  <c r="Q125" i="83"/>
  <c r="Q133" i="83"/>
  <c r="Q141" i="83"/>
  <c r="Q149" i="83"/>
  <c r="Q157" i="83"/>
  <c r="Q165" i="83"/>
  <c r="Q173" i="83"/>
  <c r="Q181" i="83"/>
  <c r="Q189" i="83"/>
  <c r="Q197" i="83"/>
  <c r="Q205" i="83"/>
  <c r="Q213" i="83"/>
  <c r="Q221" i="83"/>
  <c r="Q44" i="83"/>
  <c r="Q100" i="83"/>
  <c r="Q156" i="83"/>
  <c r="Q22" i="83"/>
  <c r="Q30" i="83"/>
  <c r="Q38" i="83"/>
  <c r="Q46" i="83"/>
  <c r="Q54" i="83"/>
  <c r="Q62" i="83"/>
  <c r="Q70" i="83"/>
  <c r="Q78" i="83"/>
  <c r="Q86" i="83"/>
  <c r="Q94" i="83"/>
  <c r="Q102" i="83"/>
  <c r="Q110" i="83"/>
  <c r="Q118" i="83"/>
  <c r="Q126" i="83"/>
  <c r="Q134" i="83"/>
  <c r="Q142" i="83"/>
  <c r="Q150" i="83"/>
  <c r="Q158" i="83"/>
  <c r="Q166" i="83"/>
  <c r="Q174" i="83"/>
  <c r="Q182" i="83"/>
  <c r="Q190" i="83"/>
  <c r="Q198" i="83"/>
  <c r="Q206" i="83"/>
  <c r="Q214" i="83"/>
  <c r="Q222" i="83"/>
  <c r="Q224" i="83" s="1"/>
  <c r="Q60" i="83"/>
  <c r="Q140" i="83"/>
  <c r="Q180" i="83"/>
  <c r="Q204" i="83"/>
  <c r="Q15" i="83"/>
  <c r="Q23" i="83"/>
  <c r="Q31" i="83"/>
  <c r="Q39" i="83"/>
  <c r="Q47" i="83"/>
  <c r="Q55" i="83"/>
  <c r="Q63" i="83"/>
  <c r="Q71" i="83"/>
  <c r="Q79" i="83"/>
  <c r="Q87" i="83"/>
  <c r="Q5" i="83" s="1"/>
  <c r="Q95" i="83"/>
  <c r="Q103" i="83"/>
  <c r="Q111" i="83"/>
  <c r="Q119" i="83"/>
  <c r="Q127" i="83"/>
  <c r="Q135" i="83"/>
  <c r="Q143" i="83"/>
  <c r="Q151" i="83"/>
  <c r="Q159" i="83"/>
  <c r="Q167" i="83"/>
  <c r="Q175" i="83"/>
  <c r="Q183" i="83"/>
  <c r="Q191" i="83"/>
  <c r="Q199" i="83"/>
  <c r="Q207" i="83"/>
  <c r="Q215" i="83"/>
  <c r="Q14" i="83"/>
  <c r="Q36" i="83"/>
  <c r="Q92" i="83"/>
  <c r="Q164" i="83"/>
  <c r="Q16" i="83"/>
  <c r="Q24" i="83"/>
  <c r="Q32" i="83"/>
  <c r="Q40" i="83"/>
  <c r="Q48" i="83"/>
  <c r="Q56" i="83"/>
  <c r="Q64" i="83"/>
  <c r="Q72" i="83"/>
  <c r="Q80" i="83"/>
  <c r="Q88" i="83"/>
  <c r="Q96" i="83"/>
  <c r="Q104" i="83"/>
  <c r="Q112" i="83"/>
  <c r="Q120" i="83"/>
  <c r="Q128" i="83"/>
  <c r="Q136" i="83"/>
  <c r="Q144" i="83"/>
  <c r="Q152" i="83"/>
  <c r="Q160" i="83"/>
  <c r="Q168" i="83"/>
  <c r="Q176" i="83"/>
  <c r="Q184" i="83"/>
  <c r="Q192" i="83"/>
  <c r="Q200" i="83"/>
  <c r="Q208" i="83"/>
  <c r="Q216" i="83"/>
  <c r="Q28" i="83"/>
  <c r="Q84" i="83"/>
  <c r="Q108" i="83"/>
  <c r="Q148" i="83"/>
  <c r="Q220" i="83"/>
  <c r="Q17" i="83"/>
  <c r="Q25" i="83"/>
  <c r="Q33" i="83"/>
  <c r="Q41" i="83"/>
  <c r="Q49" i="83"/>
  <c r="Q57" i="83"/>
  <c r="Q65" i="83"/>
  <c r="Q73" i="83"/>
  <c r="Q81" i="83"/>
  <c r="Q89" i="83"/>
  <c r="Q97" i="83"/>
  <c r="Q105" i="83"/>
  <c r="Q113" i="83"/>
  <c r="Q121" i="83"/>
  <c r="Q129" i="83"/>
  <c r="Q137" i="83"/>
  <c r="Q145" i="83"/>
  <c r="Q153" i="83"/>
  <c r="Q161" i="83"/>
  <c r="Q169" i="83"/>
  <c r="Q177" i="83"/>
  <c r="Q185" i="83"/>
  <c r="Q193" i="83"/>
  <c r="Q201" i="83"/>
  <c r="Q209" i="83"/>
  <c r="Q217" i="83"/>
  <c r="Q52" i="83"/>
  <c r="Q124" i="83"/>
  <c r="Q172" i="83"/>
  <c r="Q188" i="83"/>
  <c r="Q18" i="83"/>
  <c r="Q26" i="83"/>
  <c r="Q34" i="83"/>
  <c r="Q42" i="83"/>
  <c r="Q50" i="83"/>
  <c r="Q58" i="83"/>
  <c r="Q66" i="83"/>
  <c r="Q74" i="83"/>
  <c r="Q82" i="83"/>
  <c r="Q90" i="83"/>
  <c r="Q98" i="83"/>
  <c r="Q106" i="83"/>
  <c r="Q114" i="83"/>
  <c r="Q122" i="83"/>
  <c r="Q130" i="83"/>
  <c r="Q138" i="83"/>
  <c r="Q146" i="83"/>
  <c r="Q154" i="83"/>
  <c r="Q162" i="83"/>
  <c r="Q170" i="83"/>
  <c r="Q178" i="83"/>
  <c r="Q186" i="83"/>
  <c r="Q194" i="83"/>
  <c r="Q202" i="83"/>
  <c r="Q210" i="83"/>
  <c r="Q218" i="83"/>
  <c r="Q68" i="83"/>
  <c r="Q116" i="83"/>
  <c r="Q196" i="83"/>
  <c r="Q19" i="83"/>
  <c r="Q27" i="83"/>
  <c r="Q35" i="83"/>
  <c r="Q43" i="83"/>
  <c r="Q51" i="83"/>
  <c r="Q59" i="83"/>
  <c r="Q67" i="83"/>
  <c r="Q75" i="83"/>
  <c r="Q83" i="83"/>
  <c r="Q91" i="83"/>
  <c r="Q99" i="83"/>
  <c r="Q107" i="83"/>
  <c r="Q115" i="83"/>
  <c r="Q123" i="83"/>
  <c r="Q131" i="83"/>
  <c r="Q139" i="83"/>
  <c r="Q147" i="83"/>
  <c r="Q155" i="83"/>
  <c r="Q163" i="83"/>
  <c r="Q171" i="83"/>
  <c r="Q179" i="83"/>
  <c r="Q187" i="83"/>
  <c r="Q195" i="83"/>
  <c r="Q203" i="83"/>
  <c r="Q211" i="83"/>
  <c r="Q219" i="83"/>
  <c r="Q20" i="83"/>
  <c r="Q76" i="83"/>
  <c r="Q132" i="83"/>
  <c r="Q212" i="83"/>
  <c r="Q229" i="83"/>
  <c r="Q227" i="83"/>
  <c r="Q226" i="83"/>
  <c r="G37" i="4"/>
  <c r="G39" i="4" s="1"/>
  <c r="D47" i="86" s="1"/>
  <c r="P221" i="83"/>
  <c r="P217" i="83"/>
  <c r="P213" i="83"/>
  <c r="P209" i="83"/>
  <c r="P205" i="83"/>
  <c r="P201" i="83"/>
  <c r="P197" i="83"/>
  <c r="P193" i="83"/>
  <c r="P189" i="83"/>
  <c r="P185" i="83"/>
  <c r="P181" i="83"/>
  <c r="P177" i="83"/>
  <c r="P173" i="83"/>
  <c r="P169" i="83"/>
  <c r="P165" i="83"/>
  <c r="P222" i="83"/>
  <c r="P218" i="83"/>
  <c r="P214" i="83"/>
  <c r="P210" i="83"/>
  <c r="P206" i="83"/>
  <c r="P202" i="83"/>
  <c r="P198" i="83"/>
  <c r="P194" i="83"/>
  <c r="P190" i="83"/>
  <c r="P186" i="83"/>
  <c r="P182" i="83"/>
  <c r="P178" i="83"/>
  <c r="P174" i="83"/>
  <c r="P170" i="83"/>
  <c r="P166" i="83"/>
  <c r="P162" i="83"/>
  <c r="P219" i="83"/>
  <c r="P215" i="83"/>
  <c r="P211" i="83"/>
  <c r="P207" i="83"/>
  <c r="P203" i="83"/>
  <c r="P199" i="83"/>
  <c r="P195" i="83"/>
  <c r="P191" i="83"/>
  <c r="P187" i="83"/>
  <c r="P183" i="83"/>
  <c r="P179" i="83"/>
  <c r="P175" i="83"/>
  <c r="P171" i="83"/>
  <c r="P167" i="83"/>
  <c r="P163" i="83"/>
  <c r="P159" i="83"/>
  <c r="P220" i="83"/>
  <c r="P216" i="83"/>
  <c r="P212" i="83"/>
  <c r="P208" i="83"/>
  <c r="P204" i="83"/>
  <c r="P200" i="83"/>
  <c r="P196" i="83"/>
  <c r="P192" i="83"/>
  <c r="P188" i="83"/>
  <c r="P184" i="83"/>
  <c r="P180" i="83"/>
  <c r="P176" i="83"/>
  <c r="P172" i="83"/>
  <c r="P168" i="83"/>
  <c r="P164" i="83"/>
  <c r="P160" i="83"/>
  <c r="P157" i="83"/>
  <c r="P153" i="83"/>
  <c r="P149" i="83"/>
  <c r="P145" i="83"/>
  <c r="P141" i="83"/>
  <c r="P137" i="83"/>
  <c r="P133" i="83"/>
  <c r="P129" i="83"/>
  <c r="P125" i="83"/>
  <c r="P121" i="83"/>
  <c r="P117" i="83"/>
  <c r="P113" i="83"/>
  <c r="P109" i="83"/>
  <c r="P105" i="83"/>
  <c r="P158" i="83"/>
  <c r="P154" i="83"/>
  <c r="P150" i="83"/>
  <c r="P146" i="83"/>
  <c r="P142" i="83"/>
  <c r="P138" i="83"/>
  <c r="P134" i="83"/>
  <c r="P130" i="83"/>
  <c r="P126" i="83"/>
  <c r="P122" i="83"/>
  <c r="P118" i="83"/>
  <c r="P114" i="83"/>
  <c r="P110" i="83"/>
  <c r="P106" i="83"/>
  <c r="P155" i="83"/>
  <c r="P151" i="83"/>
  <c r="P147" i="83"/>
  <c r="P143" i="83"/>
  <c r="P139" i="83"/>
  <c r="P135" i="83"/>
  <c r="P131" i="83"/>
  <c r="P127" i="83"/>
  <c r="P123" i="83"/>
  <c r="P119" i="83"/>
  <c r="P115" i="83"/>
  <c r="P111" i="83"/>
  <c r="P107" i="83"/>
  <c r="P148" i="83"/>
  <c r="P116" i="83"/>
  <c r="P128" i="83"/>
  <c r="P104" i="83"/>
  <c r="P97" i="83"/>
  <c r="P93" i="83"/>
  <c r="P89" i="83"/>
  <c r="P85" i="83"/>
  <c r="P81" i="83"/>
  <c r="P77" i="83"/>
  <c r="P73" i="83"/>
  <c r="P69" i="83"/>
  <c r="P65" i="83"/>
  <c r="P61" i="83"/>
  <c r="P57" i="83"/>
  <c r="P53" i="83"/>
  <c r="P49" i="83"/>
  <c r="P45" i="83"/>
  <c r="P140" i="83"/>
  <c r="P101" i="83"/>
  <c r="P152" i="83"/>
  <c r="P120" i="83"/>
  <c r="P108" i="83"/>
  <c r="P98" i="83"/>
  <c r="P94" i="83"/>
  <c r="P90" i="83"/>
  <c r="P86" i="83"/>
  <c r="P82" i="83"/>
  <c r="P78" i="83"/>
  <c r="P74" i="83"/>
  <c r="P70" i="83"/>
  <c r="P66" i="83"/>
  <c r="P62" i="83"/>
  <c r="P58" i="83"/>
  <c r="P54" i="83"/>
  <c r="P50" i="83"/>
  <c r="P46" i="83"/>
  <c r="P42" i="83"/>
  <c r="P132" i="83"/>
  <c r="P103" i="83"/>
  <c r="P144" i="83"/>
  <c r="P112" i="83"/>
  <c r="P99" i="83"/>
  <c r="P95" i="83"/>
  <c r="P91" i="83"/>
  <c r="P87" i="83"/>
  <c r="P83" i="83"/>
  <c r="P79" i="83"/>
  <c r="P75" i="83"/>
  <c r="P71" i="83"/>
  <c r="P67" i="83"/>
  <c r="P63" i="83"/>
  <c r="P59" i="83"/>
  <c r="P55" i="83"/>
  <c r="T55" i="83" s="1"/>
  <c r="P51" i="83"/>
  <c r="P161" i="83"/>
  <c r="T161" i="83" s="1"/>
  <c r="P156" i="83"/>
  <c r="P124" i="83"/>
  <c r="P72" i="83"/>
  <c r="P37" i="83"/>
  <c r="P33" i="83"/>
  <c r="T33" i="83" s="1"/>
  <c r="P29" i="83"/>
  <c r="T29" i="83" s="1"/>
  <c r="P25" i="83"/>
  <c r="P21" i="83"/>
  <c r="P17" i="83"/>
  <c r="P84" i="83"/>
  <c r="P52" i="83"/>
  <c r="P48" i="83"/>
  <c r="P47" i="83"/>
  <c r="T47" i="83" s="1"/>
  <c r="P41" i="83"/>
  <c r="P60" i="83"/>
  <c r="P43" i="83"/>
  <c r="P96" i="83"/>
  <c r="P64" i="83"/>
  <c r="T64" i="83" s="1"/>
  <c r="P38" i="83"/>
  <c r="P34" i="83"/>
  <c r="P30" i="83"/>
  <c r="T30" i="83" s="1"/>
  <c r="P26" i="83"/>
  <c r="T26" i="83" s="1"/>
  <c r="P22" i="83"/>
  <c r="P18" i="83"/>
  <c r="T18" i="83" s="1"/>
  <c r="P14" i="83"/>
  <c r="P136" i="83"/>
  <c r="P76" i="83"/>
  <c r="P102" i="83"/>
  <c r="T102" i="83" s="1"/>
  <c r="P88" i="83"/>
  <c r="T88" i="83" s="1"/>
  <c r="P56" i="83"/>
  <c r="P44" i="83"/>
  <c r="P39" i="83"/>
  <c r="P35" i="83"/>
  <c r="P31" i="83"/>
  <c r="P27" i="83"/>
  <c r="P23" i="83"/>
  <c r="P19" i="83"/>
  <c r="T19" i="83" s="1"/>
  <c r="P15" i="83"/>
  <c r="T15" i="83" s="1"/>
  <c r="P100" i="83"/>
  <c r="P68" i="83"/>
  <c r="P92" i="83"/>
  <c r="P80" i="83"/>
  <c r="T80" i="83" s="1"/>
  <c r="P40" i="83"/>
  <c r="P36" i="83"/>
  <c r="P32" i="83"/>
  <c r="T32" i="83" s="1"/>
  <c r="P28" i="83"/>
  <c r="T28" i="83" s="1"/>
  <c r="P24" i="83"/>
  <c r="P20" i="83"/>
  <c r="T20" i="83" s="1"/>
  <c r="P16" i="83"/>
  <c r="P227" i="83"/>
  <c r="P226" i="83"/>
  <c r="P229" i="83"/>
  <c r="C238" i="98"/>
  <c r="S209" i="83"/>
  <c r="V209" i="83"/>
  <c r="R209" i="83"/>
  <c r="R18" i="83"/>
  <c r="S18" i="83"/>
  <c r="V18" i="83"/>
  <c r="R22" i="83"/>
  <c r="S22" i="83"/>
  <c r="V22" i="83"/>
  <c r="S21" i="83"/>
  <c r="R21" i="83"/>
  <c r="V21" i="83"/>
  <c r="S59" i="83"/>
  <c r="V59" i="83"/>
  <c r="R59" i="83"/>
  <c r="V198" i="83"/>
  <c r="S198" i="83"/>
  <c r="R198" i="83"/>
  <c r="S211" i="83"/>
  <c r="R211" i="83"/>
  <c r="V211" i="83"/>
  <c r="R214" i="83"/>
  <c r="V214" i="83"/>
  <c r="S214" i="83"/>
  <c r="V206" i="83"/>
  <c r="S206" i="83"/>
  <c r="R206" i="83"/>
  <c r="R139" i="83"/>
  <c r="S139" i="83"/>
  <c r="V139" i="83"/>
  <c r="R33" i="83"/>
  <c r="S33" i="83"/>
  <c r="V33" i="83"/>
  <c r="R151" i="83"/>
  <c r="S151" i="83"/>
  <c r="V151" i="83"/>
  <c r="R169" i="83"/>
  <c r="V169" i="83"/>
  <c r="S169" i="83"/>
  <c r="V125" i="83"/>
  <c r="S125" i="83"/>
  <c r="R125" i="83"/>
  <c r="S147" i="83"/>
  <c r="V147" i="83"/>
  <c r="R147" i="83"/>
  <c r="V208" i="83"/>
  <c r="S208" i="83"/>
  <c r="R208" i="83"/>
  <c r="S120" i="83"/>
  <c r="V120" i="83"/>
  <c r="R120" i="83"/>
  <c r="V45" i="83"/>
  <c r="R45" i="83"/>
  <c r="S45" i="83"/>
  <c r="V64" i="83"/>
  <c r="R64" i="83"/>
  <c r="S64" i="83"/>
  <c r="V32" i="83"/>
  <c r="R32" i="83"/>
  <c r="S32" i="83"/>
  <c r="S105" i="83"/>
  <c r="R105" i="83"/>
  <c r="V105" i="83"/>
  <c r="V37" i="83"/>
  <c r="S37" i="83"/>
  <c r="R37" i="83"/>
  <c r="R50" i="83"/>
  <c r="V50" i="83"/>
  <c r="S50" i="83"/>
  <c r="V28" i="83"/>
  <c r="S28" i="83"/>
  <c r="R28" i="83"/>
  <c r="S39" i="83"/>
  <c r="V39" i="83"/>
  <c r="R39" i="83"/>
  <c r="V20" i="83"/>
  <c r="S20" i="83"/>
  <c r="R20" i="83"/>
  <c r="S87" i="83"/>
  <c r="R87" i="83"/>
  <c r="R5" i="83" s="1"/>
  <c r="V87" i="83"/>
  <c r="O5" i="83"/>
  <c r="E117" i="86" s="1"/>
  <c r="S91" i="83"/>
  <c r="V91" i="83"/>
  <c r="R91" i="83"/>
  <c r="R98" i="83"/>
  <c r="S98" i="83"/>
  <c r="V98" i="83"/>
  <c r="R115" i="83"/>
  <c r="S115" i="83"/>
  <c r="V115" i="83"/>
  <c r="V158" i="83"/>
  <c r="R158" i="83"/>
  <c r="S158" i="83"/>
  <c r="S179" i="83"/>
  <c r="V179" i="83"/>
  <c r="R179" i="83"/>
  <c r="V181" i="83"/>
  <c r="S181" i="83"/>
  <c r="R181" i="83"/>
  <c r="V218" i="83"/>
  <c r="S218" i="83"/>
  <c r="R218" i="83"/>
  <c r="V217" i="83"/>
  <c r="S217" i="83"/>
  <c r="R217" i="83"/>
  <c r="R148" i="83"/>
  <c r="S148" i="83"/>
  <c r="V148" i="83"/>
  <c r="V88" i="83"/>
  <c r="S88" i="83"/>
  <c r="R88" i="83"/>
  <c r="V229" i="83"/>
  <c r="R135" i="83"/>
  <c r="S135" i="83"/>
  <c r="V135" i="83"/>
  <c r="V133" i="83"/>
  <c r="S133" i="83"/>
  <c r="R133" i="83"/>
  <c r="S165" i="83"/>
  <c r="V165" i="83"/>
  <c r="R165" i="83"/>
  <c r="S213" i="83"/>
  <c r="R213" i="83"/>
  <c r="V213" i="83"/>
  <c r="V24" i="83"/>
  <c r="R24" i="83"/>
  <c r="S24" i="83"/>
  <c r="V57" i="83"/>
  <c r="S57" i="83"/>
  <c r="R57" i="83"/>
  <c r="V68" i="83"/>
  <c r="S68" i="83"/>
  <c r="R68" i="83"/>
  <c r="R26" i="83"/>
  <c r="V26" i="83"/>
  <c r="S26" i="83"/>
  <c r="V93" i="83"/>
  <c r="S93" i="83"/>
  <c r="R93" i="83"/>
  <c r="V114" i="83"/>
  <c r="S114" i="83"/>
  <c r="R114" i="83"/>
  <c r="R82" i="83"/>
  <c r="S82" i="83"/>
  <c r="V82" i="83"/>
  <c r="S51" i="83"/>
  <c r="R51" i="83"/>
  <c r="V51" i="83"/>
  <c r="V52" i="83"/>
  <c r="R52" i="83"/>
  <c r="S52" i="83"/>
  <c r="V60" i="83"/>
  <c r="S60" i="83"/>
  <c r="R60" i="83"/>
  <c r="V121" i="83"/>
  <c r="S121" i="83"/>
  <c r="R121" i="83"/>
  <c r="S132" i="83"/>
  <c r="V132" i="83"/>
  <c r="R132" i="83"/>
  <c r="S116" i="83"/>
  <c r="V116" i="83"/>
  <c r="R116" i="83"/>
  <c r="R156" i="83"/>
  <c r="V156" i="83"/>
  <c r="S156" i="83"/>
  <c r="R201" i="83"/>
  <c r="V201" i="83"/>
  <c r="S201" i="83"/>
  <c r="S183" i="83"/>
  <c r="V183" i="83"/>
  <c r="R183" i="83"/>
  <c r="S191" i="83"/>
  <c r="V191" i="83"/>
  <c r="R191" i="83"/>
  <c r="V220" i="83"/>
  <c r="R220" i="83"/>
  <c r="S220" i="83"/>
  <c r="V143" i="83"/>
  <c r="S143" i="83"/>
  <c r="R143" i="83"/>
  <c r="V29" i="83"/>
  <c r="R29" i="83"/>
  <c r="S29" i="83"/>
  <c r="S136" i="83"/>
  <c r="V136" i="83"/>
  <c r="R136" i="83"/>
  <c r="V189" i="83"/>
  <c r="S189" i="83"/>
  <c r="R189" i="83"/>
  <c r="R144" i="83"/>
  <c r="V144" i="83"/>
  <c r="S144" i="83"/>
  <c r="V84" i="83"/>
  <c r="R84" i="83"/>
  <c r="S84" i="83"/>
  <c r="V221" i="83"/>
  <c r="S221" i="83"/>
  <c r="R221" i="83"/>
  <c r="V141" i="83"/>
  <c r="S141" i="83"/>
  <c r="R141" i="83"/>
  <c r="S185" i="83"/>
  <c r="R185" i="83"/>
  <c r="V185" i="83"/>
  <c r="V100" i="83"/>
  <c r="R100" i="83"/>
  <c r="S100" i="83"/>
  <c r="R155" i="83"/>
  <c r="S155" i="83"/>
  <c r="V155" i="83"/>
  <c r="R173" i="83"/>
  <c r="S173" i="83"/>
  <c r="V173" i="83"/>
  <c r="V210" i="83"/>
  <c r="S210" i="83"/>
  <c r="R210" i="83"/>
  <c r="V96" i="83"/>
  <c r="S96" i="83"/>
  <c r="R96" i="83"/>
  <c r="R77" i="83"/>
  <c r="S77" i="83"/>
  <c r="V77" i="83"/>
  <c r="R122" i="83"/>
  <c r="V122" i="83"/>
  <c r="S122" i="83"/>
  <c r="S73" i="83"/>
  <c r="R73" i="83"/>
  <c r="V73" i="83"/>
  <c r="V16" i="83"/>
  <c r="R16" i="83"/>
  <c r="S16" i="83"/>
  <c r="V101" i="83"/>
  <c r="R101" i="83"/>
  <c r="S101" i="83"/>
  <c r="R164" i="83"/>
  <c r="S164" i="83"/>
  <c r="V164" i="83"/>
  <c r="V56" i="83"/>
  <c r="S56" i="83"/>
  <c r="R56" i="83"/>
  <c r="R58" i="83"/>
  <c r="V58" i="83"/>
  <c r="S58" i="83"/>
  <c r="S106" i="83"/>
  <c r="R106" i="83"/>
  <c r="V106" i="83"/>
  <c r="S83" i="83"/>
  <c r="V83" i="83"/>
  <c r="R83" i="83"/>
  <c r="S67" i="83"/>
  <c r="R67" i="83"/>
  <c r="V67" i="83"/>
  <c r="R127" i="83"/>
  <c r="S127" i="83"/>
  <c r="V127" i="83"/>
  <c r="R157" i="83"/>
  <c r="S157" i="83"/>
  <c r="V157" i="83"/>
  <c r="S192" i="83"/>
  <c r="R192" i="83"/>
  <c r="V192" i="83"/>
  <c r="S196" i="83"/>
  <c r="V196" i="83"/>
  <c r="R196" i="83"/>
  <c r="S203" i="83"/>
  <c r="V203" i="83"/>
  <c r="R203" i="83"/>
  <c r="S219" i="83"/>
  <c r="R219" i="83"/>
  <c r="V219" i="83"/>
  <c r="R167" i="83"/>
  <c r="V167" i="83"/>
  <c r="S167" i="83"/>
  <c r="S79" i="83"/>
  <c r="V79" i="83"/>
  <c r="R79" i="83"/>
  <c r="R107" i="83"/>
  <c r="S107" i="83"/>
  <c r="V107" i="83"/>
  <c r="O224" i="83"/>
  <c r="R222" i="83"/>
  <c r="V222" i="83"/>
  <c r="S222" i="83"/>
  <c r="R130" i="83"/>
  <c r="V130" i="83"/>
  <c r="S130" i="83"/>
  <c r="S153" i="83"/>
  <c r="V153" i="83"/>
  <c r="R153" i="83"/>
  <c r="S177" i="83"/>
  <c r="V177" i="83"/>
  <c r="R177" i="83"/>
  <c r="R30" i="83"/>
  <c r="S30" i="83"/>
  <c r="V30" i="83"/>
  <c r="V110" i="83"/>
  <c r="S110" i="83"/>
  <c r="R110" i="83"/>
  <c r="V142" i="83"/>
  <c r="S142" i="83"/>
  <c r="R142" i="83"/>
  <c r="V193" i="83"/>
  <c r="S193" i="83"/>
  <c r="R193" i="83"/>
  <c r="V92" i="83"/>
  <c r="S92" i="83"/>
  <c r="R92" i="83"/>
  <c r="R111" i="83"/>
  <c r="V111" i="83"/>
  <c r="S111" i="83"/>
  <c r="S17" i="83"/>
  <c r="R17" i="83"/>
  <c r="V17" i="83"/>
  <c r="R53" i="83"/>
  <c r="V53" i="83"/>
  <c r="S53" i="83"/>
  <c r="V69" i="83"/>
  <c r="S69" i="83"/>
  <c r="R69" i="83"/>
  <c r="R94" i="83"/>
  <c r="V94" i="83"/>
  <c r="S94" i="83"/>
  <c r="S35" i="83"/>
  <c r="R35" i="83"/>
  <c r="V35" i="83"/>
  <c r="T227" i="83"/>
  <c r="T220" i="83"/>
  <c r="T217" i="83"/>
  <c r="T207" i="83"/>
  <c r="T219" i="83"/>
  <c r="T216" i="83"/>
  <c r="T211" i="83"/>
  <c r="T221" i="83"/>
  <c r="T215" i="83"/>
  <c r="T196" i="83"/>
  <c r="T183" i="83"/>
  <c r="T213" i="83"/>
  <c r="T204" i="83"/>
  <c r="T187" i="83"/>
  <c r="T175" i="83"/>
  <c r="T199" i="83"/>
  <c r="T212" i="83"/>
  <c r="T201" i="83"/>
  <c r="T191" i="83"/>
  <c r="T195" i="83"/>
  <c r="T200" i="83"/>
  <c r="T179" i="83"/>
  <c r="T172" i="83"/>
  <c r="T203" i="83"/>
  <c r="T171" i="83"/>
  <c r="T169" i="83"/>
  <c r="T166" i="83"/>
  <c r="T177" i="83"/>
  <c r="T165" i="83"/>
  <c r="T181" i="83"/>
  <c r="T157" i="83"/>
  <c r="T150" i="83"/>
  <c r="T162" i="83"/>
  <c r="T164" i="83"/>
  <c r="T154" i="83"/>
  <c r="T144" i="83"/>
  <c r="T160" i="83"/>
  <c r="T151" i="83"/>
  <c r="T145" i="83"/>
  <c r="T134" i="83"/>
  <c r="T123" i="83"/>
  <c r="T146" i="83"/>
  <c r="T127" i="83"/>
  <c r="T110" i="83"/>
  <c r="T118" i="83"/>
  <c r="T117" i="83"/>
  <c r="T115" i="83"/>
  <c r="T133" i="83"/>
  <c r="T139" i="83"/>
  <c r="T131" i="83"/>
  <c r="T89" i="83"/>
  <c r="T135" i="83"/>
  <c r="T105" i="83"/>
  <c r="T95" i="83"/>
  <c r="T63" i="83"/>
  <c r="T141" i="83"/>
  <c r="T83" i="83"/>
  <c r="T51" i="83"/>
  <c r="T130" i="83"/>
  <c r="T113" i="83"/>
  <c r="T109" i="83"/>
  <c r="T103" i="83"/>
  <c r="T112" i="83"/>
  <c r="T101" i="83"/>
  <c r="T100" i="83"/>
  <c r="T99" i="83"/>
  <c r="T75" i="83"/>
  <c r="T91" i="83"/>
  <c r="T79" i="83"/>
  <c r="T77" i="83"/>
  <c r="T72" i="83"/>
  <c r="T57" i="83"/>
  <c r="T93" i="83"/>
  <c r="T27" i="83"/>
  <c r="T43" i="83"/>
  <c r="T81" i="83"/>
  <c r="T56" i="83"/>
  <c r="T39" i="83"/>
  <c r="T37" i="83"/>
  <c r="T67" i="83"/>
  <c r="T31" i="83"/>
  <c r="T23" i="83"/>
  <c r="T92" i="83"/>
  <c r="T68" i="83"/>
  <c r="T71" i="83"/>
  <c r="T35" i="83"/>
  <c r="T61" i="83"/>
  <c r="T44" i="83"/>
  <c r="T36" i="83"/>
  <c r="T59" i="83"/>
  <c r="T17" i="83"/>
  <c r="T76" i="83"/>
  <c r="T21" i="83"/>
  <c r="T74" i="83"/>
  <c r="T24" i="83"/>
  <c r="T70" i="83"/>
  <c r="T34" i="83"/>
  <c r="T129" i="83"/>
  <c r="T60" i="83"/>
  <c r="T94" i="83"/>
  <c r="T38" i="83"/>
  <c r="T107" i="83"/>
  <c r="T46" i="83"/>
  <c r="T16" i="83"/>
  <c r="T45" i="83"/>
  <c r="T52" i="83"/>
  <c r="T84" i="83"/>
  <c r="T62" i="83"/>
  <c r="T96" i="83"/>
  <c r="T111" i="83"/>
  <c r="T82" i="83"/>
  <c r="T126" i="83"/>
  <c r="T108" i="83"/>
  <c r="T98" i="83"/>
  <c r="T90" i="83"/>
  <c r="T86" i="83"/>
  <c r="T122" i="83"/>
  <c r="T125" i="83"/>
  <c r="T58" i="83"/>
  <c r="T48" i="83"/>
  <c r="T42" i="83"/>
  <c r="T50" i="83"/>
  <c r="T49" i="83"/>
  <c r="T53" i="83"/>
  <c r="T41" i="83"/>
  <c r="T54" i="83"/>
  <c r="T106" i="83"/>
  <c r="T65" i="83"/>
  <c r="T138" i="83"/>
  <c r="T137" i="83"/>
  <c r="T202" i="83"/>
  <c r="T173" i="83"/>
  <c r="T178" i="83"/>
  <c r="T209" i="83"/>
  <c r="T85" i="83"/>
  <c r="T119" i="83"/>
  <c r="T120" i="83"/>
  <c r="T189" i="83"/>
  <c r="T210" i="83"/>
  <c r="T184" i="83"/>
  <c r="T193" i="83"/>
  <c r="T186" i="83"/>
  <c r="T197" i="83"/>
  <c r="T104" i="83"/>
  <c r="T192" i="83"/>
  <c r="T22" i="83"/>
  <c r="T97" i="83"/>
  <c r="T140" i="83"/>
  <c r="T149" i="83"/>
  <c r="T180" i="83"/>
  <c r="T214" i="83"/>
  <c r="T167" i="83"/>
  <c r="T69" i="83"/>
  <c r="T25" i="83"/>
  <c r="T114" i="83"/>
  <c r="T116" i="83"/>
  <c r="T153" i="83"/>
  <c r="T136" i="83"/>
  <c r="T142" i="83"/>
  <c r="T190" i="83"/>
  <c r="T170" i="83"/>
  <c r="T218" i="83"/>
  <c r="T194" i="83"/>
  <c r="T73" i="83"/>
  <c r="T66" i="83"/>
  <c r="T155" i="83"/>
  <c r="T132" i="83"/>
  <c r="T182" i="83"/>
  <c r="T206" i="83"/>
  <c r="T198" i="83"/>
  <c r="T143" i="83"/>
  <c r="T40" i="83"/>
  <c r="T128" i="83"/>
  <c r="T148" i="83"/>
  <c r="T152" i="83"/>
  <c r="T156" i="83"/>
  <c r="T176" i="83"/>
  <c r="T159" i="83"/>
  <c r="T168" i="83"/>
  <c r="T188" i="83"/>
  <c r="T205" i="83"/>
  <c r="T78" i="83"/>
  <c r="T121" i="83"/>
  <c r="T163" i="83"/>
  <c r="T124" i="83"/>
  <c r="T147" i="83"/>
  <c r="T158" i="83"/>
  <c r="T185" i="83"/>
  <c r="T208" i="83"/>
  <c r="T174" i="83"/>
  <c r="V113" i="83"/>
  <c r="S113" i="83"/>
  <c r="R113" i="83"/>
  <c r="R70" i="83"/>
  <c r="V70" i="83"/>
  <c r="S70" i="83"/>
  <c r="S63" i="83"/>
  <c r="R63" i="83"/>
  <c r="V63" i="83"/>
  <c r="R78" i="83"/>
  <c r="V78" i="83"/>
  <c r="S78" i="83"/>
  <c r="R131" i="83"/>
  <c r="V131" i="83"/>
  <c r="S131" i="83"/>
  <c r="V161" i="83"/>
  <c r="S161" i="83"/>
  <c r="R161" i="83"/>
  <c r="S187" i="83"/>
  <c r="R187" i="83"/>
  <c r="V187" i="83"/>
  <c r="S227" i="83"/>
  <c r="R227" i="83"/>
  <c r="S199" i="83"/>
  <c r="V199" i="83"/>
  <c r="R199" i="83"/>
  <c r="R160" i="83"/>
  <c r="V160" i="83"/>
  <c r="S160" i="83"/>
  <c r="V76" i="83"/>
  <c r="R76" i="83"/>
  <c r="S76" i="83"/>
  <c r="O223" i="83"/>
  <c r="R14" i="83"/>
  <c r="V14" i="83"/>
  <c r="S14" i="83"/>
  <c r="V150" i="83"/>
  <c r="S150" i="83"/>
  <c r="R150" i="83"/>
  <c r="S178" i="83"/>
  <c r="V178" i="83"/>
  <c r="R178" i="83"/>
  <c r="R163" i="83"/>
  <c r="S163" i="83"/>
  <c r="V163" i="83"/>
  <c r="V118" i="83"/>
  <c r="R118" i="83"/>
  <c r="S118" i="83"/>
  <c r="S205" i="83"/>
  <c r="R205" i="83"/>
  <c r="V205" i="83"/>
  <c r="R226" i="83"/>
  <c r="S226" i="83"/>
  <c r="R74" i="83"/>
  <c r="S74" i="83"/>
  <c r="V74" i="83"/>
  <c r="S168" i="83"/>
  <c r="R168" i="83"/>
  <c r="V168" i="83"/>
  <c r="S134" i="83"/>
  <c r="V134" i="83"/>
  <c r="R134" i="83"/>
  <c r="V138" i="83"/>
  <c r="R138" i="83"/>
  <c r="S138" i="83"/>
  <c r="R119" i="83"/>
  <c r="S119" i="83"/>
  <c r="V119" i="83"/>
  <c r="S182" i="83"/>
  <c r="R182" i="83"/>
  <c r="V182" i="83"/>
  <c r="R41" i="83"/>
  <c r="V41" i="83"/>
  <c r="S41" i="83"/>
  <c r="R85" i="83"/>
  <c r="V85" i="83"/>
  <c r="S85" i="83"/>
  <c r="S61" i="83"/>
  <c r="V61" i="83"/>
  <c r="R61" i="83"/>
  <c r="R34" i="83"/>
  <c r="V34" i="83"/>
  <c r="S34" i="83"/>
  <c r="R54" i="83"/>
  <c r="S54" i="83"/>
  <c r="V54" i="83"/>
  <c r="R102" i="83"/>
  <c r="V102" i="83"/>
  <c r="S102" i="83"/>
  <c r="S71" i="83"/>
  <c r="R71" i="83"/>
  <c r="V71" i="83"/>
  <c r="S31" i="83"/>
  <c r="R31" i="83"/>
  <c r="V31" i="83"/>
  <c r="R15" i="83"/>
  <c r="V15" i="83"/>
  <c r="S15" i="83"/>
  <c r="V80" i="83"/>
  <c r="S80" i="83"/>
  <c r="R80" i="83"/>
  <c r="S95" i="83"/>
  <c r="R95" i="83"/>
  <c r="V95" i="83"/>
  <c r="S99" i="83"/>
  <c r="V99" i="83"/>
  <c r="R99" i="83"/>
  <c r="V124" i="83"/>
  <c r="S124" i="83"/>
  <c r="R124" i="83"/>
  <c r="V172" i="83"/>
  <c r="S172" i="83"/>
  <c r="R172" i="83"/>
  <c r="V188" i="83"/>
  <c r="R188" i="83"/>
  <c r="S188" i="83"/>
  <c r="S207" i="83"/>
  <c r="V207" i="83"/>
  <c r="R207" i="83"/>
  <c r="S215" i="83"/>
  <c r="V215" i="83"/>
  <c r="R215" i="83"/>
  <c r="S212" i="83"/>
  <c r="V212" i="83"/>
  <c r="R212" i="83"/>
  <c r="S97" i="83"/>
  <c r="R97" i="83"/>
  <c r="V97" i="83"/>
  <c r="V146" i="83"/>
  <c r="R146" i="83"/>
  <c r="S146" i="83"/>
  <c r="V137" i="83"/>
  <c r="S137" i="83"/>
  <c r="R137" i="83"/>
  <c r="S176" i="83"/>
  <c r="V176" i="83"/>
  <c r="R176" i="83"/>
  <c r="V174" i="83"/>
  <c r="S174" i="83"/>
  <c r="R174" i="83"/>
  <c r="R202" i="83"/>
  <c r="V202" i="83"/>
  <c r="S202" i="83"/>
  <c r="R42" i="83"/>
  <c r="S42" i="83"/>
  <c r="V42" i="83"/>
  <c r="S159" i="83"/>
  <c r="V159" i="83"/>
  <c r="R159" i="83"/>
  <c r="R204" i="83"/>
  <c r="S204" i="83"/>
  <c r="V204" i="83"/>
  <c r="V117" i="83"/>
  <c r="S117" i="83"/>
  <c r="R117" i="83"/>
  <c r="S128" i="83"/>
  <c r="V128" i="83"/>
  <c r="R128" i="83"/>
  <c r="R149" i="83"/>
  <c r="V149" i="83"/>
  <c r="S149" i="83"/>
  <c r="R25" i="83"/>
  <c r="S25" i="83"/>
  <c r="V25" i="83"/>
  <c r="R46" i="83"/>
  <c r="S46" i="83"/>
  <c r="V46" i="83"/>
  <c r="V48" i="83"/>
  <c r="S48" i="83"/>
  <c r="R48" i="83"/>
  <c r="S19" i="83"/>
  <c r="V19" i="83"/>
  <c r="R19" i="83"/>
  <c r="R86" i="83"/>
  <c r="V86" i="83"/>
  <c r="S86" i="83"/>
  <c r="S65" i="83"/>
  <c r="R65" i="83"/>
  <c r="V65" i="83"/>
  <c r="S55" i="83"/>
  <c r="R55" i="83"/>
  <c r="V55" i="83"/>
  <c r="V36" i="83"/>
  <c r="S36" i="83"/>
  <c r="R36" i="83"/>
  <c r="S27" i="83"/>
  <c r="V27" i="83"/>
  <c r="R27" i="83"/>
  <c r="R90" i="83"/>
  <c r="V90" i="83"/>
  <c r="S90" i="83"/>
  <c r="S43" i="83"/>
  <c r="R43" i="83"/>
  <c r="V43" i="83"/>
  <c r="V112" i="83"/>
  <c r="S112" i="83"/>
  <c r="R112" i="83"/>
  <c r="V145" i="83"/>
  <c r="S145" i="83"/>
  <c r="R145" i="83"/>
  <c r="V166" i="83"/>
  <c r="R166" i="83"/>
  <c r="S166" i="83"/>
  <c r="S175" i="83"/>
  <c r="R175" i="83"/>
  <c r="V175" i="83"/>
  <c r="S171" i="83"/>
  <c r="R171" i="83"/>
  <c r="V171" i="83"/>
  <c r="V200" i="83"/>
  <c r="S200" i="83"/>
  <c r="R200" i="83"/>
  <c r="S126" i="83"/>
  <c r="V126" i="83"/>
  <c r="R126" i="83"/>
  <c r="V40" i="83"/>
  <c r="S40" i="83"/>
  <c r="R40" i="83"/>
  <c r="V72" i="83"/>
  <c r="S72" i="83"/>
  <c r="R72" i="83"/>
  <c r="S23" i="83"/>
  <c r="R23" i="83"/>
  <c r="V23" i="83"/>
  <c r="V170" i="83"/>
  <c r="S170" i="83"/>
  <c r="R170" i="83"/>
  <c r="V197" i="83"/>
  <c r="S197" i="83"/>
  <c r="R197" i="83"/>
  <c r="V162" i="83"/>
  <c r="R162" i="83"/>
  <c r="S162" i="83"/>
  <c r="V190" i="83"/>
  <c r="S190" i="83"/>
  <c r="R190" i="83"/>
  <c r="V180" i="83"/>
  <c r="S180" i="83"/>
  <c r="R180" i="83"/>
  <c r="V129" i="83"/>
  <c r="S129" i="83"/>
  <c r="R129" i="83"/>
  <c r="V154" i="83"/>
  <c r="R154" i="83"/>
  <c r="S154" i="83"/>
  <c r="S194" i="83"/>
  <c r="V194" i="83"/>
  <c r="R194" i="83"/>
  <c r="V109" i="83"/>
  <c r="S109" i="83"/>
  <c r="R109" i="83"/>
  <c r="V104" i="83"/>
  <c r="R104" i="83"/>
  <c r="S104" i="83"/>
  <c r="V140" i="83"/>
  <c r="R140" i="83"/>
  <c r="S140" i="83"/>
  <c r="V44" i="83"/>
  <c r="S44" i="83"/>
  <c r="R44" i="83"/>
  <c r="V89" i="83"/>
  <c r="S89" i="83"/>
  <c r="R89" i="83"/>
  <c r="S81" i="83"/>
  <c r="V81" i="83"/>
  <c r="R81" i="83"/>
  <c r="S108" i="83"/>
  <c r="R108" i="83"/>
  <c r="V108" i="83"/>
  <c r="R62" i="83"/>
  <c r="S62" i="83"/>
  <c r="V62" i="83"/>
  <c r="R49" i="83"/>
  <c r="V49" i="83"/>
  <c r="S49" i="83"/>
  <c r="R66" i="83"/>
  <c r="V66" i="83"/>
  <c r="S66" i="83"/>
  <c r="R38" i="83"/>
  <c r="V38" i="83"/>
  <c r="S38" i="83"/>
  <c r="S47" i="83"/>
  <c r="V47" i="83"/>
  <c r="R47" i="83"/>
  <c r="S103" i="83"/>
  <c r="V103" i="83"/>
  <c r="R103" i="83"/>
  <c r="S75" i="83"/>
  <c r="R75" i="83"/>
  <c r="V75" i="83"/>
  <c r="R123" i="83"/>
  <c r="V123" i="83"/>
  <c r="S123" i="83"/>
  <c r="R152" i="83"/>
  <c r="S152" i="83"/>
  <c r="V152" i="83"/>
  <c r="S184" i="83"/>
  <c r="R184" i="83"/>
  <c r="V184" i="83"/>
  <c r="R186" i="83"/>
  <c r="V186" i="83"/>
  <c r="S186" i="83"/>
  <c r="S195" i="83"/>
  <c r="R195" i="83"/>
  <c r="V195" i="83"/>
  <c r="S216" i="83"/>
  <c r="R216" i="83"/>
  <c r="V216" i="83"/>
  <c r="Q223" i="83" l="1"/>
  <c r="Q225" i="83" s="1"/>
  <c r="Q228" i="83" s="1"/>
  <c r="Q231" i="83" s="1"/>
  <c r="L28" i="96"/>
  <c r="D67" i="86"/>
  <c r="S5" i="83"/>
  <c r="J28" i="96"/>
  <c r="I29" i="96" s="1"/>
  <c r="F56" i="86"/>
  <c r="L12" i="86"/>
  <c r="T226" i="83"/>
  <c r="L15" i="4"/>
  <c r="L36" i="86"/>
  <c r="U5" i="83"/>
  <c r="L11" i="86" s="1"/>
  <c r="V223" i="83"/>
  <c r="O225" i="83"/>
  <c r="W223" i="83" s="1"/>
  <c r="P224" i="83"/>
  <c r="T224" i="83" s="1"/>
  <c r="T222" i="83"/>
  <c r="T87" i="83"/>
  <c r="P5" i="83"/>
  <c r="T229" i="83"/>
  <c r="P223" i="83"/>
  <c r="T14" i="83"/>
  <c r="V224" i="83"/>
  <c r="Q230" i="83" l="1"/>
  <c r="W224" i="83"/>
  <c r="D66" i="86"/>
  <c r="K28" i="96"/>
  <c r="H22" i="86"/>
  <c r="H23" i="86" s="1"/>
  <c r="L13" i="86"/>
  <c r="T5" i="83"/>
  <c r="L35" i="86"/>
  <c r="L37" i="86" s="1"/>
  <c r="T223" i="83"/>
  <c r="P225" i="83"/>
  <c r="L13" i="4" s="1"/>
  <c r="W225" i="83"/>
  <c r="V225" i="83"/>
  <c r="L14" i="86" s="1"/>
  <c r="O228" i="83"/>
  <c r="W209" i="83"/>
  <c r="W206" i="83"/>
  <c r="W33" i="83"/>
  <c r="W169" i="83"/>
  <c r="W147" i="83"/>
  <c r="W120" i="83"/>
  <c r="W218" i="83"/>
  <c r="W93" i="83"/>
  <c r="W201" i="83"/>
  <c r="W143" i="83"/>
  <c r="W221" i="83"/>
  <c r="W185" i="83"/>
  <c r="W77" i="83"/>
  <c r="W73" i="83"/>
  <c r="W101" i="83"/>
  <c r="W94" i="83"/>
  <c r="W70" i="83"/>
  <c r="W118" i="83"/>
  <c r="W41" i="83"/>
  <c r="W61" i="83"/>
  <c r="W124" i="83"/>
  <c r="W146" i="83"/>
  <c r="W36" i="83"/>
  <c r="W166" i="83"/>
  <c r="W126" i="83"/>
  <c r="W162" i="83"/>
  <c r="W180" i="83"/>
  <c r="W109" i="83"/>
  <c r="W140" i="83"/>
  <c r="W46" i="83"/>
  <c r="W72" i="83"/>
  <c r="W170" i="83"/>
  <c r="W38" i="83"/>
  <c r="W123" i="83"/>
  <c r="W195" i="83"/>
  <c r="W211" i="83"/>
  <c r="W64" i="83"/>
  <c r="W105" i="83"/>
  <c r="W87" i="83"/>
  <c r="W181" i="83"/>
  <c r="W217" i="83"/>
  <c r="W24" i="83"/>
  <c r="W68" i="83"/>
  <c r="W82" i="83"/>
  <c r="W144" i="83"/>
  <c r="W155" i="83"/>
  <c r="W56" i="83"/>
  <c r="W106" i="83"/>
  <c r="W67" i="83"/>
  <c r="W196" i="83"/>
  <c r="W79" i="83"/>
  <c r="W153" i="83"/>
  <c r="W142" i="83"/>
  <c r="W69" i="83"/>
  <c r="W199" i="83"/>
  <c r="W163" i="83"/>
  <c r="W205" i="83"/>
  <c r="W71" i="83"/>
  <c r="W215" i="83"/>
  <c r="W159" i="83"/>
  <c r="W117" i="83"/>
  <c r="W171" i="83"/>
  <c r="W22" i="83"/>
  <c r="W59" i="83"/>
  <c r="W39" i="83"/>
  <c r="W88" i="83"/>
  <c r="W135" i="83"/>
  <c r="W52" i="83"/>
  <c r="W116" i="83"/>
  <c r="W191" i="83"/>
  <c r="W136" i="83"/>
  <c r="W210" i="83"/>
  <c r="W219" i="83"/>
  <c r="W30" i="83"/>
  <c r="W92" i="83"/>
  <c r="W76" i="83"/>
  <c r="W74" i="83"/>
  <c r="W134" i="83"/>
  <c r="W119" i="83"/>
  <c r="W54" i="83"/>
  <c r="W95" i="83"/>
  <c r="W97" i="83"/>
  <c r="W174" i="83"/>
  <c r="W128" i="83"/>
  <c r="W25" i="83"/>
  <c r="W197" i="83"/>
  <c r="W190" i="83"/>
  <c r="W81" i="83"/>
  <c r="W186" i="83"/>
  <c r="W50" i="83"/>
  <c r="W98" i="83"/>
  <c r="W158" i="83"/>
  <c r="W165" i="83"/>
  <c r="W121" i="83"/>
  <c r="W157" i="83"/>
  <c r="W17" i="83"/>
  <c r="W35" i="83"/>
  <c r="W63" i="83"/>
  <c r="W131" i="83"/>
  <c r="W187" i="83"/>
  <c r="W150" i="83"/>
  <c r="W15" i="83"/>
  <c r="W188" i="83"/>
  <c r="W48" i="83"/>
  <c r="W27" i="83"/>
  <c r="W145" i="83"/>
  <c r="W200" i="83"/>
  <c r="W23" i="83"/>
  <c r="W66" i="83"/>
  <c r="W47" i="83"/>
  <c r="W21" i="83"/>
  <c r="W198" i="83"/>
  <c r="W208" i="83"/>
  <c r="W45" i="83"/>
  <c r="W37" i="83"/>
  <c r="W213" i="83"/>
  <c r="W57" i="83"/>
  <c r="W29" i="83"/>
  <c r="W189" i="83"/>
  <c r="W173" i="83"/>
  <c r="W222" i="83"/>
  <c r="W113" i="83"/>
  <c r="W85" i="83"/>
  <c r="W137" i="83"/>
  <c r="W204" i="83"/>
  <c r="W86" i="83"/>
  <c r="W55" i="83"/>
  <c r="W43" i="83"/>
  <c r="W175" i="83"/>
  <c r="W44" i="83"/>
  <c r="W62" i="83"/>
  <c r="W152" i="83"/>
  <c r="W216" i="83"/>
  <c r="W115" i="83"/>
  <c r="W96" i="83"/>
  <c r="W83" i="83"/>
  <c r="W167" i="83"/>
  <c r="W130" i="83"/>
  <c r="W18" i="83"/>
  <c r="W151" i="83"/>
  <c r="W125" i="83"/>
  <c r="W28" i="83"/>
  <c r="W20" i="83"/>
  <c r="W133" i="83"/>
  <c r="W183" i="83"/>
  <c r="W141" i="83"/>
  <c r="W100" i="83"/>
  <c r="W122" i="83"/>
  <c r="W16" i="83"/>
  <c r="W58" i="83"/>
  <c r="W127" i="83"/>
  <c r="W107" i="83"/>
  <c r="W177" i="83"/>
  <c r="W110" i="83"/>
  <c r="W193" i="83"/>
  <c r="W53" i="83"/>
  <c r="W160" i="83"/>
  <c r="W178" i="83"/>
  <c r="W34" i="83"/>
  <c r="W102" i="83"/>
  <c r="W80" i="83"/>
  <c r="W99" i="83"/>
  <c r="W172" i="83"/>
  <c r="W207" i="83"/>
  <c r="W42" i="83"/>
  <c r="W40" i="83"/>
  <c r="W129" i="83"/>
  <c r="W194" i="83"/>
  <c r="W104" i="83"/>
  <c r="W75" i="83"/>
  <c r="W148" i="83"/>
  <c r="W26" i="83"/>
  <c r="W114" i="83"/>
  <c r="W156" i="83"/>
  <c r="W84" i="83"/>
  <c r="W203" i="83"/>
  <c r="W111" i="83"/>
  <c r="W161" i="83"/>
  <c r="W138" i="83"/>
  <c r="W182" i="83"/>
  <c r="W108" i="83"/>
  <c r="W214" i="83"/>
  <c r="W139" i="83"/>
  <c r="W32" i="83"/>
  <c r="W91" i="83"/>
  <c r="W179" i="83"/>
  <c r="W51" i="83"/>
  <c r="W60" i="83"/>
  <c r="W132" i="83"/>
  <c r="W220" i="83"/>
  <c r="W164" i="83"/>
  <c r="W192" i="83"/>
  <c r="W78" i="83"/>
  <c r="W14" i="83"/>
  <c r="W168" i="83"/>
  <c r="W31" i="83"/>
  <c r="W212" i="83"/>
  <c r="W176" i="83"/>
  <c r="W65" i="83"/>
  <c r="W112" i="83"/>
  <c r="W89" i="83"/>
  <c r="W49" i="83"/>
  <c r="W103" i="83"/>
  <c r="W184" i="83"/>
  <c r="W202" i="83"/>
  <c r="W149" i="83"/>
  <c r="W19" i="83"/>
  <c r="W90" i="83"/>
  <c r="W154" i="83"/>
  <c r="V5" i="83"/>
  <c r="L38" i="86" l="1"/>
  <c r="W5" i="83"/>
  <c r="D12" i="86" s="1"/>
  <c r="V228" i="83"/>
  <c r="O230" i="83"/>
  <c r="W227" i="83"/>
  <c r="O231" i="83"/>
  <c r="W226" i="83"/>
  <c r="P228" i="83"/>
  <c r="T225" i="83"/>
  <c r="D36" i="86" l="1"/>
  <c r="X5" i="83"/>
  <c r="D11" i="86" s="1"/>
  <c r="T228" i="83"/>
  <c r="P230" i="83"/>
  <c r="P231" i="83"/>
  <c r="Y5" i="83" l="1"/>
  <c r="L50" i="86" s="1"/>
  <c r="L52" i="86" s="1"/>
  <c r="D35" i="86"/>
  <c r="L16" i="4"/>
  <c r="N13" i="4" s="1"/>
  <c r="AA5" i="83" l="1"/>
  <c r="D50" i="86" s="1"/>
  <c r="Z5" i="83"/>
  <c r="D51" i="86" s="1"/>
  <c r="F51" i="86" s="1"/>
  <c r="D39" i="86"/>
  <c r="N14" i="4"/>
  <c r="N15" i="4"/>
  <c r="D53" i="86" l="1"/>
  <c r="F55" i="86" s="1"/>
  <c r="F57" i="86" s="1"/>
  <c r="F50" i="86"/>
  <c r="M19" i="4"/>
  <c r="E6" i="98" l="1"/>
  <c r="F240" i="98"/>
  <c r="F40" i="98"/>
  <c r="F106" i="98"/>
  <c r="F80" i="98"/>
  <c r="F178" i="98"/>
  <c r="F125" i="98"/>
  <c r="F91" i="98"/>
  <c r="F76" i="98"/>
  <c r="F47" i="98"/>
  <c r="F160" i="98"/>
  <c r="F140" i="98"/>
  <c r="F141" i="98"/>
  <c r="F58" i="98"/>
  <c r="F117" i="98"/>
  <c r="F79" i="98"/>
  <c r="F208" i="98"/>
  <c r="F148" i="98"/>
  <c r="F182" i="98"/>
  <c r="F103" i="98"/>
  <c r="F97" i="98"/>
  <c r="F204" i="98"/>
  <c r="F198" i="98"/>
  <c r="F135" i="98"/>
  <c r="F199" i="98"/>
  <c r="F82" i="98"/>
  <c r="F123" i="98"/>
  <c r="F177" i="98"/>
  <c r="F98" i="98"/>
  <c r="I57" i="86"/>
  <c r="I58" i="86" s="1"/>
  <c r="E115" i="86"/>
  <c r="L20" i="4"/>
  <c r="M21" i="4"/>
  <c r="M22" i="4" l="1"/>
  <c r="D49" i="98" s="1"/>
  <c r="C15" i="98"/>
  <c r="D65" i="98"/>
  <c r="D113" i="98"/>
  <c r="D129" i="98"/>
  <c r="D145" i="98"/>
  <c r="D161" i="98"/>
  <c r="D177" i="98"/>
  <c r="D193" i="98"/>
  <c r="D209" i="98"/>
  <c r="D56" i="98"/>
  <c r="D72" i="98"/>
  <c r="D88" i="98"/>
  <c r="D104" i="98"/>
  <c r="D120" i="98"/>
  <c r="D136" i="98"/>
  <c r="D152" i="98"/>
  <c r="D168" i="98"/>
  <c r="D184" i="98"/>
  <c r="D200" i="98"/>
  <c r="D35" i="98"/>
  <c r="D221" i="98"/>
  <c r="D237" i="98"/>
  <c r="D216" i="98"/>
  <c r="D232" i="98"/>
  <c r="D69" i="98"/>
  <c r="D101" i="98"/>
  <c r="D133" i="98"/>
  <c r="D165" i="98"/>
  <c r="D181" i="98"/>
  <c r="D76" i="98"/>
  <c r="D92" i="98"/>
  <c r="D124" i="98"/>
  <c r="D156" i="98"/>
  <c r="D204" i="98"/>
  <c r="D220" i="98"/>
  <c r="D160" i="98"/>
  <c r="D229" i="98"/>
  <c r="D196" i="98"/>
  <c r="D47" i="98"/>
  <c r="D127" i="98"/>
  <c r="D191" i="98"/>
  <c r="D102" i="98"/>
  <c r="D182" i="98"/>
  <c r="D230" i="98"/>
  <c r="D51" i="98"/>
  <c r="D67" i="98"/>
  <c r="D83" i="98"/>
  <c r="D99" i="98"/>
  <c r="D115" i="98"/>
  <c r="D131" i="98"/>
  <c r="D147" i="98"/>
  <c r="D163" i="98"/>
  <c r="D179" i="98"/>
  <c r="D195" i="98"/>
  <c r="D42" i="98"/>
  <c r="D58" i="98"/>
  <c r="D74" i="98"/>
  <c r="D90" i="98"/>
  <c r="D106" i="98"/>
  <c r="D122" i="98"/>
  <c r="D138" i="98"/>
  <c r="D154" i="98"/>
  <c r="D170" i="98"/>
  <c r="D186" i="98"/>
  <c r="D202" i="98"/>
  <c r="D31" i="98"/>
  <c r="D223" i="98"/>
  <c r="D38" i="98"/>
  <c r="D218" i="98"/>
  <c r="D234" i="98"/>
  <c r="D53" i="98"/>
  <c r="D85" i="98"/>
  <c r="D117" i="98"/>
  <c r="D149" i="98"/>
  <c r="D197" i="98"/>
  <c r="D60" i="98"/>
  <c r="D108" i="98"/>
  <c r="D140" i="98"/>
  <c r="D188" i="98"/>
  <c r="D39" i="98"/>
  <c r="D30" i="98"/>
  <c r="D185" i="98"/>
  <c r="D80" i="98"/>
  <c r="D128" i="98"/>
  <c r="D208" i="98"/>
  <c r="D224" i="98"/>
  <c r="D45" i="98"/>
  <c r="D93" i="98"/>
  <c r="D141" i="98"/>
  <c r="D189" i="98"/>
  <c r="D84" i="98"/>
  <c r="D148" i="98"/>
  <c r="D32" i="98"/>
  <c r="D44" i="98"/>
  <c r="D172" i="98"/>
  <c r="D225" i="98"/>
  <c r="D236" i="98"/>
  <c r="D57" i="98"/>
  <c r="D89" i="98"/>
  <c r="D121" i="98"/>
  <c r="D153" i="98"/>
  <c r="D201" i="98"/>
  <c r="D64" i="98"/>
  <c r="D112" i="98"/>
  <c r="D176" i="98"/>
  <c r="D213" i="98"/>
  <c r="D34" i="98"/>
  <c r="D77" i="98"/>
  <c r="D125" i="98"/>
  <c r="D173" i="98"/>
  <c r="D52" i="98"/>
  <c r="D100" i="98"/>
  <c r="D180" i="98"/>
  <c r="D233" i="98"/>
  <c r="D63" i="98"/>
  <c r="D175" i="98"/>
  <c r="D86" i="98"/>
  <c r="D166" i="98"/>
  <c r="D235" i="98"/>
  <c r="D55" i="98"/>
  <c r="D71" i="98"/>
  <c r="D87" i="98"/>
  <c r="D103" i="98"/>
  <c r="D119" i="98"/>
  <c r="D135" i="98"/>
  <c r="D151" i="98"/>
  <c r="D167" i="98"/>
  <c r="D183" i="98"/>
  <c r="D199" i="98"/>
  <c r="D46" i="98"/>
  <c r="D62" i="98"/>
  <c r="D78" i="98"/>
  <c r="D94" i="98"/>
  <c r="D110" i="98"/>
  <c r="D126" i="98"/>
  <c r="D142" i="98"/>
  <c r="D158" i="98"/>
  <c r="D174" i="98"/>
  <c r="D190" i="98"/>
  <c r="D206" i="98"/>
  <c r="D211" i="98"/>
  <c r="D227" i="98"/>
  <c r="D33" i="98"/>
  <c r="D222" i="98"/>
  <c r="D240" i="98"/>
  <c r="D41" i="98"/>
  <c r="D73" i="98"/>
  <c r="D105" i="98"/>
  <c r="D137" i="98"/>
  <c r="D169" i="98"/>
  <c r="D48" i="98"/>
  <c r="D96" i="98"/>
  <c r="D144" i="98"/>
  <c r="D192" i="98"/>
  <c r="D36" i="98"/>
  <c r="D61" i="98"/>
  <c r="D109" i="98"/>
  <c r="D157" i="98"/>
  <c r="D205" i="98"/>
  <c r="D68" i="98"/>
  <c r="D164" i="98"/>
  <c r="D217" i="98"/>
  <c r="D95" i="98"/>
  <c r="D143" i="98"/>
  <c r="D207" i="98"/>
  <c r="D118" i="98"/>
  <c r="D198" i="98"/>
  <c r="D214" i="98"/>
  <c r="D132" i="98"/>
  <c r="D228" i="98"/>
  <c r="D111" i="98"/>
  <c r="D70" i="98"/>
  <c r="D150" i="98"/>
  <c r="D219" i="98"/>
  <c r="D43" i="98"/>
  <c r="D59" i="98"/>
  <c r="D75" i="98"/>
  <c r="D91" i="98"/>
  <c r="D107" i="98"/>
  <c r="D123" i="98"/>
  <c r="D139" i="98"/>
  <c r="D155" i="98"/>
  <c r="D171" i="98"/>
  <c r="D187" i="98"/>
  <c r="D203" i="98"/>
  <c r="D50" i="98"/>
  <c r="D66" i="98"/>
  <c r="D82" i="98"/>
  <c r="D98" i="98"/>
  <c r="D114" i="98"/>
  <c r="D130" i="98"/>
  <c r="D146" i="98"/>
  <c r="D162" i="98"/>
  <c r="D178" i="98"/>
  <c r="D194" i="98"/>
  <c r="D210" i="98"/>
  <c r="D215" i="98"/>
  <c r="D231" i="98"/>
  <c r="D37" i="98"/>
  <c r="D226" i="98"/>
  <c r="D116" i="98"/>
  <c r="D212" i="98"/>
  <c r="D79" i="98"/>
  <c r="D159" i="98"/>
  <c r="D54" i="98"/>
  <c r="D134" i="98"/>
  <c r="D40" i="98"/>
  <c r="F238" i="98"/>
  <c r="E65" i="86"/>
  <c r="F31" i="96"/>
  <c r="D97" i="98" l="1"/>
  <c r="D81" i="98"/>
  <c r="D238" i="98"/>
  <c r="E68" i="86"/>
  <c r="E69" i="86" s="1"/>
  <c r="E70" i="86" s="1"/>
  <c r="T1" i="4"/>
  <c r="D32" i="86" l="1"/>
  <c r="D8" i="86"/>
  <c r="F11" i="86"/>
  <c r="F19" i="86"/>
  <c r="F20" i="86" s="1"/>
  <c r="F12" i="86"/>
  <c r="F36" i="86"/>
  <c r="F35" i="86"/>
  <c r="F41" i="86"/>
  <c r="I41" i="89" l="1"/>
  <c r="I42" i="89" s="1"/>
  <c r="E111" i="89"/>
  <c r="I41" i="86"/>
  <c r="I42" i="86" s="1"/>
  <c r="E114" i="86"/>
  <c r="D65" i="89" l="1"/>
  <c r="F43" i="96"/>
  <c r="D65" i="86"/>
  <c r="D68" i="86" s="1"/>
  <c r="D69" i="86" s="1"/>
  <c r="D70" i="86" s="1"/>
  <c r="F30" i="96"/>
  <c r="D68" i="89" l="1"/>
  <c r="D69" i="89" s="1"/>
  <c r="D70" i="89" s="1"/>
  <c r="C26" i="98"/>
  <c r="D26" i="98"/>
  <c r="D27" i="9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<sst xmlns="http://schemas.openxmlformats.org/spreadsheetml/2006/main" count="3135" uniqueCount="607">
  <si>
    <t>%</t>
  </si>
  <si>
    <t>Gt</t>
  </si>
  <si>
    <t>Eritrea</t>
  </si>
  <si>
    <t>Burundi</t>
  </si>
  <si>
    <t>Comoros</t>
  </si>
  <si>
    <t>Djibouti</t>
  </si>
  <si>
    <t>Ethiopia</t>
  </si>
  <si>
    <t>Kenya</t>
  </si>
  <si>
    <t>Madagascar</t>
  </si>
  <si>
    <t>Malawi</t>
  </si>
  <si>
    <t>Mauritius</t>
  </si>
  <si>
    <t>Mozambique</t>
  </si>
  <si>
    <t>Réunion</t>
  </si>
  <si>
    <t>Rwanda</t>
  </si>
  <si>
    <t>Seychelles</t>
  </si>
  <si>
    <t>Somalia</t>
  </si>
  <si>
    <t>Uganda</t>
  </si>
  <si>
    <t>Zambia</t>
  </si>
  <si>
    <t>Zimbabwe</t>
  </si>
  <si>
    <t>Angola</t>
  </si>
  <si>
    <t>Cameroon</t>
  </si>
  <si>
    <t>Central African Republic</t>
  </si>
  <si>
    <t>Chad</t>
  </si>
  <si>
    <t>Congo</t>
  </si>
  <si>
    <t>Equatorial Guinea</t>
  </si>
  <si>
    <t>Gabon</t>
  </si>
  <si>
    <t>Algeria</t>
  </si>
  <si>
    <t>Egypt</t>
  </si>
  <si>
    <t>Morocco</t>
  </si>
  <si>
    <t>Tunisia</t>
  </si>
  <si>
    <t>Western Sahara</t>
  </si>
  <si>
    <t>Botswana</t>
  </si>
  <si>
    <t>Lesotho</t>
  </si>
  <si>
    <t>Namibia</t>
  </si>
  <si>
    <t>South Africa</t>
  </si>
  <si>
    <t>Benin</t>
  </si>
  <si>
    <t>Burkina Faso</t>
  </si>
  <si>
    <t>Ghana</t>
  </si>
  <si>
    <t>Guinea</t>
  </si>
  <si>
    <t>Guinea-Bissau</t>
  </si>
  <si>
    <t>Liberia</t>
  </si>
  <si>
    <t>Mali</t>
  </si>
  <si>
    <t>Mauritania</t>
  </si>
  <si>
    <t>Niger</t>
  </si>
  <si>
    <t>Nigeria</t>
  </si>
  <si>
    <t>Senegal</t>
  </si>
  <si>
    <t>Sierra Leone</t>
  </si>
  <si>
    <t>Togo</t>
  </si>
  <si>
    <t>China</t>
  </si>
  <si>
    <t>Japan</t>
  </si>
  <si>
    <t>Mongolia</t>
  </si>
  <si>
    <t>Kazakhstan</t>
  </si>
  <si>
    <t>Kyrgyzstan</t>
  </si>
  <si>
    <t>Tajikistan</t>
  </si>
  <si>
    <t>Turkmenistan</t>
  </si>
  <si>
    <t>Uzbekistan</t>
  </si>
  <si>
    <t>Afghanistan</t>
  </si>
  <si>
    <t>Bangladesh</t>
  </si>
  <si>
    <t>Bhutan</t>
  </si>
  <si>
    <t>India</t>
  </si>
  <si>
    <t>Maldives</t>
  </si>
  <si>
    <t>Nepal</t>
  </si>
  <si>
    <t>Pakistan</t>
  </si>
  <si>
    <t>Sri Lanka</t>
  </si>
  <si>
    <t>Cambodia</t>
  </si>
  <si>
    <t>Indonesia</t>
  </si>
  <si>
    <t>Malaysia</t>
  </si>
  <si>
    <t>Philippines</t>
  </si>
  <si>
    <t>Singapore</t>
  </si>
  <si>
    <t>Thailand</t>
  </si>
  <si>
    <t>Timor-Leste</t>
  </si>
  <si>
    <t>Armenia</t>
  </si>
  <si>
    <t>Bahrain</t>
  </si>
  <si>
    <t>Cyprus</t>
  </si>
  <si>
    <t>Georgia</t>
  </si>
  <si>
    <t>Iraq</t>
  </si>
  <si>
    <t>Jordan</t>
  </si>
  <si>
    <t>Kuwait</t>
  </si>
  <si>
    <t>Lebanon</t>
  </si>
  <si>
    <t>Oman</t>
  </si>
  <si>
    <t>Qatar</t>
  </si>
  <si>
    <t>Saudi Arabia</t>
  </si>
  <si>
    <t>Turkey</t>
  </si>
  <si>
    <t>United Arab Emirates</t>
  </si>
  <si>
    <t>Yemen</t>
  </si>
  <si>
    <t>Belarus</t>
  </si>
  <si>
    <t>Bulgaria</t>
  </si>
  <si>
    <t>Hungary</t>
  </si>
  <si>
    <t>Poland</t>
  </si>
  <si>
    <t>Romania</t>
  </si>
  <si>
    <t>Slovakia</t>
  </si>
  <si>
    <t>Ukraine</t>
  </si>
  <si>
    <t>Denmark</t>
  </si>
  <si>
    <t>Estonia</t>
  </si>
  <si>
    <t>Finland</t>
  </si>
  <si>
    <t>Iceland</t>
  </si>
  <si>
    <t>Ireland</t>
  </si>
  <si>
    <t>Latvia</t>
  </si>
  <si>
    <t>Lithuania</t>
  </si>
  <si>
    <t>Norway</t>
  </si>
  <si>
    <t>Sweden</t>
  </si>
  <si>
    <t>United Kingdom</t>
  </si>
  <si>
    <t>Albania</t>
  </si>
  <si>
    <t>Bosnia and Herzegovina</t>
  </si>
  <si>
    <t>Croatia</t>
  </si>
  <si>
    <t>Gibraltar</t>
  </si>
  <si>
    <t>Greece</t>
  </si>
  <si>
    <t>Malta</t>
  </si>
  <si>
    <t>Portugal</t>
  </si>
  <si>
    <t>Slovenia</t>
  </si>
  <si>
    <t>Austria</t>
  </si>
  <si>
    <t>Belgium</t>
  </si>
  <si>
    <t>Germany</t>
  </si>
  <si>
    <t>Luxembourg</t>
  </si>
  <si>
    <t>Netherlands</t>
  </si>
  <si>
    <t>Anguilla</t>
  </si>
  <si>
    <t>Antigua and Barbuda</t>
  </si>
  <si>
    <t>Aruba</t>
  </si>
  <si>
    <t>Bahamas</t>
  </si>
  <si>
    <t>Barbados</t>
  </si>
  <si>
    <t>British Virgin Islands</t>
  </si>
  <si>
    <t>Cayman Islands</t>
  </si>
  <si>
    <t>Cuba</t>
  </si>
  <si>
    <t>Curaçao</t>
  </si>
  <si>
    <t>Dominica</t>
  </si>
  <si>
    <t>Dominican Republic</t>
  </si>
  <si>
    <t>Grenada</t>
  </si>
  <si>
    <t>Guadeloupe</t>
  </si>
  <si>
    <t>Haiti</t>
  </si>
  <si>
    <t>Jamaica</t>
  </si>
  <si>
    <t>Martinique</t>
  </si>
  <si>
    <t>Puerto Rico</t>
  </si>
  <si>
    <t>Saint Kitts and Nevis</t>
  </si>
  <si>
    <t>Saint Lucia</t>
  </si>
  <si>
    <t>Trinidad and Tobago</t>
  </si>
  <si>
    <t>Turks and Caicos Islands</t>
  </si>
  <si>
    <t>Belize</t>
  </si>
  <si>
    <t>Costa Rica</t>
  </si>
  <si>
    <t>El Salvador</t>
  </si>
  <si>
    <t>Guatemala</t>
  </si>
  <si>
    <t>Honduras</t>
  </si>
  <si>
    <t>Mexico</t>
  </si>
  <si>
    <t>Nicaragua</t>
  </si>
  <si>
    <t>Panama</t>
  </si>
  <si>
    <t>Argentina</t>
  </si>
  <si>
    <t>Brazil</t>
  </si>
  <si>
    <t>Chile</t>
  </si>
  <si>
    <t>Colombia</t>
  </si>
  <si>
    <t>Ecuador</t>
  </si>
  <si>
    <t>French Guiana</t>
  </si>
  <si>
    <t>Guyana</t>
  </si>
  <si>
    <t>Paraguay</t>
  </si>
  <si>
    <t>Peru</t>
  </si>
  <si>
    <t>Suriname</t>
  </si>
  <si>
    <t>Uruguay</t>
  </si>
  <si>
    <t>Bermuda</t>
  </si>
  <si>
    <t>Canada</t>
  </si>
  <si>
    <t>Greenland</t>
  </si>
  <si>
    <t>Saint Pierre and Miquelon</t>
  </si>
  <si>
    <t>Australia</t>
  </si>
  <si>
    <t>New Zealand</t>
  </si>
  <si>
    <t>Fiji</t>
  </si>
  <si>
    <t>New Caledonia</t>
  </si>
  <si>
    <t>Papua New Guinea</t>
  </si>
  <si>
    <t>Solomon Islands</t>
  </si>
  <si>
    <t>Vanuatu</t>
  </si>
  <si>
    <t>Kiribati</t>
  </si>
  <si>
    <t>Palau</t>
  </si>
  <si>
    <t>Cook Islands</t>
  </si>
  <si>
    <t>French Polynesia</t>
  </si>
  <si>
    <t>Samoa</t>
  </si>
  <si>
    <t>Tonga</t>
  </si>
  <si>
    <t>Country</t>
  </si>
  <si>
    <t>CO2 emissions
2013</t>
  </si>
  <si>
    <t>Bolivia</t>
  </si>
  <si>
    <t>CO2 emissions
2010</t>
  </si>
  <si>
    <t>CO2 emissions
1990</t>
  </si>
  <si>
    <t>Mill. t</t>
  </si>
  <si>
    <t>Mill.</t>
  </si>
  <si>
    <t>input fields</t>
  </si>
  <si>
    <t>difference</t>
  </si>
  <si>
    <t>Source:</t>
  </si>
  <si>
    <t>Authors:</t>
  </si>
  <si>
    <t>Andreas Wolfsteiner, Master of Economics</t>
  </si>
  <si>
    <t>Günter Wittmann, Master of Mathematics</t>
  </si>
  <si>
    <t>Conversion factor C &gt; CO2:</t>
  </si>
  <si>
    <t>www.save-the-climate.info</t>
  </si>
  <si>
    <t>CO2 emissions
2015</t>
  </si>
  <si>
    <t>XL Toolbox Settings</t>
  </si>
  <si>
    <t>export_preset</t>
  </si>
  <si>
    <t>export_path</t>
  </si>
  <si>
    <t>weighted key</t>
  </si>
  <si>
    <t>Suggestions and feedback are welcome:</t>
  </si>
  <si>
    <t>save-the-climate@online.ms</t>
  </si>
  <si>
    <t>version:</t>
  </si>
  <si>
    <t>Azerbaijan</t>
  </si>
  <si>
    <t>Brunei</t>
  </si>
  <si>
    <t>Côte d’Ivoire</t>
  </si>
  <si>
    <t>Czechia</t>
  </si>
  <si>
    <t>Democratic Republic of the Congo</t>
  </si>
  <si>
    <t>Falkland Islands</t>
  </si>
  <si>
    <t>Faroes</t>
  </si>
  <si>
    <t>North Macedonia</t>
  </si>
  <si>
    <t>France and Monaco</t>
  </si>
  <si>
    <t>Hong Kong</t>
  </si>
  <si>
    <t>Iran</t>
  </si>
  <si>
    <t>Israel and Palestine, State of</t>
  </si>
  <si>
    <t>Italy, San Marino and the Holy See</t>
  </si>
  <si>
    <t>Laos</t>
  </si>
  <si>
    <t>Libya</t>
  </si>
  <si>
    <t>Macao</t>
  </si>
  <si>
    <t>Moldova</t>
  </si>
  <si>
    <t>Myanmar/Burma</t>
  </si>
  <si>
    <t>North Korea</t>
  </si>
  <si>
    <t>Russia</t>
  </si>
  <si>
    <t>Saint Helena, Ascension and Tristan da Cunha</t>
  </si>
  <si>
    <t>Saint Vincent and the Grenadines</t>
  </si>
  <si>
    <t>São Tomé and Príncipe</t>
  </si>
  <si>
    <t>Serbia and Montenegro</t>
  </si>
  <si>
    <t>South Korea</t>
  </si>
  <si>
    <t>Spain and Andorra</t>
  </si>
  <si>
    <t>Sudan and South Sudan</t>
  </si>
  <si>
    <t>Eswatini</t>
  </si>
  <si>
    <t>Switzerland and Liechtenstein</t>
  </si>
  <si>
    <t>Syria</t>
  </si>
  <si>
    <t>Taiwan</t>
  </si>
  <si>
    <t>Tanzania</t>
  </si>
  <si>
    <t>The Gambia</t>
  </si>
  <si>
    <t>United States</t>
  </si>
  <si>
    <t>Venezuela</t>
  </si>
  <si>
    <t>Vietnam</t>
  </si>
  <si>
    <t>Cabo Verde</t>
  </si>
  <si>
    <t>CO2 emissions
2016</t>
  </si>
  <si>
    <t>CO2 emissions
2017</t>
  </si>
  <si>
    <t>CO2 emissions
2018</t>
  </si>
  <si>
    <t>International Aviation</t>
  </si>
  <si>
    <t>International Shipping</t>
  </si>
  <si>
    <t>GLOBAL TOTAL</t>
  </si>
  <si>
    <t>sub-total</t>
  </si>
  <si>
    <t>population in 2019</t>
  </si>
  <si>
    <t>population
2019</t>
  </si>
  <si>
    <t>EU27</t>
  </si>
  <si>
    <t>EDGAR</t>
  </si>
  <si>
    <t>CO2 emissions
2019</t>
  </si>
  <si>
    <t>emissions in 2019</t>
  </si>
  <si>
    <t>&lt;?xml version="1.0" encoding="utf-16"?&gt;_x000D_
&lt;Preset xmlns:xsi="http://www.w3.org/2001/XMLSchema-instance" xmlns:xsd="http://www.w3.org/2001/XMLSchema"&gt;_x000D_
  &lt;Name&gt;Tiff, 300 dpi, RGB, Transparente Leinwand&lt;/Name&gt;_x000D_
  &lt;Dpi&gt;300&lt;/Dpi&gt;_x000D_
  &lt;FileType&gt;Tiff&lt;/FileType&gt;_x000D_
  &lt;ColorSpace&gt;Rgb&lt;/ColorSpace&gt;_x000D_
  &lt;Transparency&gt;TransparentCanvas&lt;/Transparency&gt;_x000D_
  &lt;UseColorProfile&gt;false&lt;/UseColorProfile&gt;_x000D_
  &lt;ColorProfile&gt;sRGB Color Space Profile&lt;/ColorProfile&gt;_x000D_
&lt;/Preset&gt;</t>
  </si>
  <si>
    <t>E:\Klima\Veröffentlichungen\Website\Hilfsdatein_Paris_konkret\EU27l\ESPM_EU27_woLUC_EP40.tif</t>
  </si>
  <si>
    <t>*</t>
  </si>
  <si>
    <t xml:space="preserve">how much should be reserved from the global budget? </t>
  </si>
  <si>
    <t>CO2 emissions
2005</t>
  </si>
  <si>
    <t xml:space="preserve">enter the LUC budget 2020 - 2100 in Gt: </t>
  </si>
  <si>
    <t>select a country:</t>
  </si>
  <si>
    <t>Key findings on remaining CO2 budgets
of the IPCC Sixth Assessment Report Working Group 1:</t>
  </si>
  <si>
    <t>national budgets</t>
  </si>
  <si>
    <t>per capita emissions</t>
  </si>
  <si>
    <t>t</t>
  </si>
  <si>
    <t>per capita global</t>
  </si>
  <si>
    <t>column EDGAR</t>
  </si>
  <si>
    <t>CO2 emissions
2020</t>
  </si>
  <si>
    <t>change rate 2019</t>
  </si>
  <si>
    <t>average annual change rate 2018 - 2019</t>
  </si>
  <si>
    <t>change rate 2020</t>
  </si>
  <si>
    <t>per capita 2019</t>
  </si>
  <si>
    <t>share emissions 2019</t>
  </si>
  <si>
    <t>share population 2019</t>
  </si>
  <si>
    <t>drop-down-list</t>
  </si>
  <si>
    <t>version history</t>
  </si>
  <si>
    <t>1.4</t>
  </si>
  <si>
    <t>Updating of emission figures and conversion to population figures EDGAR</t>
  </si>
  <si>
    <t>► weighting 100%</t>
  </si>
  <si>
    <t>Updating of global LUC emissions (source: Global Carbon Project)</t>
  </si>
  <si>
    <t>Info</t>
  </si>
  <si>
    <t>national CO2 budget 2020 - 2100</t>
  </si>
  <si>
    <t>1.6</t>
  </si>
  <si>
    <t>Sheet 'calculation NB' added</t>
  </si>
  <si>
    <t xml:space="preserve"> Gt</t>
  </si>
  <si>
    <t xml:space="preserve"> Mill.</t>
  </si>
  <si>
    <t xml:space="preserve"> Mill. t</t>
  </si>
  <si>
    <t xml:space="preserve"> t</t>
  </si>
  <si>
    <t>1.7</t>
  </si>
  <si>
    <t xml:space="preserve">All values in billion tonnes of carbon per year (GtC/yr), for the globe. For values in billion tonnes of carbon dioxide per year (GtCO2/yr) , multiply the numbers below by 3.664. </t>
  </si>
  <si>
    <t>Note: 1 billion tonnes C = 1 petagram of carbon (10^15 gC) = 1 gigatonne C = 3.664 billion tonnes of CO2</t>
  </si>
  <si>
    <t xml:space="preserve">All uncertainties represent ± 1 sigma error (68 % chance of being in the range provided) </t>
  </si>
  <si>
    <t>Emissions from fossil fuel combustion and industrial processes (uncertainty of ±5% for a ± 1 sigma confidence level):</t>
  </si>
  <si>
    <t>Cite as: Friedlingstein et al. 2021 (see Summary tab).</t>
  </si>
  <si>
    <t>Emissions from land-use change (uncertainty of ±0.7 GtC/yr). Average of three bookkeeping models: H&amp;N (Houghton &amp;Nassikas, 2017), BLUE (Hansis, et al., 2015) and OSCAR (Gasser et al., 2020).</t>
  </si>
  <si>
    <t>Cite as: Friedlingstein et al. 2021  (see Summary tab).</t>
  </si>
  <si>
    <t>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t>
  </si>
  <si>
    <t>Cite as: Dlugokencky, E. and Tans, P.: Trends in atmospheric carbon dioxide, National Oceanic &amp; Atmospheric Administration, Earth System Research Laboratory (NOAA/ESRL), available at http://www.esrl.noaa.gov/gmd/ccgg/trends/global.html, 2020.</t>
  </si>
  <si>
    <t>1959-1980 are based on Mauna Loa and South Pole stations as observed by the CO2 Program at Scripps Institution of Oceanography. http://scrippsco2.ucsd.edu/data/atmospheric_co2/</t>
  </si>
  <si>
    <t>1980 onwards are global averages estimated from multiple stations run by NOAA/ESRL.</t>
  </si>
  <si>
    <t>The ocean sink (uncertainty of ±0.4 GtC/yr on average) is estimated from the average of 8 global ocean biogeochemistry models and the average of 7 ocean fCO2 data products.</t>
  </si>
  <si>
    <t>The land sink (uncertainty of ±0.5 GtC/yr on average) was estimated from the average of 17 dynamic global vegetation models.</t>
  </si>
  <si>
    <t>The cement carbonation sink  is the average of two estimates:</t>
  </si>
  <si>
    <t xml:space="preserve">The budget imbalance is the sum of emissions (fossil fuel and industry + land-use change) minus (atmospheric growth + ocean sink + land sink + cement carbonation sink); it is a measure of our imperfect data and understanding of the contemporary carbon cycle. </t>
  </si>
  <si>
    <t>GtC/yr</t>
  </si>
  <si>
    <t>Year</t>
  </si>
  <si>
    <t>fossil emissions excluding carbonation</t>
  </si>
  <si>
    <t>land-use change emissions</t>
  </si>
  <si>
    <t>atmospheric growth</t>
  </si>
  <si>
    <t>ocean sink</t>
  </si>
  <si>
    <t>land sink</t>
  </si>
  <si>
    <t>cement carbonation sink</t>
  </si>
  <si>
    <t>budget imbalance</t>
  </si>
  <si>
    <t>total</t>
  </si>
  <si>
    <t>LUC</t>
  </si>
  <si>
    <t>fossil</t>
  </si>
  <si>
    <t>land-use change emissions 2020</t>
  </si>
  <si>
    <t>LUC_2020</t>
  </si>
  <si>
    <t>population
2016</t>
  </si>
  <si>
    <t>share emissions 2016</t>
  </si>
  <si>
    <t>share population 2016</t>
  </si>
  <si>
    <t>- LUC budget 2020 - 2100</t>
  </si>
  <si>
    <t>global budget from 2020</t>
  </si>
  <si>
    <t>+ global emissions 2016 - 2019</t>
  </si>
  <si>
    <t xml:space="preserve">scope: </t>
  </si>
  <si>
    <t xml:space="preserve"> years</t>
  </si>
  <si>
    <t xml:space="preserve"> source: GCP</t>
  </si>
  <si>
    <t>population in 2016</t>
  </si>
  <si>
    <t>emissions in 2016</t>
  </si>
  <si>
    <t>data status</t>
  </si>
  <si>
    <t>GCP</t>
  </si>
  <si>
    <t>Implicit and explicit weighting of the population in the allocation of a global CO2 budget</t>
  </si>
  <si>
    <t>1.8</t>
  </si>
  <si>
    <t>Layout changes</t>
  </si>
  <si>
    <t>year emissions neutrality in a linear emissions path with no net negative emissions:</t>
  </si>
  <si>
    <t>1.9</t>
  </si>
  <si>
    <t>Calculation of national budgets with a given weighting of the population</t>
  </si>
  <si>
    <t>Calculation of the global budget to be distributed here</t>
  </si>
  <si>
    <t>2.0</t>
  </si>
  <si>
    <t>Restructured</t>
  </si>
  <si>
    <t>results</t>
  </si>
  <si>
    <t>base data</t>
  </si>
  <si>
    <t>2.1</t>
  </si>
  <si>
    <t>Other formulas used:</t>
  </si>
  <si>
    <t>Implicit Weighting Population (IWP)</t>
  </si>
  <si>
    <t>2.2</t>
  </si>
  <si>
    <t>C</t>
  </si>
  <si>
    <t>E_i_BY</t>
  </si>
  <si>
    <t>P_i_BY</t>
  </si>
  <si>
    <t>P_BY</t>
  </si>
  <si>
    <t>published on zenodo</t>
  </si>
  <si>
    <t>More information on our website:</t>
  </si>
  <si>
    <t>http://espm.climate-calculator.info</t>
  </si>
  <si>
    <t>year</t>
  </si>
  <si>
    <t>2.3</t>
  </si>
  <si>
    <t>Note and data for web app ESPM added</t>
  </si>
  <si>
    <t>Global Population</t>
  </si>
  <si>
    <r>
      <t>national CO2 budget 2020 - 2100 (</t>
    </r>
    <r>
      <rPr>
        <b/>
        <i/>
        <sz val="11"/>
        <rFont val="Arial"/>
        <family val="2"/>
      </rPr>
      <t>B_i</t>
    </r>
    <r>
      <rPr>
        <b/>
        <sz val="11"/>
        <rFont val="Arial"/>
        <family val="2"/>
      </rPr>
      <t>)</t>
    </r>
  </si>
  <si>
    <r>
      <t xml:space="preserve">A. Distribution of the global budget from </t>
    </r>
    <r>
      <rPr>
        <b/>
        <sz val="11"/>
        <color theme="3"/>
        <rFont val="Arial"/>
        <family val="2"/>
      </rPr>
      <t xml:space="preserve">2020 </t>
    </r>
    <r>
      <rPr>
        <sz val="11"/>
        <rFont val="Arial"/>
        <family val="2"/>
      </rPr>
      <t>(</t>
    </r>
    <r>
      <rPr>
        <i/>
        <sz val="11"/>
        <rFont val="Arial"/>
        <family val="2"/>
      </rPr>
      <t>BY</t>
    </r>
    <r>
      <rPr>
        <sz val="11"/>
        <rFont val="Arial"/>
        <family val="2"/>
      </rPr>
      <t xml:space="preserve"> = 2019)</t>
    </r>
    <r>
      <rPr>
        <b/>
        <sz val="11"/>
        <rFont val="Arial"/>
        <family val="2"/>
      </rPr>
      <t>:</t>
    </r>
  </si>
  <si>
    <r>
      <t xml:space="preserve">B. Distribution of the global budget from </t>
    </r>
    <r>
      <rPr>
        <b/>
        <sz val="11"/>
        <color theme="3"/>
        <rFont val="Arial"/>
        <family val="2"/>
      </rPr>
      <t xml:space="preserve">2016 </t>
    </r>
    <r>
      <rPr>
        <sz val="11"/>
        <rFont val="Arial"/>
        <family val="2"/>
      </rPr>
      <t>(</t>
    </r>
    <r>
      <rPr>
        <i/>
        <sz val="11"/>
        <rFont val="Arial"/>
        <family val="2"/>
      </rPr>
      <t>BY</t>
    </r>
    <r>
      <rPr>
        <sz val="11"/>
        <rFont val="Arial"/>
        <family val="2"/>
      </rPr>
      <t xml:space="preserve"> = 2016)</t>
    </r>
    <r>
      <rPr>
        <b/>
        <sz val="11"/>
        <rFont val="Arial"/>
        <family val="2"/>
      </rPr>
      <t>:</t>
    </r>
  </si>
  <si>
    <t>2.4</t>
  </si>
  <si>
    <t>scope of the national budget:</t>
  </si>
  <si>
    <t>Here are the necessary data for the selected country:</t>
  </si>
  <si>
    <t>national budget from 2020 on</t>
  </si>
  <si>
    <t>A (2020)</t>
  </si>
  <si>
    <t>B (2016)</t>
  </si>
  <si>
    <r>
      <t xml:space="preserve">share selected country in global </t>
    </r>
    <r>
      <rPr>
        <b/>
        <sz val="10"/>
        <rFont val="Arial"/>
        <family val="2"/>
      </rPr>
      <t>population</t>
    </r>
    <r>
      <rPr>
        <sz val="10"/>
        <rFont val="Arial"/>
        <family val="2"/>
      </rPr>
      <t xml:space="preserve"> 2019</t>
    </r>
  </si>
  <si>
    <r>
      <t xml:space="preserve">share selected country in global </t>
    </r>
    <r>
      <rPr>
        <b/>
        <sz val="10"/>
        <rFont val="Arial"/>
        <family val="2"/>
      </rPr>
      <t>emissions</t>
    </r>
    <r>
      <rPr>
        <sz val="10"/>
        <rFont val="Arial"/>
        <family val="2"/>
      </rPr>
      <t xml:space="preserve"> 2019</t>
    </r>
  </si>
  <si>
    <t>https://doi.org/10.5281/zenodo.4580310</t>
  </si>
  <si>
    <r>
      <t xml:space="preserve">The national budgets calculated here can be used in the following </t>
    </r>
    <r>
      <rPr>
        <b/>
        <sz val="11"/>
        <rFont val="Arial"/>
        <family val="2"/>
      </rPr>
      <t>web application</t>
    </r>
    <r>
      <rPr>
        <sz val="11"/>
        <rFont val="Arial"/>
        <family val="2"/>
      </rPr>
      <t xml:space="preserve"> to calculate different national emission paths that all adhere to the given budget:</t>
    </r>
  </si>
  <si>
    <t>https://doi.org/10.5281/zenodo.4764408</t>
  </si>
  <si>
    <r>
      <t xml:space="preserve">The </t>
    </r>
    <r>
      <rPr>
        <b/>
        <sz val="11"/>
        <rFont val="Arial"/>
        <family val="2"/>
      </rPr>
      <t>paper</t>
    </r>
    <r>
      <rPr>
        <sz val="11"/>
        <rFont val="Arial"/>
        <family val="2"/>
      </rPr>
      <t xml:space="preserve"> "Calculation of Paris-compatible Emission Targets for the </t>
    </r>
    <r>
      <rPr>
        <b/>
        <sz val="11"/>
        <rFont val="Arial"/>
        <family val="2"/>
      </rPr>
      <t>Six Largest Emitters</t>
    </r>
    <r>
      <rPr>
        <sz val="11"/>
        <rFont val="Arial"/>
        <family val="2"/>
      </rPr>
      <t xml:space="preserve"> with the Extended Smooth Pathway Model (ESPM)" shows exemplary emission targets under different global frameworks and can be downloaded here:</t>
    </r>
  </si>
  <si>
    <t>Extended Smooth Pathway Model (ESPM)</t>
  </si>
  <si>
    <r>
      <t>Basic idea behind the</t>
    </r>
    <r>
      <rPr>
        <b/>
        <sz val="11"/>
        <rFont val="Arial"/>
        <family val="2"/>
      </rPr>
      <t xml:space="preserve"> </t>
    </r>
    <r>
      <rPr>
        <sz val="11"/>
        <rFont val="Arial"/>
        <family val="2"/>
      </rPr>
      <t>ESPM:</t>
    </r>
  </si>
  <si>
    <t>1. National budgets: A predefined global CO2 budget is distributed to countries. The ESPM offers the weighted distribution key also used here for this purpose.</t>
  </si>
  <si>
    <t>Wep app</t>
  </si>
  <si>
    <t>Excel tool</t>
  </si>
  <si>
    <t>Paper: six largest emitters</t>
  </si>
  <si>
    <t>2.5</t>
  </si>
  <si>
    <t>More information about ESPM added</t>
  </si>
  <si>
    <t>2. National paths: The ESPM offers the Regensburg Model Scenario Types RM 1 - 6 to derive plausible national paths that adhere to a national budget.</t>
  </si>
  <si>
    <r>
      <t xml:space="preserve">In order to be able to make more detailed settings, such as taking into account a temporary corona effect and the actual emissions in 2020, please refer to the </t>
    </r>
    <r>
      <rPr>
        <b/>
        <sz val="11"/>
        <rFont val="Arial"/>
        <family val="2"/>
      </rPr>
      <t>Excel tool</t>
    </r>
    <r>
      <rPr>
        <sz val="11"/>
        <rFont val="Arial"/>
        <family val="2"/>
      </rPr>
      <t xml:space="preserve"> for the Extended Smooth Pathway Model (ESPM), which can be downloaded here:</t>
    </r>
  </si>
  <si>
    <r>
      <t xml:space="preserve">Emission neutrality in this sense is achieved on "31 December" of the specified year. The following year is then completely emissions-neutral. The formula year emission neutrality results from the calculation of the area below the </t>
    </r>
    <r>
      <rPr>
        <b/>
        <sz val="11"/>
        <color rgb="FF000000"/>
        <rFont val="Arial"/>
        <family val="2"/>
      </rPr>
      <t>linear emission path</t>
    </r>
    <r>
      <rPr>
        <sz val="11"/>
        <color rgb="FF000000"/>
        <rFont val="Arial"/>
        <family val="2"/>
      </rPr>
      <t xml:space="preserve"> that corresponds to the national budget (</t>
    </r>
    <r>
      <rPr>
        <i/>
        <sz val="11"/>
        <color rgb="FF000000"/>
        <rFont val="Arial"/>
        <family val="2"/>
      </rPr>
      <t>B_i</t>
    </r>
    <r>
      <rPr>
        <sz val="11"/>
        <color rgb="FF000000"/>
        <rFont val="Arial"/>
        <family val="2"/>
      </rPr>
      <t>).  Within the framework of our Extended Smooth Pathway Model (</t>
    </r>
    <r>
      <rPr>
        <b/>
        <sz val="11"/>
        <color rgb="FF000000"/>
        <rFont val="Arial"/>
        <family val="2"/>
      </rPr>
      <t>ESPM</t>
    </r>
    <r>
      <rPr>
        <sz val="11"/>
        <color rgb="FF000000"/>
        <rFont val="Arial"/>
        <family val="2"/>
      </rPr>
      <t xml:space="preserve">), we offer </t>
    </r>
    <r>
      <rPr>
        <b/>
        <sz val="11"/>
        <color rgb="FF000000"/>
        <rFont val="Arial"/>
        <family val="2"/>
      </rPr>
      <t>six scenario types</t>
    </r>
    <r>
      <rPr>
        <sz val="11"/>
        <color rgb="FF000000"/>
        <rFont val="Arial"/>
        <family val="2"/>
      </rPr>
      <t xml:space="preserve"> for the course of </t>
    </r>
    <r>
      <rPr>
        <b/>
        <sz val="11"/>
        <color rgb="FF000000"/>
        <rFont val="Arial"/>
        <family val="2"/>
      </rPr>
      <t>emission paths</t>
    </r>
    <r>
      <rPr>
        <sz val="11"/>
        <color rgb="FF000000"/>
        <rFont val="Arial"/>
        <family val="2"/>
      </rPr>
      <t>, which cover the range of plausible possibilities well.</t>
    </r>
  </si>
  <si>
    <t>- emissions of the selected country 2016 - 2019</t>
  </si>
  <si>
    <r>
      <rPr>
        <sz val="11"/>
        <color rgb="FFFF0000"/>
        <rFont val="Arial"/>
        <family val="2"/>
      </rPr>
      <t>*</t>
    </r>
    <r>
      <rPr>
        <sz val="11"/>
        <rFont val="Arial"/>
        <family val="2"/>
      </rPr>
      <t xml:space="preserve"> For the determination of the LUC budget, see our separate paper:</t>
    </r>
  </si>
  <si>
    <t>2.6</t>
  </si>
  <si>
    <t>Small changes</t>
  </si>
  <si>
    <t>weighting population</t>
  </si>
  <si>
    <t>reference year emissions</t>
  </si>
  <si>
    <t>emissions in 2018</t>
  </si>
  <si>
    <t>emissions in the base year 2019</t>
  </si>
  <si>
    <r>
      <t>Calculation of the Implicit Weighting of the Population (IWP) for a given national budget (</t>
    </r>
    <r>
      <rPr>
        <b/>
        <i/>
        <sz val="11"/>
        <rFont val="Arial"/>
        <family val="2"/>
      </rPr>
      <t>BY</t>
    </r>
    <r>
      <rPr>
        <b/>
        <sz val="11"/>
        <rFont val="Arial"/>
        <family val="2"/>
      </rPr>
      <t xml:space="preserve"> = 2019)</t>
    </r>
  </si>
  <si>
    <t>Which emissions do the national budgets cover here?</t>
  </si>
  <si>
    <t>Emissions from land-use change (LUC) are therefore not included.</t>
  </si>
  <si>
    <t>2.7</t>
  </si>
  <si>
    <t>EEA</t>
  </si>
  <si>
    <r>
      <t xml:space="preserve">In order to be able to make more detailed settings, such as taking into account a temporary corona effect and the actual emissions in 2020, please refer to the </t>
    </r>
    <r>
      <rPr>
        <b/>
        <sz val="11"/>
        <rFont val="Arial"/>
        <family val="2"/>
      </rPr>
      <t>Excel tool</t>
    </r>
    <r>
      <rPr>
        <sz val="11"/>
        <rFont val="Arial"/>
        <family val="2"/>
      </rPr>
      <t>, which can be downloaded here:</t>
    </r>
  </si>
  <si>
    <t>https://doi.org/10.5281/zenodo.4568839</t>
  </si>
  <si>
    <t>Paper: EU and Germany</t>
  </si>
  <si>
    <r>
      <t xml:space="preserve">The </t>
    </r>
    <r>
      <rPr>
        <b/>
        <sz val="11"/>
        <rFont val="Arial"/>
        <family val="2"/>
      </rPr>
      <t>paper</t>
    </r>
    <r>
      <rPr>
        <sz val="11"/>
        <rFont val="Arial"/>
        <family val="2"/>
      </rPr>
      <t xml:space="preserve"> "Calculation of Paris-compatible Emission Targets for the EU and Germany with the Extended Smooth Pathway Model (ESPM)" shows exemplary emission targets under different global frameworks and can be downloaded here:</t>
    </r>
  </si>
  <si>
    <t>https://doi.org/10.5281/zenodo.5678717</t>
  </si>
  <si>
    <t>Calculations for a freely selectable country on the EDGAR database (exluding LUC and ISA)</t>
  </si>
  <si>
    <t>Calculations for the EU on the EEA database
(including LUC and ISA)</t>
  </si>
  <si>
    <t>source: EDGAR</t>
  </si>
  <si>
    <t>Global Total excluding ISA</t>
  </si>
  <si>
    <t>2.8</t>
  </si>
  <si>
    <t>Distribution of global budget from 2016 added in the sheet "calculation NB"</t>
  </si>
  <si>
    <t>ISA emissions in 2019 (source: EDGAR)</t>
  </si>
  <si>
    <t>Introduction as PDF:</t>
  </si>
  <si>
    <t>- ISA budget 2020 - 2100</t>
  </si>
  <si>
    <t xml:space="preserve"> source: EDGAR</t>
  </si>
  <si>
    <t>= global budget 2016 - 2100 excl. LUC and ISA</t>
  </si>
  <si>
    <t>= global budget 2016 - 2100 incl. LUC and ISA</t>
  </si>
  <si>
    <t>Emissions</t>
  </si>
  <si>
    <t>Emissions per capita</t>
  </si>
  <si>
    <t>Emissions per GDP</t>
  </si>
  <si>
    <t>Sector Name</t>
  </si>
  <si>
    <t>Gas</t>
  </si>
  <si>
    <t>Jahr von Date</t>
  </si>
  <si>
    <t>Total net emissions with international transport (EEA)</t>
  </si>
  <si>
    <t>CO2</t>
  </si>
  <si>
    <t>2016</t>
  </si>
  <si>
    <t>2017</t>
  </si>
  <si>
    <t>2018</t>
  </si>
  <si>
    <t>2019</t>
  </si>
  <si>
    <t>France</t>
  </si>
  <si>
    <t>Italy</t>
  </si>
  <si>
    <t>Spain</t>
  </si>
  <si>
    <t>population 2019</t>
  </si>
  <si>
    <t>population 2016</t>
  </si>
  <si>
    <t>emissions in the reference year 1990</t>
  </si>
  <si>
    <t>Population</t>
  </si>
  <si>
    <t>1990</t>
  </si>
  <si>
    <t xml:space="preserve">Total global CO2 budget 2020 - 2100 </t>
  </si>
  <si>
    <t>= global CO2 budget 2020 - 2100 excluding LUC and ISA</t>
  </si>
  <si>
    <t>LUC and ISA emissions must be subtracted when using the EDGAR database, as the emissions for all countries in the world do not include these emissions there.</t>
  </si>
  <si>
    <t>Global (sorce: GCP resp. EDGAR)</t>
  </si>
  <si>
    <t>Selected country in sheet "IWP-NB all countries EDGAR"</t>
  </si>
  <si>
    <t>Selected country in sheet "IWP-NB EU EEA"</t>
  </si>
  <si>
    <t>sum-EU</t>
  </si>
  <si>
    <t>- actual emissions 2020</t>
  </si>
  <si>
    <t>Country selected:</t>
  </si>
  <si>
    <r>
      <t>global budget to distribute here from 2020 (</t>
    </r>
    <r>
      <rPr>
        <i/>
        <sz val="10"/>
        <rFont val="Arial"/>
        <family val="2"/>
      </rPr>
      <t>B_global</t>
    </r>
    <r>
      <rPr>
        <sz val="10"/>
        <rFont val="Arial"/>
        <family val="2"/>
      </rPr>
      <t>):</t>
    </r>
  </si>
  <si>
    <r>
      <t>global budget from 2020 on (</t>
    </r>
    <r>
      <rPr>
        <i/>
        <sz val="10"/>
        <rFont val="Arial"/>
        <family val="2"/>
      </rPr>
      <t>B_global</t>
    </r>
    <r>
      <rPr>
        <sz val="10"/>
        <rFont val="Arial"/>
        <family val="2"/>
      </rPr>
      <t>):</t>
    </r>
  </si>
  <si>
    <t>This value can be determined, for example, on the basis of the EU's NDC or national climate legislation.</t>
  </si>
  <si>
    <t>2020 - 2100</t>
  </si>
  <si>
    <r>
      <rPr>
        <b/>
        <sz val="10"/>
        <color theme="4"/>
        <rFont val="Arial"/>
        <family val="2"/>
      </rPr>
      <t>2020</t>
    </r>
    <r>
      <rPr>
        <sz val="10"/>
        <rFont val="Arial"/>
        <family val="2"/>
      </rPr>
      <t xml:space="preserve"> - 2100</t>
    </r>
  </si>
  <si>
    <r>
      <rPr>
        <b/>
        <sz val="10"/>
        <color theme="4"/>
        <rFont val="Arial"/>
        <family val="2"/>
      </rPr>
      <t>2016</t>
    </r>
    <r>
      <rPr>
        <sz val="10"/>
        <rFont val="Arial"/>
        <family val="2"/>
      </rPr>
      <t xml:space="preserve"> - 2100</t>
    </r>
  </si>
  <si>
    <t>This value can be derived from the NDC, for example.</t>
  </si>
  <si>
    <t xml:space="preserve"> total CO2 budget from 2020 on: </t>
  </si>
  <si>
    <t>- LUC actual emissions 2016 - 2019</t>
  </si>
  <si>
    <t>- ISA actual emissions 2016 - 2019</t>
  </si>
  <si>
    <t>LUC emissions in 2019 (source: GCP)</t>
  </si>
  <si>
    <t>global CO2 emissions excluding international shipping and aviation (ISA) and excluding land-use change (LUC) in 2019 (source: EDGAR)</t>
  </si>
  <si>
    <t>≈ CO2 emissions total in 2019 (source: GCP)</t>
  </si>
  <si>
    <t xml:space="preserve">global CO2 budget 2020 - 2100 </t>
  </si>
  <si>
    <t>explicit weighting popluation</t>
  </si>
  <si>
    <r>
      <t xml:space="preserve">global budget to distribute here from </t>
    </r>
    <r>
      <rPr>
        <b/>
        <sz val="10"/>
        <color theme="4"/>
        <rFont val="Arial"/>
        <family val="2"/>
      </rPr>
      <t>2016</t>
    </r>
    <r>
      <rPr>
        <sz val="10"/>
        <rFont val="Arial"/>
        <family val="2"/>
      </rPr>
      <t xml:space="preserve"> (</t>
    </r>
    <r>
      <rPr>
        <i/>
        <sz val="10"/>
        <rFont val="Arial"/>
        <family val="2"/>
      </rPr>
      <t>B_global</t>
    </r>
    <r>
      <rPr>
        <sz val="10"/>
        <rFont val="Arial"/>
        <family val="2"/>
      </rPr>
      <t>):</t>
    </r>
  </si>
  <si>
    <r>
      <t xml:space="preserve">global budget to distribute here from </t>
    </r>
    <r>
      <rPr>
        <b/>
        <sz val="10"/>
        <color theme="4"/>
        <rFont val="Arial"/>
        <family val="2"/>
      </rPr>
      <t>2016</t>
    </r>
    <r>
      <rPr>
        <sz val="10"/>
        <rFont val="Arial"/>
        <family val="2"/>
      </rPr>
      <t xml:space="preserve"> on (</t>
    </r>
    <r>
      <rPr>
        <i/>
        <sz val="10"/>
        <rFont val="Arial"/>
        <family val="2"/>
      </rPr>
      <t>B_global</t>
    </r>
    <r>
      <rPr>
        <sz val="10"/>
        <rFont val="Arial"/>
        <family val="2"/>
      </rPr>
      <t>):</t>
    </r>
  </si>
  <si>
    <r>
      <t xml:space="preserve">share selected country in global </t>
    </r>
    <r>
      <rPr>
        <b/>
        <sz val="10"/>
        <rFont val="Arial"/>
        <family val="2"/>
      </rPr>
      <t>population</t>
    </r>
    <r>
      <rPr>
        <sz val="10"/>
        <rFont val="Arial"/>
        <family val="2"/>
      </rPr>
      <t xml:space="preserve"> </t>
    </r>
    <r>
      <rPr>
        <b/>
        <sz val="10"/>
        <color theme="4"/>
        <rFont val="Arial"/>
        <family val="2"/>
      </rPr>
      <t>2016</t>
    </r>
  </si>
  <si>
    <r>
      <t xml:space="preserve">share selected country in global </t>
    </r>
    <r>
      <rPr>
        <b/>
        <sz val="10"/>
        <rFont val="Arial"/>
        <family val="2"/>
      </rPr>
      <t>emissions</t>
    </r>
    <r>
      <rPr>
        <sz val="10"/>
        <rFont val="Arial"/>
        <family val="2"/>
      </rPr>
      <t xml:space="preserve"> </t>
    </r>
    <r>
      <rPr>
        <b/>
        <sz val="10"/>
        <color theme="4"/>
        <rFont val="Arial"/>
        <family val="2"/>
      </rPr>
      <t>2016</t>
    </r>
  </si>
  <si>
    <r>
      <t xml:space="preserve">national CO2 budget </t>
    </r>
    <r>
      <rPr>
        <b/>
        <sz val="11"/>
        <color theme="4"/>
        <rFont val="Arial"/>
        <family val="2"/>
      </rPr>
      <t>2016</t>
    </r>
    <r>
      <rPr>
        <sz val="11"/>
        <rFont val="Arial"/>
        <family val="2"/>
      </rPr>
      <t xml:space="preserve"> - 2100 (</t>
    </r>
    <r>
      <rPr>
        <i/>
        <sz val="11"/>
        <rFont val="Arial"/>
        <family val="2"/>
      </rPr>
      <t>B_i</t>
    </r>
    <r>
      <rPr>
        <sz val="11"/>
        <rFont val="Arial"/>
        <family val="2"/>
      </rPr>
      <t>)</t>
    </r>
  </si>
  <si>
    <r>
      <t xml:space="preserve">population in </t>
    </r>
    <r>
      <rPr>
        <b/>
        <sz val="10"/>
        <color theme="4"/>
        <rFont val="Arial"/>
        <family val="2"/>
      </rPr>
      <t>2016</t>
    </r>
  </si>
  <si>
    <r>
      <t xml:space="preserve">emissions in </t>
    </r>
    <r>
      <rPr>
        <b/>
        <sz val="10"/>
        <color theme="4"/>
        <rFont val="Arial"/>
        <family val="2"/>
      </rPr>
      <t>2016</t>
    </r>
  </si>
  <si>
    <t>The corresponding sheets are hidden by default.</t>
  </si>
  <si>
    <t xml:space="preserve"> Emissions due to fossil fuel use and cement production excluding emissions from international shipping and aviation (ISA) for all countries in the world (excluding land use change; LUC); EU database.</t>
  </si>
  <si>
    <t xml:space="preserve"> Total anthropogenic CO2 emissions for the EU according to the European Environment Agency.</t>
  </si>
  <si>
    <t xml:space="preserve"> The Global Carbon Project is a Global Research Project of Future Earth and a research partner of the World Climate Research Programme.</t>
  </si>
  <si>
    <t>Added sheet for the EU, based on all anthropogenic CO2 emissions (data basis: EEA)</t>
  </si>
  <si>
    <t>used in the sheet "EU EEA"</t>
  </si>
  <si>
    <t>used in the sheet "all countries EDGAR"</t>
  </si>
  <si>
    <r>
      <rPr>
        <sz val="10"/>
        <rFont val="Calibri"/>
        <family val="2"/>
      </rPr>
      <t>≈</t>
    </r>
    <r>
      <rPr>
        <sz val="10"/>
        <rFont val="Arial"/>
        <family val="2"/>
      </rPr>
      <t xml:space="preserve"> CO2 emissions total in 2019 incl. LUC and ISA (sources: GCP and EDGAR)</t>
    </r>
  </si>
  <si>
    <t>Remaining national budgets taking into account actual emissions after 2019</t>
  </si>
  <si>
    <t>scope in years</t>
  </si>
  <si>
    <t>year emissions neutrality</t>
  </si>
  <si>
    <r>
      <rPr>
        <b/>
        <sz val="11"/>
        <color theme="4"/>
        <rFont val="Arial"/>
        <family val="2"/>
      </rPr>
      <t>A</t>
    </r>
    <r>
      <rPr>
        <sz val="11"/>
        <rFont val="Arial"/>
        <family val="2"/>
      </rPr>
      <t xml:space="preserve"> (2020)</t>
    </r>
  </si>
  <si>
    <r>
      <rPr>
        <b/>
        <sz val="11"/>
        <color theme="4"/>
        <rFont val="Arial"/>
        <family val="2"/>
      </rPr>
      <t>B</t>
    </r>
    <r>
      <rPr>
        <sz val="11"/>
        <rFont val="Arial"/>
        <family val="2"/>
      </rPr>
      <t xml:space="preserve"> (2016)</t>
    </r>
  </si>
  <si>
    <r>
      <t xml:space="preserve"> </t>
    </r>
    <r>
      <rPr>
        <b/>
        <sz val="10"/>
        <color theme="4"/>
        <rFont val="Arial"/>
        <family val="2"/>
      </rPr>
      <t>A</t>
    </r>
    <r>
      <rPr>
        <sz val="10"/>
        <rFont val="Arial"/>
        <family val="2"/>
      </rPr>
      <t>: Distribution of the global budget from 2020</t>
    </r>
  </si>
  <si>
    <r>
      <t xml:space="preserve"> </t>
    </r>
    <r>
      <rPr>
        <b/>
        <sz val="10"/>
        <color theme="4"/>
        <rFont val="Arial"/>
        <family val="2"/>
      </rPr>
      <t>B</t>
    </r>
    <r>
      <rPr>
        <sz val="10"/>
        <rFont val="Arial"/>
        <family val="2"/>
      </rPr>
      <t>: Distribution of the global budget from 2016</t>
    </r>
  </si>
  <si>
    <t>Additional information: Year Emission neutrality with linear emission paths</t>
  </si>
  <si>
    <t xml:space="preserve"> Distribution of the global budget from 2020</t>
  </si>
  <si>
    <t xml:space="preserve"> Distribution of the global budget from 2016</t>
  </si>
  <si>
    <t>This is also the way the global budget to be distributed here was calculated (see sheet "base data global budget").</t>
  </si>
  <si>
    <t>It must be taken into account that negative CO2 emissions are also needed to compensate for other greenhouse gases that cannot be avoided. These negative emissions cannot be counted here.</t>
  </si>
  <si>
    <t>Other CO2 sinks (e.g. technical recapture of CO2 from the atmosphere and geological storage) can be taken into account. But it must be taken in consideration that negative CO2 emissions are also needed to compensate for other greenhouse gases that cannot be avoided. These negative emissions cannot be counted here.</t>
  </si>
  <si>
    <t>The national budgets refer basically to CO2 emissions from the use of fossil fuels and from cement production excluding international shipping and aviation (ISA).</t>
  </si>
  <si>
    <t>The national budgets refer to all anthropogenic CO2 emissions (use of fossil fuels incl. ISA, cement production, land-use change and other CO2 sinks (e.g. technical recapture of CO2 from the atmosphere and geological storage)).</t>
  </si>
  <si>
    <t>see below which emissions are covered here</t>
  </si>
  <si>
    <t>2.9</t>
  </si>
  <si>
    <t>Description of covered emissions under data basis "EDGAR" resp. "EEA" improved.</t>
  </si>
  <si>
    <t>3.0</t>
  </si>
  <si>
    <r>
      <t xml:space="preserve">Global CO2 budget </t>
    </r>
    <r>
      <rPr>
        <b/>
        <sz val="11"/>
        <color theme="4"/>
        <rFont val="Arial"/>
        <family val="2"/>
      </rPr>
      <t>2020</t>
    </r>
    <r>
      <rPr>
        <b/>
        <sz val="11"/>
        <rFont val="Arial"/>
        <family val="2"/>
      </rPr>
      <t xml:space="preserve"> - 2100 excluding LUC and ISA</t>
    </r>
  </si>
  <si>
    <t>Excel tool Germany: Deriving a CO2 budget from the targets of the German federal government</t>
  </si>
  <si>
    <t>Added link to Excel tool for deriving a CO2 budget from Germany's climate targets.</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</si>
  <si>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</si>
  <si>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</si>
  <si>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</si>
  <si>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</si>
  <si>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</si>
  <si>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</si>
  <si>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</si>
  <si>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</si>
  <si>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</si>
  <si>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</si>
  <si>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</si>
  <si>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</si>
  <si>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</si>
  <si>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</si>
  <si>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</si>
  <si>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</si>
  <si>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</si>
  <si>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</si>
  <si>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</si>
  <si>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</si>
  <si>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</si>
  <si>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</si>
  <si>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</si>
  <si>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</si>
  <si>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</si>
  <si>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2020</t>
  </si>
  <si>
    <t xml:space="preserve"> in a linear emissions path with no net negative emissions; base emissions in 2019</t>
  </si>
  <si>
    <t>https://doi.org/10.5281/zenodo.6535174</t>
  </si>
  <si>
    <t>3.1</t>
  </si>
  <si>
    <t>Data EEA updated (emissions including 2020)</t>
  </si>
  <si>
    <t>global CO2 budget from 2020 on</t>
  </si>
  <si>
    <t>global CO2 emissions in 2018</t>
  </si>
  <si>
    <t>global CO2 emissions in the base year 2019</t>
  </si>
  <si>
    <t>must be specified</t>
  </si>
  <si>
    <t>Compared to the web app (see above), the actual emissions in 2020 can also be taken into account in this tool:</t>
  </si>
  <si>
    <t>emissions in 2020</t>
  </si>
  <si>
    <t xml:space="preserve"> For use in the corresponding Excel tool (see below)</t>
  </si>
  <si>
    <t>3.2</t>
  </si>
  <si>
    <t xml:space="preserve">Based on a predefined global CO2 budget from 2020, different global emission paths can be calculated with the following web application:
</t>
  </si>
  <si>
    <t>Furthermore, an Excel tool is offered that provides even more input and analysis options:</t>
  </si>
  <si>
    <t xml:space="preserve"> Basis calculation start change rate in the web app</t>
  </si>
  <si>
    <t>global CO2 emissions in 2020</t>
  </si>
  <si>
    <t xml:space="preserve"> For use in the corresponding Excel tool</t>
  </si>
  <si>
    <t>Tools for determining global paths</t>
  </si>
  <si>
    <t>Emissions 2020 added to the "EU EEA" sheet for use in an Excel tool for determining emission paths.</t>
  </si>
  <si>
    <t>The emission data required in these tools are given below:</t>
  </si>
  <si>
    <t>In the following, the data required there is made available for easy copying from various data sources:</t>
  </si>
  <si>
    <t>Global paths; Data source: Global Carbon Project</t>
  </si>
  <si>
    <t>input at least one year</t>
  </si>
  <si>
    <t>input necessary</t>
  </si>
  <si>
    <t>optional</t>
  </si>
  <si>
    <t>for the calculation of the reference values</t>
  </si>
  <si>
    <t>to calculate RR_19</t>
  </si>
  <si>
    <t>base year</t>
  </si>
  <si>
    <t>actual</t>
  </si>
  <si>
    <t xml:space="preserve">year: </t>
  </si>
  <si>
    <t>unit</t>
  </si>
  <si>
    <r>
      <t xml:space="preserve"> annual </t>
    </r>
    <r>
      <rPr>
        <sz val="11"/>
        <rFont val="Arial"/>
        <family val="2"/>
      </rPr>
      <t>emissions</t>
    </r>
  </si>
  <si>
    <t xml:space="preserve"> budget 2020 - 2100</t>
  </si>
  <si>
    <t>To which (political) unit do the figures refer?</t>
  </si>
  <si>
    <t>global</t>
  </si>
  <si>
    <t>National paths; Data source: EDGAR</t>
  </si>
  <si>
    <t xml:space="preserve"> budget 2020 - 2100 (A: distributed from 2020)</t>
  </si>
  <si>
    <t>National paths; Data source: EEA</t>
  </si>
  <si>
    <t>see sheet "Data export" for easy copying of data</t>
  </si>
  <si>
    <t>Excel tools</t>
  </si>
  <si>
    <t>You can also use our Univesal Excel tool, which does not contain a database on country emissions:</t>
  </si>
  <si>
    <t>Universal Excel tool</t>
  </si>
  <si>
    <t>We offer an Univeral Excel tool that can be used to derive plausible emission paths that adhere to a predefined budget:</t>
  </si>
  <si>
    <t>Sheet "Data export" added</t>
  </si>
  <si>
    <t>Note: You can link the universal Excel tool for deriving emission paths and this Excel tool with the necessary data locally on your computer.</t>
  </si>
  <si>
    <t xml:space="preserve"> budget 2020 - 2100 (B: distributed from 2016)</t>
  </si>
  <si>
    <t>3.4</t>
  </si>
  <si>
    <t>Sheet "Data export" extended</t>
  </si>
  <si>
    <t>DOI 10.5281/zenodo.5837866</t>
  </si>
  <si>
    <t>Mrd. t CO2</t>
  </si>
  <si>
    <t>2021 - KSG-Sektoren</t>
  </si>
  <si>
    <t>Mrd. t CO2eq</t>
  </si>
  <si>
    <t>2021 - LULUCF</t>
  </si>
  <si>
    <t>2021 - ISA (Wert 2019, da Ist-Wert noch nicht verfügbar)</t>
  </si>
  <si>
    <t>Gesamt</t>
  </si>
  <si>
    <t>3.5</t>
  </si>
  <si>
    <t>3.3</t>
  </si>
  <si>
    <t>Sheet "EU EEA": For Germany, the actual emissions in 2021 according to the Federal Environment Agency (UBA) are taken into account.</t>
  </si>
  <si>
    <t xml:space="preserve"> budget divided by emissions in 2019</t>
  </si>
  <si>
    <t>3.6</t>
  </si>
  <si>
    <t>Formula error corrected in the calculation of the scope of the budget taking into account the actual emissions after 2019 for Germany.</t>
  </si>
  <si>
    <r>
      <t xml:space="preserve">global CO2 budget </t>
    </r>
    <r>
      <rPr>
        <b/>
        <sz val="10"/>
        <rFont val="Arial"/>
        <family val="2"/>
      </rPr>
      <t xml:space="preserve">2020 - 2100  </t>
    </r>
    <r>
      <rPr>
        <sz val="10"/>
        <rFont val="Arial"/>
        <family val="2"/>
      </rPr>
      <t>in Gt</t>
    </r>
  </si>
  <si>
    <t>see the "Data export" sheet for easy copying of data from this tool into the universal tool</t>
  </si>
  <si>
    <r>
      <t xml:space="preserve">Global CO2 budgets </t>
    </r>
    <r>
      <rPr>
        <b/>
        <sz val="11"/>
        <color theme="4"/>
        <rFont val="Arial"/>
        <family val="2"/>
      </rPr>
      <t>2016</t>
    </r>
    <r>
      <rPr>
        <b/>
        <sz val="11"/>
        <rFont val="Arial"/>
        <family val="2"/>
      </rPr>
      <t xml:space="preserve"> - 2100 (back calculation)</t>
    </r>
  </si>
  <si>
    <t>Ist-Emissionen laut UBA (2/2022)</t>
  </si>
  <si>
    <t>Global population (source EDGAR)</t>
  </si>
  <si>
    <t>Paris-compatible national CO2 budgets</t>
  </si>
  <si>
    <t xml:space="preserve">Global CO2 budget 2020 - 2100 </t>
  </si>
  <si>
    <t>Database</t>
  </si>
  <si>
    <t>Emissions
2019
in Mill. t</t>
  </si>
  <si>
    <t>Sum</t>
  </si>
  <si>
    <t>National
CO2 budget
from 2020
in Gt</t>
  </si>
  <si>
    <t>Population weighting vs. emissions</t>
  </si>
  <si>
    <t>Allocation of a global budget using a weighted distribution key.
The distribution key contains the share in global emissions and in the global population in 2019.</t>
  </si>
  <si>
    <t>https://doi.org/10.5281/zenodo.5837866</t>
  </si>
  <si>
    <t>Results for all countries of the world (exportable as PDF)</t>
  </si>
  <si>
    <t>CO2 emissions covered
in the country data</t>
  </si>
  <si>
    <t>CO2 emissions from fossil fuel use and cement production excluding international shipping and aviation (ISA)</t>
  </si>
  <si>
    <t>all anthropogenic CO2 emissions including Land-use change (LUC); ISA emissions according to the 'sales principle'</t>
  </si>
  <si>
    <t>Global LUC budget 2020 - 2100</t>
  </si>
  <si>
    <t>-</t>
  </si>
  <si>
    <t>Global ISA budget 2020 - 2100</t>
  </si>
  <si>
    <t>Big six</t>
  </si>
  <si>
    <t>Share of global emissions</t>
  </si>
  <si>
    <t>See also our web app for calculating Paris-compatible CO2 budgets for all countries in the world:</t>
  </si>
  <si>
    <t>http://national-budgets.climate-calculator.info</t>
  </si>
  <si>
    <t>3.7</t>
  </si>
  <si>
    <t>Sheet "PDF" added.</t>
  </si>
  <si>
    <t>sum total</t>
  </si>
  <si>
    <t>CO2 emissions
2021</t>
  </si>
  <si>
    <t>- actual emissions 2021</t>
  </si>
  <si>
    <t>national budget from 2022 on</t>
  </si>
  <si>
    <t xml:space="preserve"> Basis calculation start change rate 2020</t>
  </si>
  <si>
    <t>3.8</t>
  </si>
  <si>
    <t>Data EDGAR updated (emissions including 2021)</t>
  </si>
  <si>
    <t>Emissions
2019
in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</si>
</sst>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0.0"/>
    <numFmt numFmtId="166" formatCode="0.0"/>
    <numFmt numFmtId="167" formatCode="0.0%"/>
    <numFmt numFmtId="168" formatCode="0.000"/>
    <numFmt numFmtId="169" formatCode="###\ ###\ ###\ ##0.00"/>
    <numFmt numFmtId="170" formatCode="0.0000000000"/>
    <numFmt numFmtId="171" formatCode="[$-407]mmm/\ yy;@"/>
    <numFmt numFmtId="172" formatCode="#,##0.00_ ;\-#,##0.00\ "/>
    <numFmt numFmtId="173" formatCode="#,##0.000"/>
    <numFmt numFmtId="174" formatCode="dd/mm/yyyy;@"/>
    <numFmt numFmtId="175" formatCode="0.0000%"/>
  </numFmts>
  <fonts count="90" x14ac:knownFonts="1">
    <font>
      <sz val="11"/>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sz val="8"/>
      <name val="Times New Roman"/>
      <family val="1"/>
    </font>
    <font>
      <b/>
      <sz val="12"/>
      <name val="Times New Roman"/>
      <family val="1"/>
    </font>
    <font>
      <sz val="9"/>
      <name val="Times New Roman"/>
      <family val="1"/>
    </font>
    <font>
      <sz val="11"/>
      <name val="Times New Roman"/>
      <family val="1"/>
    </font>
    <font>
      <b/>
      <sz val="11"/>
      <name val="Arial"/>
      <family val="2"/>
    </font>
    <font>
      <b/>
      <sz val="12"/>
      <name val="Arial"/>
      <family val="2"/>
    </font>
    <font>
      <sz val="12"/>
      <name val="Times New Roman"/>
      <family val="1"/>
    </font>
    <font>
      <sz val="11"/>
      <name val="Arial"/>
      <family val="2"/>
    </font>
    <font>
      <i/>
      <sz val="10"/>
      <name val="Arial"/>
      <family val="2"/>
    </font>
    <font>
      <b/>
      <u val="double"/>
      <sz val="12"/>
      <name val="Arial"/>
      <family val="2"/>
    </font>
    <font>
      <b/>
      <sz val="11"/>
      <name val="Times New Roman"/>
      <family val="1"/>
    </font>
    <font>
      <b/>
      <u/>
      <sz val="12"/>
      <name val="Arial"/>
      <family val="2"/>
    </font>
    <font>
      <sz val="9"/>
      <name val="Arial"/>
      <family val="2"/>
    </font>
    <font>
      <sz val="11"/>
      <color indexed="8"/>
      <name val="Times New Roman"/>
      <family val="1"/>
    </font>
    <font>
      <sz val="8"/>
      <name val="Arial"/>
      <family val="2"/>
    </font>
    <font>
      <i/>
      <sz val="9"/>
      <name val="Arial"/>
      <family val="2"/>
    </font>
    <font>
      <i/>
      <sz val="8"/>
      <name val="Arial"/>
      <family val="2"/>
    </font>
    <font>
      <b/>
      <sz val="10"/>
      <color indexed="8"/>
      <name val="Arial"/>
      <family val="2"/>
    </font>
    <font>
      <sz val="9"/>
      <color indexed="8"/>
      <name val="Arial"/>
      <family val="2"/>
    </font>
    <font>
      <b/>
      <sz val="13"/>
      <name val="Arial"/>
      <family val="2"/>
    </font>
    <font>
      <i/>
      <sz val="12"/>
      <name val="Arial"/>
      <family val="2"/>
    </font>
    <font>
      <sz val="10"/>
      <color indexed="8"/>
      <name val="Arial"/>
      <family val="2"/>
    </font>
    <font>
      <b/>
      <sz val="8"/>
      <name val="Arial"/>
      <family val="2"/>
    </font>
    <font>
      <b/>
      <sz val="9"/>
      <name val="Arial"/>
      <family val="2"/>
    </font>
    <font>
      <b/>
      <i/>
      <u/>
      <sz val="9"/>
      <name val="Arial"/>
      <family val="2"/>
    </font>
    <font>
      <b/>
      <sz val="11"/>
      <color indexed="8"/>
      <name val="Times New Roman"/>
      <family val="1"/>
    </font>
    <font>
      <sz val="12"/>
      <name val="Arial"/>
      <family val="2"/>
    </font>
    <font>
      <b/>
      <sz val="14"/>
      <color indexed="8"/>
      <name val="Arial"/>
      <family val="2"/>
    </font>
    <font>
      <sz val="11"/>
      <color theme="1"/>
      <name val="Calibri"/>
      <family val="2"/>
      <scheme val="minor"/>
    </font>
    <font>
      <u/>
      <sz val="10"/>
      <color theme="10"/>
      <name val="Arial"/>
      <family val="2"/>
    </font>
    <font>
      <u/>
      <sz val="11"/>
      <color theme="10"/>
      <name val="Times New Roman"/>
      <family val="1"/>
    </font>
    <font>
      <sz val="8"/>
      <color theme="1"/>
      <name val="Calibri"/>
      <family val="2"/>
      <scheme val="minor"/>
    </font>
    <font>
      <sz val="10"/>
      <color rgb="FFFF0000"/>
      <name val="Arial"/>
      <family val="2"/>
    </font>
    <font>
      <u/>
      <sz val="8"/>
      <color theme="10"/>
      <name val="Times New Roman"/>
      <family val="1"/>
    </font>
    <font>
      <sz val="11"/>
      <color rgb="FFC00000"/>
      <name val="Times New Roman"/>
      <family val="1"/>
    </font>
    <font>
      <b/>
      <i/>
      <sz val="12"/>
      <name val="Arial"/>
      <family val="2"/>
    </font>
    <font>
      <sz val="10"/>
      <color theme="0"/>
      <name val="Arial"/>
      <family val="2"/>
    </font>
    <font>
      <b/>
      <i/>
      <sz val="8"/>
      <name val="Arial"/>
      <family val="2"/>
    </font>
    <font>
      <b/>
      <sz val="11"/>
      <color rgb="FF3F3F3F"/>
      <name val="Calibri"/>
      <family val="2"/>
      <scheme val="minor"/>
    </font>
    <font>
      <sz val="10"/>
      <color theme="0" tint="-0.499984740745262"/>
      <name val="Arial"/>
      <family val="2"/>
    </font>
    <font>
      <b/>
      <sz val="11"/>
      <color rgb="FFC00000"/>
      <name val="Times New Roman"/>
      <family val="1"/>
    </font>
    <font>
      <sz val="12"/>
      <color rgb="FF000000"/>
      <name val="Calibri"/>
      <family val="2"/>
    </font>
    <font>
      <sz val="12"/>
      <color rgb="FFFF00FF"/>
      <name val="Calibri"/>
      <family val="2"/>
    </font>
    <font>
      <b/>
      <sz val="12"/>
      <color rgb="FF000000"/>
      <name val="Calibri"/>
      <family val="2"/>
    </font>
    <font>
      <b/>
      <u/>
      <sz val="12"/>
      <color rgb="FF0000FF"/>
      <name val="Calibri"/>
      <family val="2"/>
    </font>
    <font>
      <b/>
      <sz val="12"/>
      <color theme="1"/>
      <name val="Calibri"/>
      <family val="2"/>
    </font>
    <font>
      <b/>
      <sz val="12"/>
      <color rgb="FF7F7F7F"/>
      <name val="Calibri"/>
      <family val="2"/>
    </font>
    <font>
      <sz val="12"/>
      <color rgb="FF7F7F7F"/>
      <name val="Calibri"/>
      <family val="2"/>
    </font>
    <font>
      <sz val="12"/>
      <name val="Calibri"/>
      <family val="2"/>
    </font>
    <font>
      <b/>
      <sz val="18"/>
      <name val="Times New Roman"/>
      <family val="1"/>
    </font>
    <font>
      <i/>
      <sz val="11"/>
      <name val="Arial"/>
      <family val="2"/>
    </font>
    <font>
      <sz val="10"/>
      <name val="Calibri"/>
      <family val="2"/>
    </font>
    <font>
      <u/>
      <sz val="11"/>
      <color theme="10"/>
      <name val="Arial"/>
      <family val="2"/>
    </font>
    <font>
      <sz val="11"/>
      <color theme="0"/>
      <name val="Arial"/>
      <family val="2"/>
    </font>
    <font>
      <b/>
      <i/>
      <sz val="11"/>
      <name val="Arial"/>
      <family val="2"/>
    </font>
    <font>
      <b/>
      <u val="double"/>
      <sz val="11"/>
      <name val="Arial"/>
      <family val="2"/>
    </font>
    <font>
      <b/>
      <sz val="11"/>
      <color theme="3"/>
      <name val="Arial"/>
      <family val="2"/>
    </font>
    <font>
      <sz val="10"/>
      <color rgb="FF3F3F3F"/>
      <name val="Arial"/>
      <family val="2"/>
    </font>
    <font>
      <b/>
      <u val="double"/>
      <sz val="10"/>
      <name val="Arial"/>
      <family val="2"/>
    </font>
    <font>
      <b/>
      <i/>
      <sz val="10"/>
      <name val="Arial"/>
      <family val="2"/>
    </font>
    <font>
      <sz val="11"/>
      <color rgb="FF000000"/>
      <name val="Arial"/>
      <family val="2"/>
    </font>
    <font>
      <b/>
      <sz val="11"/>
      <color rgb="FF000000"/>
      <name val="Arial"/>
      <family val="2"/>
    </font>
    <font>
      <i/>
      <sz val="11"/>
      <color rgb="FF000000"/>
      <name val="Arial"/>
      <family val="2"/>
    </font>
    <font>
      <b/>
      <sz val="11"/>
      <color rgb="FFFF0000"/>
      <name val="Arial"/>
      <family val="2"/>
    </font>
    <font>
      <b/>
      <sz val="11"/>
      <color theme="4"/>
      <name val="Arial"/>
      <family val="2"/>
    </font>
    <font>
      <sz val="11"/>
      <color rgb="FFFF0000"/>
      <name val="Arial"/>
      <family val="2"/>
    </font>
    <font>
      <sz val="11"/>
      <name val="Calibri"/>
      <family val="2"/>
    </font>
    <font>
      <sz val="9"/>
      <color rgb="FF333333"/>
      <name val="Arial"/>
      <family val="2"/>
    </font>
    <font>
      <sz val="11"/>
      <color theme="10"/>
      <name val="Times New Roman"/>
      <family val="1"/>
    </font>
    <font>
      <sz val="9"/>
      <color rgb="FF666666"/>
      <name val="Arial"/>
      <family val="2"/>
    </font>
    <font>
      <sz val="8"/>
      <color rgb="FF666666"/>
      <name val="Arial"/>
      <family val="2"/>
    </font>
    <font>
      <sz val="9"/>
      <color rgb="FF444444"/>
      <name val="Arial"/>
      <family val="2"/>
    </font>
    <font>
      <b/>
      <sz val="10"/>
      <color theme="4"/>
      <name val="Arial"/>
      <family val="2"/>
    </font>
    <font>
      <b/>
      <u/>
      <sz val="11"/>
      <name val="Arial"/>
      <family val="2"/>
    </font>
    <font>
      <sz val="11"/>
      <color rgb="FFC00000"/>
      <name val="Arial"/>
      <family val="2"/>
    </font>
    <font>
      <sz val="11"/>
      <color theme="0" tint="-0.14999847407452621"/>
      <name val="Arial"/>
      <family val="2"/>
    </font>
    <font>
      <sz val="11"/>
      <color rgb="FF000000"/>
      <name val="Calibri"/>
      <family val="2"/>
    </font>
    <font>
      <b/>
      <sz val="11"/>
      <color rgb="FF000000"/>
      <name val="Calibri"/>
      <family val="2"/>
    </font>
    <font>
      <b/>
      <u/>
      <sz val="12"/>
      <color theme="10"/>
      <name val="Times New Roman"/>
      <family val="1"/>
    </font>
    <font>
      <u/>
      <sz val="12"/>
      <color theme="10"/>
      <name val="Times New Roman"/>
      <family val="1"/>
    </font>
  </fonts>
  <fills count="24">
    <fill>
      <patternFill patternType="none"/>
    </fill>
    <fill>
      <patternFill patternType="gray125"/>
    </fill>
    <fill>
      <patternFill patternType="solid">
        <fgColor indexed="22"/>
        <bgColor indexed="64"/>
      </patternFill>
    </fill>
    <fill>
      <patternFill patternType="solid">
        <fgColor indexed="13"/>
        <bgColor indexed="34"/>
      </patternFill>
    </fill>
    <fill>
      <patternFill patternType="solid">
        <fgColor theme="3"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2F2F2"/>
      </patternFill>
    </fill>
    <fill>
      <patternFill patternType="solid">
        <fgColor rgb="FFFFCC00"/>
        <bgColor rgb="FFFFCC00"/>
      </patternFill>
    </fill>
    <fill>
      <patternFill patternType="solid">
        <fgColor rgb="FFC0C0C0"/>
        <bgColor rgb="FFC0C0C0"/>
      </patternFill>
    </fill>
    <fill>
      <patternFill patternType="solid">
        <fgColor rgb="FFFAC090"/>
        <bgColor rgb="FFFAC090"/>
      </patternFill>
    </fill>
    <fill>
      <patternFill patternType="solid">
        <fgColor rgb="FFCCCCFF"/>
        <bgColor rgb="FFCCCCFF"/>
      </patternFill>
    </fill>
    <fill>
      <patternFill patternType="solid">
        <fgColor rgb="FF00FF00"/>
        <bgColor rgb="FF00FF00"/>
      </patternFill>
    </fill>
    <fill>
      <patternFill patternType="solid">
        <fgColor rgb="FFF58220"/>
        <bgColor rgb="FFF58220"/>
      </patternFill>
    </fill>
    <fill>
      <patternFill patternType="solid">
        <fgColor rgb="FFCCC1DA"/>
        <bgColor rgb="FFCCC1DA"/>
      </patternFill>
    </fill>
    <fill>
      <patternFill patternType="solid">
        <fgColor rgb="FFCCC0DA"/>
        <bgColor rgb="FFCCC0DA"/>
      </patternFill>
    </fill>
    <fill>
      <patternFill patternType="solid">
        <fgColor theme="7" tint="0.59999389629810485"/>
        <bgColor indexed="64"/>
      </patternFill>
    </fill>
    <fill>
      <patternFill patternType="solid">
        <fgColor theme="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59999389629810485"/>
        <bgColor auto="1"/>
      </patternFill>
    </fill>
  </fills>
  <borders count="7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bottom/>
      <diagonal/>
    </border>
    <border>
      <left/>
      <right/>
      <top/>
      <bottom style="medium">
        <color rgb="FF000000"/>
      </bottom>
      <diagonal/>
    </border>
    <border>
      <left/>
      <right style="thin">
        <color rgb="FF000000"/>
      </right>
      <top/>
      <bottom/>
      <diagonal/>
    </border>
    <border>
      <left style="medium">
        <color indexed="8"/>
      </left>
      <right/>
      <top style="medium">
        <color indexed="8"/>
      </top>
      <bottom/>
      <diagonal/>
    </border>
    <border>
      <left/>
      <right/>
      <top style="medium">
        <color indexed="8"/>
      </top>
      <bottom/>
      <diagonal/>
    </border>
    <border>
      <left/>
      <right style="medium">
        <color indexed="64"/>
      </right>
      <top style="medium">
        <color indexed="8"/>
      </top>
      <bottom/>
      <diagonal/>
    </border>
    <border>
      <left style="medium">
        <color auto="1"/>
      </left>
      <right style="medium">
        <color auto="1"/>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top/>
      <bottom style="medium">
        <color auto="1"/>
      </bottom>
      <diagonal/>
    </border>
    <border>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right/>
      <top style="medium">
        <color auto="1"/>
      </top>
      <bottom/>
      <diagonal/>
    </border>
    <border>
      <left style="medium">
        <color auto="1"/>
      </left>
      <right style="medium">
        <color auto="1"/>
      </right>
      <top style="medium">
        <color auto="1"/>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auto="1"/>
      </left>
      <right/>
      <top style="medium">
        <color auto="1"/>
      </top>
      <bottom/>
      <diagonal/>
    </border>
    <border>
      <left/>
      <right style="medium">
        <color indexed="64"/>
      </right>
      <top style="medium">
        <color auto="1"/>
      </top>
      <bottom/>
      <diagonal/>
    </border>
  </borders>
  <cellStyleXfs count="29">
    <xf numFmtId="0" fontId="0" fillId="0" borderId="0"/>
    <xf numFmtId="0" fontId="39" fillId="0" borderId="0" applyNumberFormat="0" applyFill="0" applyBorder="0" applyAlignment="0" applyProtection="0"/>
    <xf numFmtId="164" fontId="13" fillId="0" borderId="0" applyFont="0" applyFill="0" applyBorder="0" applyAlignment="0" applyProtection="0"/>
    <xf numFmtId="0" fontId="40" fillId="0" borderId="0" applyNumberFormat="0" applyFill="0" applyBorder="0" applyAlignment="0" applyProtection="0">
      <alignment vertical="top"/>
      <protection locked="0"/>
    </xf>
    <xf numFmtId="0" fontId="9" fillId="0" borderId="0"/>
    <xf numFmtId="0" fontId="31" fillId="0" borderId="0"/>
    <xf numFmtId="9" fontId="7" fillId="0" borderId="0" applyFill="0" applyBorder="0" applyAlignment="0" applyProtection="0"/>
    <xf numFmtId="9" fontId="38" fillId="0" borderId="0" applyFont="0" applyFill="0" applyBorder="0" applyAlignment="0" applyProtection="0"/>
    <xf numFmtId="0" fontId="38" fillId="0" borderId="0"/>
    <xf numFmtId="0" fontId="38" fillId="0" borderId="0"/>
    <xf numFmtId="0" fontId="41" fillId="0" borderId="0"/>
    <xf numFmtId="0" fontId="7" fillId="0" borderId="0"/>
    <xf numFmtId="0" fontId="7" fillId="0" borderId="0"/>
    <xf numFmtId="0" fontId="6" fillId="0" borderId="0"/>
    <xf numFmtId="0" fontId="5" fillId="0" borderId="0"/>
    <xf numFmtId="0" fontId="4" fillId="0" borderId="0"/>
    <xf numFmtId="0" fontId="48" fillId="9" borderId="23" applyNumberFormat="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51" fillId="0" borderId="0"/>
    <xf numFmtId="9" fontId="51" fillId="0" borderId="0" applyFont="0" applyFill="0" applyBorder="0" applyAlignment="0" applyProtection="0"/>
    <xf numFmtId="0" fontId="76" fillId="0" borderId="0"/>
    <xf numFmtId="0" fontId="1" fillId="0" borderId="0"/>
    <xf numFmtId="0" fontId="86" fillId="0" borderId="0"/>
    <xf numFmtId="0" fontId="1" fillId="0" borderId="0"/>
  </cellStyleXfs>
  <cellXfs count="838">
    <xf numFmtId="0" fontId="0" fillId="0" borderId="0" xfId="0"/>
    <xf numFmtId="0" fontId="7" fillId="0" borderId="0" xfId="12"/>
    <xf numFmtId="0" fontId="7" fillId="0" borderId="0" xfId="12" applyAlignment="1">
      <alignment horizontal="center" vertical="top" wrapText="1"/>
    </xf>
    <xf numFmtId="0" fontId="40" fillId="0" borderId="0" xfId="3" applyAlignment="1" applyProtection="1"/>
    <xf numFmtId="0" fontId="11" fillId="0" borderId="0" xfId="0" applyFont="1"/>
    <xf numFmtId="0" fontId="0" fillId="0" borderId="0" xfId="0" applyAlignment="1">
      <alignment horizontal="center"/>
    </xf>
    <xf numFmtId="4" fontId="7" fillId="0" borderId="0" xfId="12" applyNumberFormat="1" applyAlignment="1">
      <alignment horizontal="left" vertical="center"/>
    </xf>
    <xf numFmtId="0" fontId="21" fillId="0" borderId="0" xfId="12" applyFont="1"/>
    <xf numFmtId="0" fontId="14" fillId="0" borderId="0" xfId="12" applyFont="1"/>
    <xf numFmtId="0" fontId="7" fillId="0" borderId="0" xfId="12" applyAlignment="1">
      <alignment vertical="center"/>
    </xf>
    <xf numFmtId="0" fontId="14" fillId="2" borderId="0" xfId="12" applyFont="1" applyFill="1" applyAlignment="1">
      <alignment horizontal="left" vertical="center"/>
    </xf>
    <xf numFmtId="0" fontId="17" fillId="2" borderId="0" xfId="12" applyFont="1" applyFill="1" applyAlignment="1">
      <alignment horizontal="left" vertical="center"/>
    </xf>
    <xf numFmtId="0" fontId="23" fillId="0" borderId="0" xfId="0" applyFont="1" applyAlignment="1">
      <alignment horizontal="left" readingOrder="1"/>
    </xf>
    <xf numFmtId="0" fontId="8" fillId="0" borderId="0" xfId="12" applyFont="1" applyAlignment="1">
      <alignment horizontal="center" vertical="center" wrapText="1"/>
    </xf>
    <xf numFmtId="3" fontId="7" fillId="0" borderId="0" xfId="12" applyNumberFormat="1" applyAlignment="1">
      <alignment horizontal="center"/>
    </xf>
    <xf numFmtId="3" fontId="8" fillId="0" borderId="0" xfId="12" applyNumberFormat="1" applyFont="1" applyAlignment="1">
      <alignment horizontal="center"/>
    </xf>
    <xf numFmtId="166" fontId="25" fillId="0" borderId="0" xfId="12" applyNumberFormat="1" applyFont="1" applyAlignment="1">
      <alignment horizontal="center" vertical="center"/>
    </xf>
    <xf numFmtId="166" fontId="7" fillId="0" borderId="0" xfId="12" applyNumberFormat="1" applyAlignment="1">
      <alignment horizontal="center" vertical="center"/>
    </xf>
    <xf numFmtId="0" fontId="7" fillId="0" borderId="0" xfId="12" applyAlignment="1">
      <alignment wrapText="1"/>
    </xf>
    <xf numFmtId="0" fontId="20" fillId="0" borderId="0" xfId="0" applyFont="1"/>
    <xf numFmtId="0" fontId="7" fillId="0" borderId="0" xfId="12" applyAlignment="1">
      <alignment horizontal="right" vertical="top" wrapText="1"/>
    </xf>
    <xf numFmtId="0" fontId="7" fillId="0" borderId="0" xfId="12" applyAlignment="1">
      <alignment vertical="top" wrapText="1"/>
    </xf>
    <xf numFmtId="0" fontId="16" fillId="0" borderId="0" xfId="0" applyFont="1"/>
    <xf numFmtId="0" fontId="40" fillId="0" borderId="0" xfId="3" applyAlignment="1" applyProtection="1">
      <alignment horizontal="left" readingOrder="1"/>
    </xf>
    <xf numFmtId="3" fontId="18" fillId="0" borderId="0" xfId="12" applyNumberFormat="1" applyFont="1" applyAlignment="1">
      <alignment horizontal="center"/>
    </xf>
    <xf numFmtId="0" fontId="18" fillId="0" borderId="0" xfId="12" applyFont="1" applyAlignment="1">
      <alignment horizontal="center"/>
    </xf>
    <xf numFmtId="3" fontId="42" fillId="0" borderId="0" xfId="12" applyNumberFormat="1" applyFont="1" applyAlignment="1">
      <alignment horizontal="center"/>
    </xf>
    <xf numFmtId="0" fontId="7" fillId="0" borderId="0" xfId="11" applyProtection="1">
      <protection locked="0"/>
    </xf>
    <xf numFmtId="2" fontId="7" fillId="0" borderId="0" xfId="11" applyNumberFormat="1" applyProtection="1">
      <protection locked="0"/>
    </xf>
    <xf numFmtId="4" fontId="7" fillId="0" borderId="0" xfId="11" applyNumberFormat="1" applyProtection="1">
      <protection locked="0"/>
    </xf>
    <xf numFmtId="0" fontId="7" fillId="0" borderId="0" xfId="11"/>
    <xf numFmtId="0" fontId="34" fillId="0" borderId="0" xfId="11" applyFont="1"/>
    <xf numFmtId="0" fontId="24" fillId="0" borderId="0" xfId="11" applyFont="1" applyAlignment="1">
      <alignment wrapText="1"/>
    </xf>
    <xf numFmtId="0" fontId="7" fillId="0" borderId="0" xfId="11" applyAlignment="1">
      <alignment horizontal="right"/>
    </xf>
    <xf numFmtId="3" fontId="7" fillId="0" borderId="0" xfId="11" applyNumberFormat="1" applyProtection="1">
      <protection locked="0"/>
    </xf>
    <xf numFmtId="3" fontId="7" fillId="0" borderId="0" xfId="11" applyNumberFormat="1"/>
    <xf numFmtId="49" fontId="30" fillId="7" borderId="1" xfId="11" applyNumberFormat="1" applyFont="1" applyFill="1" applyBorder="1" applyAlignment="1" applyProtection="1">
      <alignment horizontal="right"/>
      <protection hidden="1"/>
    </xf>
    <xf numFmtId="0" fontId="14" fillId="0" borderId="0" xfId="12" applyFont="1" applyAlignment="1">
      <alignment horizontal="left" vertical="center"/>
    </xf>
    <xf numFmtId="0" fontId="17" fillId="0" borderId="0" xfId="12" applyFont="1" applyAlignment="1">
      <alignment horizontal="left" vertical="center"/>
    </xf>
    <xf numFmtId="0" fontId="7" fillId="0" borderId="0" xfId="12" applyAlignment="1">
      <alignment horizontal="left" vertical="center"/>
    </xf>
    <xf numFmtId="3" fontId="7" fillId="0" borderId="0" xfId="12" applyNumberFormat="1" applyAlignment="1">
      <alignment horizontal="center" vertical="center" wrapText="1"/>
    </xf>
    <xf numFmtId="167" fontId="7" fillId="0" borderId="0" xfId="6" applyNumberFormat="1" applyProtection="1">
      <protection locked="0"/>
    </xf>
    <xf numFmtId="1" fontId="7" fillId="0" borderId="0" xfId="11" applyNumberFormat="1" applyProtection="1">
      <protection locked="0"/>
    </xf>
    <xf numFmtId="0" fontId="8" fillId="0" borderId="0" xfId="11" applyFont="1" applyProtection="1">
      <protection locked="0"/>
    </xf>
    <xf numFmtId="0" fontId="0" fillId="0" borderId="0" xfId="0" applyAlignment="1">
      <alignment vertical="top"/>
    </xf>
    <xf numFmtId="0" fontId="40" fillId="0" borderId="0" xfId="3" applyAlignment="1" applyProtection="1">
      <alignment vertical="center"/>
    </xf>
    <xf numFmtId="0" fontId="35" fillId="0" borderId="0" xfId="0" applyFont="1" applyAlignment="1">
      <alignment horizontal="left" readingOrder="1"/>
    </xf>
    <xf numFmtId="0" fontId="7" fillId="0" borderId="0" xfId="11" applyAlignment="1">
      <alignment horizontal="center"/>
    </xf>
    <xf numFmtId="167" fontId="7" fillId="0" borderId="0" xfId="6" applyNumberFormat="1" applyAlignment="1" applyProtection="1">
      <alignment horizontal="right"/>
      <protection locked="0"/>
    </xf>
    <xf numFmtId="49" fontId="24" fillId="0" borderId="0" xfId="11" applyNumberFormat="1" applyFont="1" applyAlignment="1">
      <alignment wrapText="1"/>
    </xf>
    <xf numFmtId="0" fontId="0" fillId="0" borderId="0" xfId="0" applyAlignment="1">
      <alignment wrapText="1"/>
    </xf>
    <xf numFmtId="0" fontId="40" fillId="0" borderId="0" xfId="3" applyAlignment="1" applyProtection="1">
      <alignment horizontal="left"/>
    </xf>
    <xf numFmtId="0" fontId="40" fillId="0" borderId="0" xfId="3" applyAlignment="1" applyProtection="1">
      <alignment horizontal="left" vertical="center"/>
    </xf>
    <xf numFmtId="0" fontId="7" fillId="0" borderId="0" xfId="12" applyAlignment="1">
      <alignment vertical="center" wrapText="1"/>
    </xf>
    <xf numFmtId="0" fontId="46" fillId="0" borderId="0" xfId="12" applyFont="1"/>
    <xf numFmtId="2" fontId="46" fillId="0" borderId="0" xfId="12" applyNumberFormat="1" applyFont="1" applyAlignment="1">
      <alignment horizontal="left"/>
    </xf>
    <xf numFmtId="0" fontId="14" fillId="0" borderId="0" xfId="12" applyFont="1" applyAlignment="1">
      <alignment vertical="center"/>
    </xf>
    <xf numFmtId="0" fontId="15" fillId="0" borderId="0" xfId="12" applyFont="1" applyAlignment="1">
      <alignment vertical="center"/>
    </xf>
    <xf numFmtId="0" fontId="0" fillId="0" borderId="14" xfId="0" applyBorder="1" applyAlignment="1">
      <alignment horizontal="left"/>
    </xf>
    <xf numFmtId="0" fontId="0" fillId="0" borderId="15" xfId="0" applyBorder="1"/>
    <xf numFmtId="0" fontId="40" fillId="0" borderId="0" xfId="3" applyBorder="1" applyAlignment="1" applyProtection="1">
      <alignment horizontal="center"/>
    </xf>
    <xf numFmtId="49" fontId="0" fillId="0" borderId="16" xfId="0" applyNumberFormat="1" applyBorder="1" applyAlignment="1">
      <alignment horizontal="center"/>
    </xf>
    <xf numFmtId="9" fontId="7" fillId="0" borderId="0" xfId="6" applyProtection="1">
      <protection locked="0"/>
    </xf>
    <xf numFmtId="169" fontId="26" fillId="7" borderId="15" xfId="11" applyNumberFormat="1" applyFont="1" applyFill="1" applyBorder="1" applyAlignment="1" applyProtection="1">
      <alignment horizontal="right" vertical="center" wrapText="1"/>
      <protection hidden="1"/>
    </xf>
    <xf numFmtId="169" fontId="7" fillId="0" borderId="15" xfId="11" applyNumberFormat="1" applyBorder="1" applyProtection="1">
      <protection hidden="1"/>
    </xf>
    <xf numFmtId="167" fontId="7" fillId="0" borderId="15" xfId="6" applyNumberFormat="1" applyBorder="1" applyAlignment="1" applyProtection="1">
      <alignment horizontal="right"/>
      <protection hidden="1"/>
    </xf>
    <xf numFmtId="167" fontId="7" fillId="0" borderId="15" xfId="6" applyNumberFormat="1" applyBorder="1" applyProtection="1">
      <protection hidden="1"/>
    </xf>
    <xf numFmtId="0" fontId="29" fillId="2" borderId="13" xfId="11" applyFont="1" applyFill="1" applyBorder="1" applyProtection="1">
      <protection hidden="1"/>
    </xf>
    <xf numFmtId="0" fontId="43" fillId="0" borderId="0" xfId="3" applyFont="1" applyAlignment="1" applyProtection="1"/>
    <xf numFmtId="3" fontId="18" fillId="0" borderId="0" xfId="11" applyNumberFormat="1" applyFont="1" applyProtection="1">
      <protection locked="0"/>
    </xf>
    <xf numFmtId="167" fontId="18" fillId="0" borderId="0" xfId="6" applyNumberFormat="1" applyFont="1" applyProtection="1">
      <protection locked="0"/>
    </xf>
    <xf numFmtId="0" fontId="18" fillId="0" borderId="0" xfId="11" applyFont="1" applyProtection="1">
      <protection locked="0"/>
    </xf>
    <xf numFmtId="4" fontId="7" fillId="0" borderId="0" xfId="11" applyNumberFormat="1"/>
    <xf numFmtId="10" fontId="7" fillId="0" borderId="0" xfId="6" applyNumberFormat="1" applyFill="1" applyBorder="1"/>
    <xf numFmtId="167" fontId="7" fillId="0" borderId="0" xfId="6" applyNumberFormat="1" applyBorder="1" applyAlignment="1"/>
    <xf numFmtId="171" fontId="0" fillId="0" borderId="0" xfId="0" applyNumberFormat="1"/>
    <xf numFmtId="0" fontId="25" fillId="0" borderId="0" xfId="11" applyFont="1" applyAlignment="1">
      <alignment horizontal="left"/>
    </xf>
    <xf numFmtId="0" fontId="7" fillId="0" borderId="0" xfId="12" applyAlignment="1">
      <alignment horizontal="center" vertical="center"/>
    </xf>
    <xf numFmtId="166" fontId="19" fillId="0" borderId="0" xfId="12" applyNumberFormat="1" applyFont="1" applyAlignment="1">
      <alignment horizontal="center" vertical="center"/>
    </xf>
    <xf numFmtId="165" fontId="8" fillId="0" borderId="0" xfId="11" applyNumberFormat="1" applyFont="1" applyProtection="1">
      <protection locked="0"/>
    </xf>
    <xf numFmtId="165" fontId="28" fillId="0" borderId="0" xfId="10" applyNumberFormat="1" applyFont="1" applyAlignment="1">
      <alignment horizontal="right"/>
    </xf>
    <xf numFmtId="0" fontId="20" fillId="0" borderId="0" xfId="3" applyFont="1" applyAlignment="1" applyProtection="1"/>
    <xf numFmtId="0" fontId="44" fillId="0" borderId="0" xfId="0" applyFont="1"/>
    <xf numFmtId="0" fontId="49" fillId="0" borderId="0" xfId="11" applyFont="1" applyProtection="1">
      <protection locked="0"/>
    </xf>
    <xf numFmtId="168" fontId="49" fillId="0" borderId="0" xfId="11" applyNumberFormat="1" applyFont="1" applyProtection="1">
      <protection locked="0"/>
    </xf>
    <xf numFmtId="168" fontId="7" fillId="0" borderId="0" xfId="11" applyNumberFormat="1"/>
    <xf numFmtId="168" fontId="7" fillId="0" borderId="0" xfId="11" applyNumberFormat="1" applyProtection="1">
      <protection locked="0"/>
    </xf>
    <xf numFmtId="10" fontId="7" fillId="0" borderId="0" xfId="6" applyNumberFormat="1" applyAlignment="1" applyProtection="1">
      <alignment horizontal="right"/>
      <protection locked="0"/>
    </xf>
    <xf numFmtId="0" fontId="13" fillId="0" borderId="0" xfId="3" applyFont="1" applyBorder="1" applyAlignment="1" applyProtection="1">
      <alignment wrapText="1"/>
    </xf>
    <xf numFmtId="0" fontId="0" fillId="0" borderId="0" xfId="3" applyFont="1" applyBorder="1" applyAlignment="1" applyProtection="1">
      <alignment wrapText="1"/>
    </xf>
    <xf numFmtId="0" fontId="40" fillId="0" borderId="0" xfId="3" applyBorder="1" applyAlignment="1" applyProtection="1"/>
    <xf numFmtId="167" fontId="7" fillId="0" borderId="0" xfId="6" applyNumberFormat="1" applyFill="1" applyBorder="1" applyAlignment="1">
      <alignment horizontal="right"/>
    </xf>
    <xf numFmtId="2" fontId="7" fillId="0" borderId="0" xfId="6" applyNumberFormat="1" applyFill="1" applyBorder="1"/>
    <xf numFmtId="49" fontId="0" fillId="0" borderId="0" xfId="0" applyNumberFormat="1"/>
    <xf numFmtId="0" fontId="14" fillId="0" borderId="8" xfId="12" applyFont="1" applyBorder="1" applyAlignment="1">
      <alignment vertical="center"/>
    </xf>
    <xf numFmtId="0" fontId="15" fillId="0" borderId="0" xfId="12" applyFont="1" applyAlignment="1">
      <alignment vertical="center" wrapText="1"/>
    </xf>
    <xf numFmtId="0" fontId="0" fillId="0" borderId="0" xfId="0" applyAlignment="1">
      <alignment vertical="center" wrapText="1"/>
    </xf>
    <xf numFmtId="0" fontId="12" fillId="0" borderId="0" xfId="0" applyFont="1" applyAlignment="1">
      <alignment vertical="center" wrapText="1"/>
    </xf>
    <xf numFmtId="0" fontId="40" fillId="0" borderId="0" xfId="3" applyBorder="1" applyAlignment="1" applyProtection="1">
      <alignment vertical="center"/>
    </xf>
    <xf numFmtId="0" fontId="0" fillId="0" borderId="0" xfId="3" applyFont="1" applyBorder="1" applyAlignment="1" applyProtection="1">
      <alignment vertical="center" wrapText="1"/>
    </xf>
    <xf numFmtId="172" fontId="17" fillId="5" borderId="19" xfId="2" applyNumberFormat="1" applyFont="1" applyFill="1" applyBorder="1" applyAlignment="1">
      <alignment horizontal="center" vertical="center"/>
    </xf>
    <xf numFmtId="0" fontId="50" fillId="0" borderId="0" xfId="0" applyFont="1"/>
    <xf numFmtId="4" fontId="7" fillId="0" borderId="11" xfId="12" applyNumberFormat="1" applyBorder="1" applyAlignment="1">
      <alignment horizontal="left" vertical="center"/>
    </xf>
    <xf numFmtId="0" fontId="17" fillId="0" borderId="0" xfId="12" applyFont="1" applyAlignment="1">
      <alignment vertical="center" wrapText="1"/>
    </xf>
    <xf numFmtId="0" fontId="8" fillId="0" borderId="34" xfId="11" applyFont="1" applyBorder="1" applyProtection="1">
      <protection locked="0"/>
    </xf>
    <xf numFmtId="0" fontId="8" fillId="0" borderId="35" xfId="11" applyFont="1" applyBorder="1" applyProtection="1">
      <protection locked="0"/>
    </xf>
    <xf numFmtId="0" fontId="8" fillId="0" borderId="36" xfId="11" applyFont="1" applyBorder="1" applyProtection="1">
      <protection locked="0"/>
    </xf>
    <xf numFmtId="4" fontId="7" fillId="0" borderId="33" xfId="11" applyNumberFormat="1" applyBorder="1" applyAlignment="1" applyProtection="1">
      <alignment horizontal="center"/>
      <protection locked="0"/>
    </xf>
    <xf numFmtId="0" fontId="7" fillId="0" borderId="34" xfId="11" applyBorder="1" applyProtection="1">
      <protection locked="0"/>
    </xf>
    <xf numFmtId="0" fontId="7" fillId="0" borderId="35" xfId="11" applyBorder="1" applyProtection="1">
      <protection locked="0"/>
    </xf>
    <xf numFmtId="0" fontId="7" fillId="0" borderId="36" xfId="11" applyBorder="1" applyProtection="1">
      <protection locked="0"/>
    </xf>
    <xf numFmtId="0" fontId="37" fillId="0" borderId="24" xfId="5" applyFont="1" applyBorder="1" applyAlignment="1" applyProtection="1">
      <alignment horizontal="left" vertical="center"/>
      <protection hidden="1"/>
    </xf>
    <xf numFmtId="169" fontId="32" fillId="6" borderId="37" xfId="11" applyNumberFormat="1" applyFont="1" applyFill="1" applyBorder="1" applyAlignment="1" applyProtection="1">
      <alignment horizontal="right" vertical="center" wrapText="1"/>
      <protection hidden="1"/>
    </xf>
    <xf numFmtId="0" fontId="8" fillId="0" borderId="14" xfId="11" applyFont="1" applyBorder="1" applyAlignment="1" applyProtection="1">
      <alignment vertical="center" shrinkToFit="1"/>
      <protection locked="0"/>
    </xf>
    <xf numFmtId="0" fontId="29" fillId="0" borderId="0" xfId="11" applyFont="1" applyProtection="1">
      <protection locked="0"/>
    </xf>
    <xf numFmtId="0" fontId="7" fillId="0" borderId="0" xfId="11" applyAlignment="1" applyProtection="1">
      <alignment horizontal="center"/>
      <protection locked="0"/>
    </xf>
    <xf numFmtId="170" fontId="7" fillId="0" borderId="0" xfId="11" applyNumberFormat="1" applyAlignment="1" applyProtection="1">
      <alignment horizontal="center"/>
      <protection locked="0"/>
    </xf>
    <xf numFmtId="0" fontId="22" fillId="0" borderId="0" xfId="11" applyFont="1" applyAlignment="1" applyProtection="1">
      <alignment vertical="top"/>
      <protection locked="0"/>
    </xf>
    <xf numFmtId="10" fontId="7" fillId="0" borderId="0" xfId="11" applyNumberFormat="1" applyProtection="1">
      <protection locked="0"/>
    </xf>
    <xf numFmtId="1" fontId="7" fillId="0" borderId="0" xfId="11" applyNumberFormat="1" applyAlignment="1" applyProtection="1">
      <alignment horizontal="center"/>
      <protection locked="0"/>
    </xf>
    <xf numFmtId="0" fontId="27" fillId="0" borderId="0" xfId="5" applyFont="1" applyAlignment="1" applyProtection="1">
      <alignment horizontal="left" vertical="center"/>
      <protection locked="0"/>
    </xf>
    <xf numFmtId="169" fontId="32" fillId="0" borderId="0" xfId="11" applyNumberFormat="1" applyFont="1" applyAlignment="1" applyProtection="1">
      <alignment horizontal="right" vertical="center" wrapText="1"/>
      <protection locked="0"/>
    </xf>
    <xf numFmtId="0" fontId="33" fillId="0" borderId="0" xfId="11" applyFont="1" applyAlignment="1" applyProtection="1">
      <alignment horizontal="center" vertical="center"/>
      <protection locked="0"/>
    </xf>
    <xf numFmtId="169" fontId="26" fillId="0" borderId="0" xfId="11" applyNumberFormat="1" applyFont="1" applyAlignment="1" applyProtection="1">
      <alignment horizontal="right" vertical="center" wrapText="1"/>
      <protection locked="0"/>
    </xf>
    <xf numFmtId="2" fontId="2" fillId="0" borderId="0" xfId="19" applyNumberFormat="1"/>
    <xf numFmtId="10" fontId="7" fillId="0" borderId="0" xfId="6" applyNumberFormat="1" applyProtection="1">
      <protection locked="0"/>
    </xf>
    <xf numFmtId="1" fontId="7" fillId="0" borderId="11" xfId="11" applyNumberFormat="1" applyBorder="1"/>
    <xf numFmtId="4" fontId="7" fillId="0" borderId="11" xfId="11" applyNumberFormat="1" applyBorder="1" applyProtection="1">
      <protection locked="0"/>
    </xf>
    <xf numFmtId="167" fontId="7" fillId="0" borderId="11" xfId="6" applyNumberFormat="1" applyBorder="1" applyAlignment="1" applyProtection="1">
      <alignment horizontal="right"/>
      <protection locked="0"/>
    </xf>
    <xf numFmtId="2" fontId="7" fillId="0" borderId="11" xfId="11" applyNumberFormat="1" applyBorder="1" applyProtection="1">
      <protection locked="0"/>
    </xf>
    <xf numFmtId="10" fontId="7" fillId="0" borderId="11" xfId="6" applyNumberFormat="1" applyBorder="1" applyProtection="1">
      <protection locked="0"/>
    </xf>
    <xf numFmtId="0" fontId="26" fillId="0" borderId="0" xfId="11" applyFont="1"/>
    <xf numFmtId="0" fontId="7" fillId="0" borderId="11" xfId="11" applyBorder="1"/>
    <xf numFmtId="3" fontId="7" fillId="0" borderId="11" xfId="11" applyNumberFormat="1" applyBorder="1"/>
    <xf numFmtId="167" fontId="7" fillId="0" borderId="11" xfId="6" applyNumberFormat="1" applyBorder="1" applyProtection="1">
      <protection locked="0"/>
    </xf>
    <xf numFmtId="0" fontId="47" fillId="0" borderId="0" xfId="11" applyFont="1"/>
    <xf numFmtId="3" fontId="8" fillId="0" borderId="0" xfId="11" applyNumberFormat="1" applyFont="1"/>
    <xf numFmtId="3" fontId="18" fillId="0" borderId="0" xfId="11" applyNumberFormat="1" applyFont="1"/>
    <xf numFmtId="10" fontId="7" fillId="0" borderId="11" xfId="6" applyNumberFormat="1" applyBorder="1" applyAlignment="1" applyProtection="1">
      <alignment horizontal="right"/>
      <protection locked="0"/>
    </xf>
    <xf numFmtId="0" fontId="34" fillId="0" borderId="0" xfId="11" applyFont="1" applyAlignment="1">
      <alignment horizontal="left"/>
    </xf>
    <xf numFmtId="0" fontId="24" fillId="0" borderId="0" xfId="11" applyFont="1"/>
    <xf numFmtId="10" fontId="7" fillId="0" borderId="0" xfId="6" applyNumberFormat="1"/>
    <xf numFmtId="0" fontId="9" fillId="0" borderId="0" xfId="0" applyFont="1"/>
    <xf numFmtId="2" fontId="8" fillId="0" borderId="0" xfId="11" applyNumberFormat="1" applyFont="1" applyProtection="1">
      <protection locked="0"/>
    </xf>
    <xf numFmtId="49" fontId="0" fillId="0" borderId="0" xfId="0" applyNumberFormat="1" applyAlignment="1">
      <alignment horizontal="center"/>
    </xf>
    <xf numFmtId="0" fontId="14" fillId="0" borderId="33" xfId="12" applyFont="1" applyBorder="1" applyAlignment="1">
      <alignment vertical="center"/>
    </xf>
    <xf numFmtId="0" fontId="51" fillId="0" borderId="0" xfId="23"/>
    <xf numFmtId="0" fontId="52" fillId="10" borderId="0" xfId="23" applyFont="1" applyFill="1"/>
    <xf numFmtId="0" fontId="51" fillId="10" borderId="0" xfId="23" applyFill="1"/>
    <xf numFmtId="2" fontId="51" fillId="10" borderId="0" xfId="23" applyNumberFormat="1" applyFill="1"/>
    <xf numFmtId="0" fontId="52" fillId="0" borderId="0" xfId="23" applyFont="1"/>
    <xf numFmtId="2" fontId="52" fillId="10" borderId="0" xfId="23" applyNumberFormat="1" applyFont="1" applyFill="1"/>
    <xf numFmtId="0" fontId="53" fillId="11" borderId="0" xfId="23" applyFont="1" applyFill="1"/>
    <xf numFmtId="0" fontId="51" fillId="11" borderId="0" xfId="23" applyFill="1"/>
    <xf numFmtId="2" fontId="51" fillId="11" borderId="0" xfId="23" applyNumberFormat="1" applyFill="1"/>
    <xf numFmtId="0" fontId="53" fillId="12" borderId="0" xfId="23" applyFont="1" applyFill="1"/>
    <xf numFmtId="0" fontId="51" fillId="12" borderId="0" xfId="23" applyFill="1"/>
    <xf numFmtId="2" fontId="51" fillId="12" borderId="0" xfId="23" applyNumberFormat="1" applyFill="1"/>
    <xf numFmtId="0" fontId="54" fillId="11" borderId="0" xfId="23" applyFont="1" applyFill="1"/>
    <xf numFmtId="0" fontId="53" fillId="13" borderId="0" xfId="23" applyFont="1" applyFill="1"/>
    <xf numFmtId="2" fontId="53" fillId="13" borderId="0" xfId="23" applyNumberFormat="1" applyFont="1" applyFill="1"/>
    <xf numFmtId="0" fontId="55" fillId="14" borderId="0" xfId="23" applyFont="1" applyFill="1"/>
    <xf numFmtId="0" fontId="51" fillId="14" borderId="0" xfId="23" applyFill="1"/>
    <xf numFmtId="2" fontId="53" fillId="14" borderId="0" xfId="23" applyNumberFormat="1" applyFont="1" applyFill="1"/>
    <xf numFmtId="0" fontId="53" fillId="14" borderId="0" xfId="23" applyFont="1" applyFill="1"/>
    <xf numFmtId="0" fontId="53" fillId="15" borderId="0" xfId="23" applyFont="1" applyFill="1"/>
    <xf numFmtId="2" fontId="53" fillId="15" borderId="0" xfId="23" applyNumberFormat="1" applyFont="1" applyFill="1"/>
    <xf numFmtId="0" fontId="55" fillId="16" borderId="0" xfId="23" applyFont="1" applyFill="1"/>
    <xf numFmtId="0" fontId="51" fillId="16" borderId="0" xfId="23" applyFill="1"/>
    <xf numFmtId="2" fontId="53" fillId="16" borderId="0" xfId="23" applyNumberFormat="1" applyFont="1" applyFill="1"/>
    <xf numFmtId="0" fontId="53" fillId="17" borderId="0" xfId="23" applyFont="1" applyFill="1"/>
    <xf numFmtId="0" fontId="53" fillId="0" borderId="0" xfId="23" applyFont="1"/>
    <xf numFmtId="0" fontId="51" fillId="0" borderId="0" xfId="23" applyAlignment="1">
      <alignment wrapText="1"/>
    </xf>
    <xf numFmtId="2" fontId="51" fillId="0" borderId="0" xfId="23" applyNumberFormat="1"/>
    <xf numFmtId="0" fontId="53" fillId="0" borderId="39" xfId="23" applyFont="1" applyBorder="1" applyAlignment="1">
      <alignment horizontal="right"/>
    </xf>
    <xf numFmtId="2" fontId="53" fillId="0" borderId="39" xfId="23" applyNumberFormat="1" applyFont="1" applyBorder="1" applyAlignment="1">
      <alignment horizontal="left"/>
    </xf>
    <xf numFmtId="0" fontId="53" fillId="0" borderId="39" xfId="23" applyFont="1" applyBorder="1" applyAlignment="1">
      <alignment horizontal="left"/>
    </xf>
    <xf numFmtId="2" fontId="56" fillId="0" borderId="0" xfId="23" applyNumberFormat="1" applyFont="1"/>
    <xf numFmtId="2" fontId="53" fillId="0" borderId="0" xfId="23" applyNumberFormat="1" applyFont="1" applyAlignment="1">
      <alignment horizontal="left"/>
    </xf>
    <xf numFmtId="0" fontId="53" fillId="0" borderId="0" xfId="23" applyFont="1" applyAlignment="1">
      <alignment horizontal="left"/>
    </xf>
    <xf numFmtId="2" fontId="51" fillId="0" borderId="40" xfId="23" applyNumberFormat="1" applyBorder="1"/>
    <xf numFmtId="2" fontId="57" fillId="0" borderId="0" xfId="23" applyNumberFormat="1" applyFont="1"/>
    <xf numFmtId="165" fontId="58" fillId="0" borderId="0" xfId="23" applyNumberFormat="1" applyFont="1"/>
    <xf numFmtId="165" fontId="51" fillId="0" borderId="0" xfId="23" applyNumberFormat="1"/>
    <xf numFmtId="166" fontId="51" fillId="0" borderId="0" xfId="23" applyNumberFormat="1"/>
    <xf numFmtId="9" fontId="0" fillId="0" borderId="0" xfId="24" applyFont="1" applyAlignment="1"/>
    <xf numFmtId="0" fontId="51" fillId="0" borderId="0" xfId="23" applyAlignment="1">
      <alignment horizontal="right"/>
    </xf>
    <xf numFmtId="0" fontId="57" fillId="0" borderId="0" xfId="23" applyFont="1"/>
    <xf numFmtId="0" fontId="51" fillId="0" borderId="0" xfId="23" applyAlignment="1">
      <alignment horizontal="center"/>
    </xf>
    <xf numFmtId="173" fontId="51" fillId="0" borderId="0" xfId="23" applyNumberFormat="1"/>
    <xf numFmtId="164" fontId="51" fillId="0" borderId="0" xfId="2" applyFont="1"/>
    <xf numFmtId="4" fontId="51" fillId="0" borderId="0" xfId="23" applyNumberFormat="1"/>
    <xf numFmtId="10" fontId="7" fillId="0" borderId="0" xfId="6" applyNumberFormat="1" applyBorder="1" applyProtection="1">
      <protection locked="0"/>
    </xf>
    <xf numFmtId="10" fontId="7" fillId="0" borderId="9" xfId="6" applyNumberFormat="1" applyBorder="1" applyProtection="1">
      <protection locked="0"/>
    </xf>
    <xf numFmtId="10" fontId="7" fillId="0" borderId="15" xfId="6" applyNumberFormat="1" applyBorder="1" applyProtection="1">
      <protection hidden="1"/>
    </xf>
    <xf numFmtId="4" fontId="7" fillId="0" borderId="11" xfId="11" applyNumberFormat="1" applyBorder="1"/>
    <xf numFmtId="0" fontId="17" fillId="0" borderId="0" xfId="12" applyFont="1"/>
    <xf numFmtId="0" fontId="14" fillId="0" borderId="44" xfId="12" applyFont="1" applyBorder="1" applyAlignment="1">
      <alignment vertical="center"/>
    </xf>
    <xf numFmtId="0" fontId="7" fillId="0" borderId="13" xfId="12" applyBorder="1" applyAlignment="1">
      <alignment horizontal="left" vertical="center"/>
    </xf>
    <xf numFmtId="0" fontId="7" fillId="0" borderId="11" xfId="12" applyBorder="1" applyAlignment="1">
      <alignment horizontal="left" vertical="center"/>
    </xf>
    <xf numFmtId="0" fontId="17" fillId="0" borderId="0" xfId="12" applyFont="1" applyAlignment="1">
      <alignment vertical="center"/>
    </xf>
    <xf numFmtId="4" fontId="17" fillId="2" borderId="0" xfId="12" applyNumberFormat="1" applyFont="1" applyFill="1" applyAlignment="1">
      <alignment horizontal="left" vertical="center"/>
    </xf>
    <xf numFmtId="166" fontId="60" fillId="0" borderId="0" xfId="12" applyNumberFormat="1" applyFont="1" applyAlignment="1">
      <alignment horizontal="center" vertical="center"/>
    </xf>
    <xf numFmtId="166" fontId="17" fillId="0" borderId="0" xfId="12" applyNumberFormat="1" applyFont="1" applyAlignment="1">
      <alignment horizontal="center" vertical="center"/>
    </xf>
    <xf numFmtId="166" fontId="45" fillId="0" borderId="0" xfId="12" applyNumberFormat="1" applyFont="1" applyAlignment="1">
      <alignment horizontal="center" vertical="center"/>
    </xf>
    <xf numFmtId="166" fontId="15" fillId="0" borderId="0" xfId="12" applyNumberFormat="1" applyFont="1" applyAlignment="1">
      <alignment horizontal="center" vertical="center"/>
    </xf>
    <xf numFmtId="0" fontId="17" fillId="0" borderId="0" xfId="12" applyFont="1" applyAlignment="1">
      <alignment vertical="top" wrapText="1"/>
    </xf>
    <xf numFmtId="0" fontId="7" fillId="0" borderId="24" xfId="0" applyFont="1" applyBorder="1"/>
    <xf numFmtId="0" fontId="7" fillId="0" borderId="9" xfId="0" applyFont="1" applyBorder="1"/>
    <xf numFmtId="0" fontId="7" fillId="0" borderId="9" xfId="12" applyBorder="1"/>
    <xf numFmtId="166" fontId="7" fillId="0" borderId="9" xfId="0" applyNumberFormat="1" applyFont="1" applyBorder="1"/>
    <xf numFmtId="9" fontId="7" fillId="0" borderId="25" xfId="6" applyBorder="1"/>
    <xf numFmtId="0" fontId="7" fillId="0" borderId="5" xfId="0" applyFont="1" applyBorder="1"/>
    <xf numFmtId="0" fontId="7" fillId="0" borderId="0" xfId="0" applyFont="1"/>
    <xf numFmtId="166" fontId="7" fillId="0" borderId="0" xfId="0" applyNumberFormat="1" applyFont="1"/>
    <xf numFmtId="9" fontId="7" fillId="0" borderId="38" xfId="6" applyBorder="1"/>
    <xf numFmtId="0" fontId="7" fillId="0" borderId="11" xfId="12" applyBorder="1" applyAlignment="1">
      <alignment vertical="center"/>
    </xf>
    <xf numFmtId="166" fontId="7" fillId="0" borderId="11" xfId="0" applyNumberFormat="1" applyFont="1" applyBorder="1"/>
    <xf numFmtId="0" fontId="7" fillId="0" borderId="11" xfId="0" applyFont="1" applyBorder="1"/>
    <xf numFmtId="9" fontId="7" fillId="0" borderId="12" xfId="6" applyFill="1" applyBorder="1" applyAlignment="1">
      <alignment vertical="center"/>
    </xf>
    <xf numFmtId="166" fontId="18" fillId="0" borderId="0" xfId="12" applyNumberFormat="1" applyFont="1" applyAlignment="1">
      <alignment horizontal="center" vertical="center"/>
    </xf>
    <xf numFmtId="9" fontId="7" fillId="0" borderId="12" xfId="12" applyNumberFormat="1" applyBorder="1" applyAlignment="1">
      <alignment vertical="center"/>
    </xf>
    <xf numFmtId="0" fontId="9" fillId="0" borderId="0" xfId="0" applyFont="1" applyAlignment="1">
      <alignment vertical="center"/>
    </xf>
    <xf numFmtId="0" fontId="17" fillId="0" borderId="0" xfId="0" applyFont="1"/>
    <xf numFmtId="0" fontId="17" fillId="0" borderId="0" xfId="0" applyFont="1" applyAlignment="1">
      <alignment vertical="center"/>
    </xf>
    <xf numFmtId="0" fontId="17" fillId="0" borderId="11" xfId="0" applyFont="1" applyBorder="1"/>
    <xf numFmtId="0" fontId="17" fillId="0" borderId="14" xfId="0" applyFont="1" applyBorder="1"/>
    <xf numFmtId="0" fontId="17" fillId="0" borderId="5" xfId="0" applyFont="1" applyBorder="1"/>
    <xf numFmtId="0" fontId="17" fillId="0" borderId="15" xfId="12" applyFont="1" applyBorder="1"/>
    <xf numFmtId="0" fontId="17" fillId="0" borderId="16" xfId="12" applyFont="1" applyBorder="1"/>
    <xf numFmtId="0" fontId="17" fillId="0" borderId="6" xfId="12" applyFont="1" applyBorder="1" applyAlignment="1">
      <alignment horizontal="center"/>
    </xf>
    <xf numFmtId="0" fontId="17" fillId="0" borderId="38" xfId="12" applyFont="1" applyBorder="1"/>
    <xf numFmtId="0" fontId="17" fillId="0" borderId="22" xfId="12" applyFont="1" applyBorder="1" applyAlignment="1">
      <alignment horizontal="center"/>
    </xf>
    <xf numFmtId="0" fontId="17" fillId="0" borderId="25" xfId="12" applyFont="1" applyBorder="1"/>
    <xf numFmtId="0" fontId="17" fillId="0" borderId="51" xfId="12" applyFont="1" applyBorder="1" applyAlignment="1">
      <alignment horizontal="center"/>
    </xf>
    <xf numFmtId="0" fontId="17" fillId="0" borderId="10" xfId="12" applyFont="1" applyBorder="1" applyAlignment="1">
      <alignment horizontal="center"/>
    </xf>
    <xf numFmtId="0" fontId="17" fillId="0" borderId="12" xfId="12" applyFont="1" applyBorder="1"/>
    <xf numFmtId="2" fontId="63" fillId="0" borderId="0" xfId="12" applyNumberFormat="1" applyFont="1" applyAlignment="1">
      <alignment horizontal="left"/>
    </xf>
    <xf numFmtId="0" fontId="17" fillId="0" borderId="0" xfId="12" applyFont="1" applyAlignment="1">
      <alignment horizontal="center" vertical="center" wrapText="1"/>
    </xf>
    <xf numFmtId="0" fontId="17" fillId="0" borderId="0" xfId="12" applyFont="1" applyAlignment="1">
      <alignment horizontal="center" vertical="center"/>
    </xf>
    <xf numFmtId="4" fontId="17" fillId="0" borderId="0" xfId="12" applyNumberFormat="1" applyFont="1" applyAlignment="1">
      <alignment horizontal="left" vertical="center"/>
    </xf>
    <xf numFmtId="4" fontId="14" fillId="2" borderId="0" xfId="12" applyNumberFormat="1" applyFont="1" applyFill="1" applyAlignment="1">
      <alignment horizontal="left" vertical="center"/>
    </xf>
    <xf numFmtId="166" fontId="64" fillId="0" borderId="0" xfId="12" applyNumberFormat="1" applyFont="1" applyAlignment="1">
      <alignment horizontal="center" vertical="center"/>
    </xf>
    <xf numFmtId="166" fontId="14" fillId="0" borderId="0" xfId="12" applyNumberFormat="1" applyFont="1" applyAlignment="1">
      <alignment horizontal="center" vertical="center"/>
    </xf>
    <xf numFmtId="2" fontId="17" fillId="0" borderId="24" xfId="12" applyNumberFormat="1" applyFont="1" applyBorder="1" applyAlignment="1">
      <alignment horizontal="right" vertical="center"/>
    </xf>
    <xf numFmtId="10" fontId="17" fillId="0" borderId="0" xfId="6" applyNumberFormat="1" applyFont="1" applyFill="1" applyBorder="1" applyAlignment="1">
      <alignment horizontal="center" vertical="center"/>
    </xf>
    <xf numFmtId="0" fontId="17" fillId="0" borderId="0" xfId="12" applyFont="1" applyAlignment="1">
      <alignment horizontal="center"/>
    </xf>
    <xf numFmtId="166" fontId="65" fillId="0" borderId="0" xfId="12" applyNumberFormat="1" applyFont="1" applyAlignment="1">
      <alignment horizontal="center"/>
    </xf>
    <xf numFmtId="9" fontId="14" fillId="4" borderId="8" xfId="12" applyNumberFormat="1" applyFont="1" applyFill="1" applyBorder="1" applyAlignment="1">
      <alignment horizontal="center" vertical="center"/>
    </xf>
    <xf numFmtId="165" fontId="17" fillId="0" borderId="0" xfId="12" applyNumberFormat="1" applyFont="1"/>
    <xf numFmtId="0" fontId="14" fillId="0" borderId="34" xfId="12" applyFont="1" applyBorder="1" applyAlignment="1">
      <alignment horizontal="left" vertical="center"/>
    </xf>
    <xf numFmtId="0" fontId="17" fillId="0" borderId="35" xfId="12" applyFont="1" applyBorder="1" applyAlignment="1">
      <alignment horizontal="left" vertical="center"/>
    </xf>
    <xf numFmtId="9" fontId="14" fillId="5" borderId="33" xfId="6" applyFont="1" applyFill="1" applyBorder="1" applyAlignment="1">
      <alignment horizontal="center" vertical="center"/>
    </xf>
    <xf numFmtId="2" fontId="14" fillId="4" borderId="44" xfId="12" applyNumberFormat="1" applyFont="1" applyFill="1" applyBorder="1" applyAlignment="1">
      <alignment horizontal="center" vertical="center"/>
    </xf>
    <xf numFmtId="1" fontId="17" fillId="0" borderId="0" xfId="0" applyNumberFormat="1" applyFont="1" applyAlignment="1">
      <alignment horizontal="center"/>
    </xf>
    <xf numFmtId="0" fontId="17" fillId="0" borderId="25" xfId="12" applyFont="1" applyBorder="1" applyAlignment="1">
      <alignment vertical="center"/>
    </xf>
    <xf numFmtId="0" fontId="17" fillId="0" borderId="13" xfId="0" quotePrefix="1" applyFont="1" applyBorder="1"/>
    <xf numFmtId="2" fontId="17" fillId="0" borderId="52" xfId="0" applyNumberFormat="1" applyFont="1" applyBorder="1" applyAlignment="1">
      <alignment horizontal="right"/>
    </xf>
    <xf numFmtId="0" fontId="17" fillId="0" borderId="53" xfId="0" applyFont="1" applyBorder="1"/>
    <xf numFmtId="2" fontId="14" fillId="4" borderId="33" xfId="12" applyNumberFormat="1" applyFont="1" applyFill="1" applyBorder="1" applyAlignment="1">
      <alignment horizontal="center" vertical="center"/>
    </xf>
    <xf numFmtId="165" fontId="14" fillId="0" borderId="0" xfId="11" applyNumberFormat="1" applyFont="1" applyProtection="1">
      <protection locked="0"/>
    </xf>
    <xf numFmtId="4" fontId="17" fillId="0" borderId="0" xfId="12" applyNumberFormat="1" applyFont="1" applyAlignment="1">
      <alignment vertical="center" wrapText="1"/>
    </xf>
    <xf numFmtId="4" fontId="60" fillId="0" borderId="33" xfId="12" applyNumberFormat="1" applyFont="1" applyBorder="1" applyAlignment="1">
      <alignment horizontal="center" vertical="center"/>
    </xf>
    <xf numFmtId="2" fontId="17" fillId="0" borderId="24" xfId="12" applyNumberFormat="1" applyFont="1" applyBorder="1"/>
    <xf numFmtId="2" fontId="17" fillId="0" borderId="13" xfId="12" applyNumberFormat="1" applyFont="1" applyBorder="1"/>
    <xf numFmtId="10" fontId="7" fillId="0" borderId="22" xfId="6" applyNumberFormat="1" applyFill="1" applyBorder="1" applyAlignment="1">
      <alignment horizontal="center" vertical="center"/>
    </xf>
    <xf numFmtId="2" fontId="7" fillId="0" borderId="24" xfId="12" applyNumberFormat="1" applyBorder="1" applyAlignment="1">
      <alignment horizontal="right" vertical="center"/>
    </xf>
    <xf numFmtId="0" fontId="7" fillId="0" borderId="25" xfId="12" applyBorder="1" applyAlignment="1">
      <alignment vertical="center"/>
    </xf>
    <xf numFmtId="0" fontId="7" fillId="0" borderId="24" xfId="12" applyBorder="1" applyAlignment="1">
      <alignment horizontal="left" vertical="center"/>
    </xf>
    <xf numFmtId="0" fontId="7" fillId="0" borderId="25" xfId="12" applyBorder="1" applyAlignment="1">
      <alignment horizontal="left" vertical="center"/>
    </xf>
    <xf numFmtId="4" fontId="7" fillId="0" borderId="24" xfId="12" applyNumberFormat="1" applyBorder="1" applyAlignment="1">
      <alignment horizontal="right" vertical="center"/>
    </xf>
    <xf numFmtId="0" fontId="18" fillId="0" borderId="22" xfId="12" applyFont="1" applyBorder="1" applyAlignment="1">
      <alignment horizontal="center" vertical="center"/>
    </xf>
    <xf numFmtId="0" fontId="8" fillId="0" borderId="0" xfId="12" applyFont="1" applyAlignment="1">
      <alignment vertical="center"/>
    </xf>
    <xf numFmtId="10" fontId="7" fillId="0" borderId="10" xfId="6" applyNumberFormat="1" applyFill="1" applyBorder="1" applyAlignment="1">
      <alignment horizontal="center" vertical="center"/>
    </xf>
    <xf numFmtId="2" fontId="7" fillId="0" borderId="13" xfId="12" applyNumberFormat="1" applyBorder="1" applyAlignment="1">
      <alignment horizontal="right"/>
    </xf>
    <xf numFmtId="0" fontId="7" fillId="0" borderId="12" xfId="12" applyBorder="1" applyAlignment="1">
      <alignment vertical="center"/>
    </xf>
    <xf numFmtId="0" fontId="7" fillId="0" borderId="12" xfId="12" applyBorder="1" applyAlignment="1">
      <alignment horizontal="left" vertical="center"/>
    </xf>
    <xf numFmtId="4" fontId="7" fillId="0" borderId="13" xfId="12" applyNumberFormat="1" applyBorder="1" applyAlignment="1">
      <alignment horizontal="right" vertical="center"/>
    </xf>
    <xf numFmtId="0" fontId="18" fillId="0" borderId="10" xfId="12" applyFont="1" applyBorder="1" applyAlignment="1">
      <alignment horizontal="center" vertical="center"/>
    </xf>
    <xf numFmtId="10" fontId="7" fillId="0" borderId="0" xfId="6" applyNumberFormat="1" applyFill="1" applyBorder="1" applyAlignment="1">
      <alignment horizontal="center" vertical="center"/>
    </xf>
    <xf numFmtId="0" fontId="7" fillId="0" borderId="0" xfId="12" applyAlignment="1">
      <alignment horizontal="center" vertical="center" wrapText="1"/>
    </xf>
    <xf numFmtId="2" fontId="7" fillId="0" borderId="0" xfId="12" applyNumberFormat="1" applyAlignment="1">
      <alignment horizontal="center"/>
    </xf>
    <xf numFmtId="9" fontId="7" fillId="0" borderId="0" xfId="12" applyNumberFormat="1" applyAlignment="1">
      <alignment horizontal="left" vertical="center"/>
    </xf>
    <xf numFmtId="2" fontId="7" fillId="0" borderId="24" xfId="12" applyNumberFormat="1" applyBorder="1" applyAlignment="1">
      <alignment vertical="center"/>
    </xf>
    <xf numFmtId="2" fontId="7" fillId="0" borderId="13" xfId="12" applyNumberFormat="1" applyBorder="1" applyAlignment="1">
      <alignment vertical="center"/>
    </xf>
    <xf numFmtId="0" fontId="7" fillId="0" borderId="14" xfId="0" applyFont="1" applyBorder="1"/>
    <xf numFmtId="0" fontId="7" fillId="0" borderId="15" xfId="12" applyBorder="1" applyAlignment="1">
      <alignment vertical="center"/>
    </xf>
    <xf numFmtId="4" fontId="7" fillId="0" borderId="15" xfId="12" applyNumberFormat="1" applyBorder="1" applyAlignment="1">
      <alignment horizontal="center"/>
    </xf>
    <xf numFmtId="3" fontId="7" fillId="0" borderId="14" xfId="12" applyNumberFormat="1" applyBorder="1" applyAlignment="1">
      <alignment horizontal="right"/>
    </xf>
    <xf numFmtId="4" fontId="67" fillId="0" borderId="16" xfId="16" applyNumberFormat="1" applyFont="1" applyFill="1" applyBorder="1" applyAlignment="1">
      <alignment horizontal="left"/>
    </xf>
    <xf numFmtId="0" fontId="7" fillId="0" borderId="13" xfId="12" applyBorder="1"/>
    <xf numFmtId="0" fontId="7" fillId="0" borderId="34" xfId="12" applyBorder="1" applyAlignment="1">
      <alignment horizontal="left" vertical="center"/>
    </xf>
    <xf numFmtId="0" fontId="7" fillId="0" borderId="35" xfId="12" applyBorder="1" applyAlignment="1">
      <alignment horizontal="left" vertical="center"/>
    </xf>
    <xf numFmtId="10" fontId="7" fillId="0" borderId="33" xfId="6" applyNumberFormat="1" applyFill="1" applyBorder="1" applyAlignment="1">
      <alignment horizontal="center" vertical="center"/>
    </xf>
    <xf numFmtId="2" fontId="7" fillId="0" borderId="0" xfId="12" applyNumberFormat="1" applyAlignment="1">
      <alignment horizontal="right"/>
    </xf>
    <xf numFmtId="0" fontId="7" fillId="0" borderId="47" xfId="12" applyBorder="1"/>
    <xf numFmtId="0" fontId="8" fillId="0" borderId="48" xfId="12" applyFont="1" applyBorder="1"/>
    <xf numFmtId="0" fontId="7" fillId="0" borderId="48" xfId="12" applyBorder="1" applyAlignment="1">
      <alignment horizontal="center"/>
    </xf>
    <xf numFmtId="0" fontId="7" fillId="0" borderId="48" xfId="12" applyBorder="1"/>
    <xf numFmtId="166" fontId="68" fillId="0" borderId="0" xfId="12" applyNumberFormat="1" applyFont="1" applyAlignment="1">
      <alignment horizontal="center"/>
    </xf>
    <xf numFmtId="0" fontId="7" fillId="0" borderId="45" xfId="12" applyBorder="1" applyAlignment="1">
      <alignment horizontal="right" vertical="center"/>
    </xf>
    <xf numFmtId="1" fontId="7" fillId="0" borderId="45" xfId="12" applyNumberFormat="1" applyBorder="1" applyAlignment="1">
      <alignment vertical="center" wrapText="1"/>
    </xf>
    <xf numFmtId="0" fontId="7" fillId="0" borderId="46" xfId="12" applyBorder="1" applyAlignment="1">
      <alignment vertical="center" wrapText="1"/>
    </xf>
    <xf numFmtId="0" fontId="7" fillId="0" borderId="34" xfId="12" applyBorder="1" applyAlignment="1">
      <alignment horizontal="right" vertical="center"/>
    </xf>
    <xf numFmtId="1" fontId="7" fillId="0" borderId="34" xfId="12" applyNumberFormat="1" applyBorder="1" applyAlignment="1">
      <alignment vertical="center" wrapText="1"/>
    </xf>
    <xf numFmtId="0" fontId="7" fillId="0" borderId="36" xfId="12" applyBorder="1" applyAlignment="1">
      <alignment vertical="center" wrapText="1"/>
    </xf>
    <xf numFmtId="0" fontId="7" fillId="0" borderId="14" xfId="12" applyBorder="1" applyAlignment="1">
      <alignment horizontal="left" vertical="center"/>
    </xf>
    <xf numFmtId="0" fontId="7" fillId="0" borderId="15" xfId="12" applyBorder="1" applyAlignment="1">
      <alignment horizontal="left" vertical="center"/>
    </xf>
    <xf numFmtId="3" fontId="7" fillId="19" borderId="14" xfId="12" applyNumberFormat="1" applyFill="1" applyBorder="1" applyAlignment="1">
      <alignment horizontal="right" vertical="center"/>
    </xf>
    <xf numFmtId="4" fontId="7" fillId="19" borderId="16" xfId="12" applyNumberFormat="1" applyFill="1" applyBorder="1" applyAlignment="1">
      <alignment horizontal="left" vertical="center"/>
    </xf>
    <xf numFmtId="0" fontId="7" fillId="19" borderId="16" xfId="12" applyFill="1" applyBorder="1" applyAlignment="1">
      <alignment horizontal="left" vertical="center"/>
    </xf>
    <xf numFmtId="4" fontId="7" fillId="0" borderId="0" xfId="12" applyNumberFormat="1" applyAlignment="1">
      <alignment vertical="center" wrapText="1"/>
    </xf>
    <xf numFmtId="10" fontId="7" fillId="0" borderId="8" xfId="12" applyNumberFormat="1" applyBorder="1" applyAlignment="1">
      <alignment horizontal="center"/>
    </xf>
    <xf numFmtId="0" fontId="17" fillId="0" borderId="0" xfId="0" applyFont="1" applyAlignment="1">
      <alignment horizontal="left" vertical="center" indent="1"/>
    </xf>
    <xf numFmtId="166" fontId="69" fillId="0" borderId="0" xfId="12" applyNumberFormat="1" applyFont="1" applyAlignment="1">
      <alignment horizontal="center" vertical="center"/>
    </xf>
    <xf numFmtId="166" fontId="8" fillId="0" borderId="0" xfId="12" applyNumberFormat="1" applyFont="1" applyAlignment="1">
      <alignment horizontal="center" vertical="center"/>
    </xf>
    <xf numFmtId="0" fontId="14" fillId="20" borderId="0" xfId="12" applyFont="1" applyFill="1" applyAlignment="1">
      <alignment horizontal="left" vertical="center"/>
    </xf>
    <xf numFmtId="0" fontId="17" fillId="20" borderId="0" xfId="12" applyFont="1" applyFill="1" applyAlignment="1">
      <alignment horizontal="left" vertical="center"/>
    </xf>
    <xf numFmtId="10" fontId="17" fillId="20" borderId="0" xfId="6" applyNumberFormat="1" applyFont="1" applyFill="1" applyBorder="1" applyAlignment="1">
      <alignment horizontal="center" vertical="center"/>
    </xf>
    <xf numFmtId="0" fontId="8" fillId="20" borderId="0" xfId="12" applyFont="1" applyFill="1" applyAlignment="1">
      <alignment horizontal="left" vertical="center"/>
    </xf>
    <xf numFmtId="4" fontId="8" fillId="20" borderId="0" xfId="12" applyNumberFormat="1" applyFont="1" applyFill="1" applyAlignment="1">
      <alignment horizontal="left" vertical="center"/>
    </xf>
    <xf numFmtId="3" fontId="17" fillId="0" borderId="0" xfId="12" applyNumberFormat="1" applyFont="1" applyAlignment="1">
      <alignment horizontal="center"/>
    </xf>
    <xf numFmtId="3" fontId="17" fillId="0" borderId="0" xfId="12" applyNumberFormat="1" applyFont="1" applyAlignment="1">
      <alignment horizontal="right"/>
    </xf>
    <xf numFmtId="3" fontId="17" fillId="0" borderId="0" xfId="12" applyNumberFormat="1" applyFont="1" applyAlignment="1">
      <alignment horizontal="left"/>
    </xf>
    <xf numFmtId="0" fontId="17" fillId="5" borderId="0" xfId="12" applyFont="1" applyFill="1" applyAlignment="1">
      <alignment horizontal="center" vertical="center"/>
    </xf>
    <xf numFmtId="9" fontId="17" fillId="0" borderId="0" xfId="6" applyFont="1" applyFill="1" applyBorder="1" applyAlignment="1">
      <alignment horizontal="center"/>
    </xf>
    <xf numFmtId="0" fontId="73" fillId="0" borderId="0" xfId="12" applyFont="1" applyAlignment="1">
      <alignment horizontal="left" vertical="center"/>
    </xf>
    <xf numFmtId="167" fontId="17" fillId="5" borderId="11" xfId="6" applyNumberFormat="1" applyFont="1" applyFill="1" applyBorder="1" applyAlignment="1">
      <alignment horizontal="center" vertical="center"/>
    </xf>
    <xf numFmtId="3" fontId="17" fillId="0" borderId="11" xfId="12" applyNumberFormat="1" applyFont="1" applyBorder="1" applyAlignment="1">
      <alignment horizontal="right" vertical="center"/>
    </xf>
    <xf numFmtId="3" fontId="17" fillId="0" borderId="11" xfId="12" applyNumberFormat="1" applyFont="1" applyBorder="1" applyAlignment="1">
      <alignment horizontal="left" vertical="center"/>
    </xf>
    <xf numFmtId="3" fontId="17" fillId="0" borderId="0" xfId="12" applyNumberFormat="1" applyFont="1" applyAlignment="1">
      <alignment horizontal="left" vertical="center"/>
    </xf>
    <xf numFmtId="3" fontId="14" fillId="0" borderId="17" xfId="12" applyNumberFormat="1" applyFont="1" applyBorder="1" applyAlignment="1">
      <alignment horizontal="left" vertical="center"/>
    </xf>
    <xf numFmtId="3" fontId="14" fillId="0" borderId="17" xfId="12" applyNumberFormat="1" applyFont="1" applyBorder="1" applyAlignment="1">
      <alignment horizontal="left"/>
    </xf>
    <xf numFmtId="3" fontId="64" fillId="0" borderId="17" xfId="12" applyNumberFormat="1" applyFont="1" applyBorder="1" applyAlignment="1">
      <alignment horizontal="left"/>
    </xf>
    <xf numFmtId="0" fontId="64" fillId="0" borderId="17" xfId="12" applyFont="1" applyBorder="1" applyAlignment="1">
      <alignment horizontal="left"/>
    </xf>
    <xf numFmtId="0" fontId="17" fillId="0" borderId="24" xfId="0" applyFont="1" applyBorder="1"/>
    <xf numFmtId="0" fontId="17" fillId="0" borderId="9" xfId="0" applyFont="1" applyBorder="1"/>
    <xf numFmtId="1" fontId="17" fillId="18" borderId="9" xfId="0" applyNumberFormat="1" applyFont="1" applyFill="1" applyBorder="1" applyAlignment="1">
      <alignment horizontal="right"/>
    </xf>
    <xf numFmtId="0" fontId="17" fillId="0" borderId="25" xfId="0" applyFont="1" applyBorder="1"/>
    <xf numFmtId="1" fontId="17" fillId="0" borderId="11" xfId="0" applyNumberFormat="1" applyFont="1" applyBorder="1" applyAlignment="1">
      <alignment horizontal="right"/>
    </xf>
    <xf numFmtId="0" fontId="17" fillId="0" borderId="12" xfId="0" applyFont="1" applyBorder="1"/>
    <xf numFmtId="0" fontId="17" fillId="0" borderId="5" xfId="0" quotePrefix="1" applyFont="1" applyBorder="1"/>
    <xf numFmtId="1" fontId="17" fillId="0" borderId="0" xfId="0" applyNumberFormat="1" applyFont="1" applyAlignment="1">
      <alignment horizontal="right"/>
    </xf>
    <xf numFmtId="0" fontId="17" fillId="0" borderId="38" xfId="0" applyFont="1" applyBorder="1"/>
    <xf numFmtId="1" fontId="17" fillId="18" borderId="0" xfId="0" applyNumberFormat="1" applyFont="1" applyFill="1" applyAlignment="1">
      <alignment horizontal="right"/>
    </xf>
    <xf numFmtId="167" fontId="17" fillId="18" borderId="6" xfId="6" applyNumberFormat="1" applyFont="1" applyFill="1" applyBorder="1" applyAlignment="1">
      <alignment horizontal="center"/>
    </xf>
    <xf numFmtId="0" fontId="14" fillId="0" borderId="15" xfId="0" applyFont="1" applyBorder="1"/>
    <xf numFmtId="0" fontId="17" fillId="0" borderId="15" xfId="0" applyFont="1" applyBorder="1"/>
    <xf numFmtId="0" fontId="14" fillId="0" borderId="16" xfId="0" applyFont="1" applyBorder="1"/>
    <xf numFmtId="0" fontId="17" fillId="0" borderId="24" xfId="12" applyFont="1" applyBorder="1" applyAlignment="1">
      <alignment horizontal="center"/>
    </xf>
    <xf numFmtId="3" fontId="17" fillId="0" borderId="24" xfId="12" applyNumberFormat="1" applyFont="1" applyBorder="1"/>
    <xf numFmtId="0" fontId="17" fillId="0" borderId="9" xfId="12" applyFont="1" applyBorder="1"/>
    <xf numFmtId="0" fontId="17" fillId="0" borderId="13" xfId="12" applyFont="1" applyBorder="1" applyAlignment="1">
      <alignment horizontal="center"/>
    </xf>
    <xf numFmtId="3" fontId="17" fillId="0" borderId="13" xfId="12" applyNumberFormat="1" applyFont="1" applyBorder="1"/>
    <xf numFmtId="0" fontId="17" fillId="0" borderId="11" xfId="12" applyFont="1" applyBorder="1"/>
    <xf numFmtId="0" fontId="17" fillId="0" borderId="13" xfId="12" applyFont="1" applyBorder="1" applyAlignment="1">
      <alignment horizontal="left" vertical="center"/>
    </xf>
    <xf numFmtId="0" fontId="17" fillId="0" borderId="11" xfId="12" applyFont="1" applyBorder="1" applyAlignment="1">
      <alignment horizontal="center"/>
    </xf>
    <xf numFmtId="0" fontId="17" fillId="0" borderId="16" xfId="0" applyFont="1" applyBorder="1"/>
    <xf numFmtId="3" fontId="77" fillId="0" borderId="0" xfId="25" applyNumberFormat="1" applyFont="1" applyAlignment="1">
      <alignment vertical="center"/>
    </xf>
    <xf numFmtId="3" fontId="7" fillId="0" borderId="13" xfId="12" applyNumberFormat="1" applyBorder="1" applyAlignment="1">
      <alignment horizontal="right" vertical="center"/>
    </xf>
    <xf numFmtId="3" fontId="7" fillId="0" borderId="24" xfId="12" applyNumberFormat="1" applyBorder="1" applyAlignment="1">
      <alignment horizontal="right" vertical="center"/>
    </xf>
    <xf numFmtId="166" fontId="17" fillId="0" borderId="24" xfId="12" applyNumberFormat="1" applyFont="1" applyBorder="1"/>
    <xf numFmtId="166" fontId="17" fillId="0" borderId="13" xfId="12" applyNumberFormat="1" applyFont="1" applyBorder="1"/>
    <xf numFmtId="3" fontId="14" fillId="22" borderId="17" xfId="12" applyNumberFormat="1" applyFont="1" applyFill="1" applyBorder="1" applyAlignment="1">
      <alignment horizontal="right"/>
    </xf>
    <xf numFmtId="1" fontId="14" fillId="22" borderId="15" xfId="0" applyNumberFormat="1" applyFont="1" applyFill="1" applyBorder="1" applyAlignment="1">
      <alignment horizontal="right"/>
    </xf>
    <xf numFmtId="3" fontId="60" fillId="0" borderId="0" xfId="12" applyNumberFormat="1" applyFont="1" applyAlignment="1">
      <alignment horizontal="left"/>
    </xf>
    <xf numFmtId="0" fontId="60" fillId="0" borderId="0" xfId="12" applyFont="1" applyAlignment="1">
      <alignment horizontal="left"/>
    </xf>
    <xf numFmtId="0" fontId="14" fillId="0" borderId="14" xfId="0" quotePrefix="1" applyFont="1" applyBorder="1"/>
    <xf numFmtId="3" fontId="14" fillId="0" borderId="17" xfId="12" quotePrefix="1" applyNumberFormat="1" applyFont="1" applyBorder="1" applyAlignment="1">
      <alignment horizontal="left" vertical="center"/>
    </xf>
    <xf numFmtId="0" fontId="14" fillId="0" borderId="24" xfId="0" quotePrefix="1" applyFont="1" applyBorder="1"/>
    <xf numFmtId="0" fontId="76" fillId="0" borderId="0" xfId="25"/>
    <xf numFmtId="0" fontId="79" fillId="0" borderId="0" xfId="25" applyFont="1" applyAlignment="1">
      <alignment horizontal="center"/>
    </xf>
    <xf numFmtId="0" fontId="77" fillId="0" borderId="0" xfId="25" applyFont="1" applyAlignment="1">
      <alignment horizontal="left"/>
    </xf>
    <xf numFmtId="0" fontId="80" fillId="0" borderId="0" xfId="25" applyFont="1" applyAlignment="1">
      <alignment horizontal="center"/>
    </xf>
    <xf numFmtId="39" fontId="77" fillId="0" borderId="0" xfId="25" applyNumberFormat="1" applyFont="1" applyAlignment="1">
      <alignment vertical="center"/>
    </xf>
    <xf numFmtId="3" fontId="76" fillId="0" borderId="0" xfId="25" applyNumberFormat="1"/>
    <xf numFmtId="0" fontId="81" fillId="0" borderId="0" xfId="25" applyFont="1" applyAlignment="1">
      <alignment vertical="top"/>
    </xf>
    <xf numFmtId="0" fontId="76" fillId="0" borderId="11" xfId="25" applyBorder="1"/>
    <xf numFmtId="1" fontId="32" fillId="0" borderId="0" xfId="11" applyNumberFormat="1" applyFont="1" applyAlignment="1" applyProtection="1">
      <alignment horizontal="center" vertical="center" wrapText="1"/>
      <protection locked="0"/>
    </xf>
    <xf numFmtId="164" fontId="51" fillId="0" borderId="0" xfId="23" applyNumberFormat="1"/>
    <xf numFmtId="165" fontId="7" fillId="0" borderId="15" xfId="11" applyNumberFormat="1" applyBorder="1" applyProtection="1">
      <protection hidden="1"/>
    </xf>
    <xf numFmtId="165" fontId="7" fillId="0" borderId="0" xfId="11" applyNumberFormat="1" applyProtection="1">
      <protection locked="0"/>
    </xf>
    <xf numFmtId="165" fontId="7" fillId="0" borderId="11" xfId="11" applyNumberFormat="1" applyBorder="1" applyProtection="1">
      <protection locked="0"/>
    </xf>
    <xf numFmtId="1" fontId="14" fillId="23" borderId="0" xfId="0" applyNumberFormat="1" applyFont="1" applyFill="1" applyAlignment="1">
      <alignment horizontal="right"/>
    </xf>
    <xf numFmtId="1" fontId="14" fillId="23" borderId="9" xfId="0" applyNumberFormat="1" applyFont="1" applyFill="1" applyBorder="1" applyAlignment="1">
      <alignment horizontal="right"/>
    </xf>
    <xf numFmtId="0" fontId="8" fillId="0" borderId="54" xfId="11" applyFont="1" applyBorder="1" applyProtection="1">
      <protection locked="0"/>
    </xf>
    <xf numFmtId="0" fontId="17" fillId="0" borderId="5" xfId="12" applyFont="1" applyBorder="1"/>
    <xf numFmtId="0" fontId="17" fillId="0" borderId="5" xfId="12" quotePrefix="1" applyFont="1" applyBorder="1"/>
    <xf numFmtId="0" fontId="17" fillId="0" borderId="14" xfId="12" applyFont="1" applyBorder="1"/>
    <xf numFmtId="0" fontId="17" fillId="0" borderId="14" xfId="12" applyFont="1" applyBorder="1" applyAlignment="1">
      <alignment horizontal="center"/>
    </xf>
    <xf numFmtId="0" fontId="17" fillId="0" borderId="16" xfId="12" applyFont="1" applyBorder="1" applyAlignment="1">
      <alignment horizontal="center"/>
    </xf>
    <xf numFmtId="2" fontId="17" fillId="0" borderId="5" xfId="12" applyNumberFormat="1" applyFont="1" applyBorder="1" applyAlignment="1">
      <alignment horizontal="center"/>
    </xf>
    <xf numFmtId="2" fontId="17" fillId="0" borderId="38" xfId="12" applyNumberFormat="1" applyFont="1" applyBorder="1" applyAlignment="1">
      <alignment horizontal="center"/>
    </xf>
    <xf numFmtId="3" fontId="7" fillId="0" borderId="0" xfId="12" applyNumberFormat="1" applyAlignment="1">
      <alignment horizontal="right" vertical="center"/>
    </xf>
    <xf numFmtId="0" fontId="14" fillId="0" borderId="26" xfId="12" applyFont="1" applyBorder="1" applyAlignment="1">
      <alignment vertical="center"/>
    </xf>
    <xf numFmtId="0" fontId="14" fillId="0" borderId="27" xfId="12" applyFont="1" applyBorder="1" applyAlignment="1">
      <alignment vertical="center"/>
    </xf>
    <xf numFmtId="0" fontId="7" fillId="0" borderId="14" xfId="0" applyFont="1" applyBorder="1" applyAlignment="1">
      <alignment vertical="center"/>
    </xf>
    <xf numFmtId="4" fontId="7" fillId="0" borderId="15" xfId="12" applyNumberFormat="1" applyBorder="1" applyAlignment="1">
      <alignment horizontal="center" vertical="center"/>
    </xf>
    <xf numFmtId="3" fontId="7" fillId="0" borderId="14" xfId="12" applyNumberFormat="1" applyBorder="1" applyAlignment="1">
      <alignment horizontal="right" vertical="center"/>
    </xf>
    <xf numFmtId="4" fontId="67" fillId="0" borderId="16" xfId="16" applyNumberFormat="1" applyFont="1" applyFill="1" applyBorder="1" applyAlignment="1">
      <alignment horizontal="left" vertical="center"/>
    </xf>
    <xf numFmtId="0" fontId="7" fillId="0" borderId="0" xfId="0" applyFont="1" applyAlignment="1">
      <alignment vertical="center"/>
    </xf>
    <xf numFmtId="0" fontId="7" fillId="0" borderId="13" xfId="12" applyBorder="1" applyAlignment="1">
      <alignment vertical="center"/>
    </xf>
    <xf numFmtId="0" fontId="7" fillId="0" borderId="11" xfId="0" applyFont="1" applyBorder="1" applyAlignment="1">
      <alignment vertical="center"/>
    </xf>
    <xf numFmtId="9" fontId="7" fillId="0" borderId="6" xfId="12" applyNumberFormat="1" applyBorder="1" applyAlignment="1">
      <alignment horizontal="center" vertical="center" wrapText="1"/>
    </xf>
    <xf numFmtId="0" fontId="24" fillId="8" borderId="5" xfId="11" applyFont="1" applyFill="1" applyBorder="1" applyProtection="1">
      <protection locked="0"/>
    </xf>
    <xf numFmtId="0" fontId="8" fillId="0" borderId="0" xfId="11" applyFont="1"/>
    <xf numFmtId="3" fontId="8" fillId="0" borderId="0" xfId="11" applyNumberFormat="1" applyFont="1" applyProtection="1">
      <protection locked="0"/>
    </xf>
    <xf numFmtId="17" fontId="0" fillId="0" borderId="22" xfId="0" applyNumberFormat="1" applyBorder="1" applyAlignment="1">
      <alignment horizontal="center"/>
    </xf>
    <xf numFmtId="17" fontId="0" fillId="0" borderId="51" xfId="0" applyNumberFormat="1" applyBorder="1" applyAlignment="1">
      <alignment horizontal="center"/>
    </xf>
    <xf numFmtId="17" fontId="0" fillId="0" borderId="10" xfId="0" applyNumberFormat="1" applyBorder="1" applyAlignment="1">
      <alignment horizontal="center"/>
    </xf>
    <xf numFmtId="0" fontId="0" fillId="0" borderId="9" xfId="0" applyBorder="1" applyAlignment="1">
      <alignment vertical="center" wrapText="1"/>
    </xf>
    <xf numFmtId="0" fontId="0" fillId="0" borderId="9" xfId="0" applyBorder="1"/>
    <xf numFmtId="0" fontId="12" fillId="0" borderId="9" xfId="0" applyFont="1" applyBorder="1" applyAlignment="1">
      <alignment vertical="center" wrapText="1"/>
    </xf>
    <xf numFmtId="0" fontId="40" fillId="0" borderId="9" xfId="3" applyBorder="1" applyAlignment="1" applyProtection="1">
      <alignment vertical="center"/>
    </xf>
    <xf numFmtId="0" fontId="0" fillId="0" borderId="9" xfId="3" applyFont="1" applyBorder="1" applyAlignment="1" applyProtection="1">
      <alignment vertical="center" wrapText="1"/>
    </xf>
    <xf numFmtId="0" fontId="13" fillId="0" borderId="9" xfId="3" applyFont="1" applyBorder="1" applyAlignment="1" applyProtection="1">
      <alignment wrapText="1"/>
    </xf>
    <xf numFmtId="0" fontId="0" fillId="0" borderId="25" xfId="0" applyBorder="1"/>
    <xf numFmtId="0" fontId="0" fillId="0" borderId="38" xfId="0" applyBorder="1"/>
    <xf numFmtId="0" fontId="0" fillId="0" borderId="11" xfId="0" applyBorder="1" applyAlignment="1">
      <alignment vertical="center" wrapText="1"/>
    </xf>
    <xf numFmtId="0" fontId="0" fillId="0" borderId="11" xfId="0" applyBorder="1"/>
    <xf numFmtId="0" fontId="12" fillId="0" borderId="11" xfId="0" applyFont="1" applyBorder="1" applyAlignment="1">
      <alignment vertical="center" wrapText="1"/>
    </xf>
    <xf numFmtId="0" fontId="40" fillId="0" borderId="11" xfId="3" applyBorder="1" applyAlignment="1" applyProtection="1">
      <alignment vertical="center"/>
    </xf>
    <xf numFmtId="0" fontId="0" fillId="0" borderId="11" xfId="3" applyFont="1" applyBorder="1" applyAlignment="1" applyProtection="1">
      <alignment vertical="center" wrapText="1"/>
    </xf>
    <xf numFmtId="0" fontId="13" fillId="0" borderId="11" xfId="3" applyFont="1" applyBorder="1" applyAlignment="1" applyProtection="1">
      <alignment wrapText="1"/>
    </xf>
    <xf numFmtId="0" fontId="0" fillId="0" borderId="12" xfId="0" applyBorder="1"/>
    <xf numFmtId="0" fontId="17" fillId="0" borderId="24" xfId="12" applyFont="1" applyBorder="1"/>
    <xf numFmtId="2" fontId="17" fillId="0" borderId="24" xfId="12" applyNumberFormat="1" applyFont="1" applyBorder="1" applyAlignment="1">
      <alignment horizontal="center"/>
    </xf>
    <xf numFmtId="2" fontId="17" fillId="0" borderId="25" xfId="12" applyNumberFormat="1" applyFont="1" applyBorder="1" applyAlignment="1">
      <alignment horizontal="center"/>
    </xf>
    <xf numFmtId="0" fontId="7" fillId="0" borderId="24" xfId="12" applyBorder="1"/>
    <xf numFmtId="1" fontId="7" fillId="0" borderId="24" xfId="12" applyNumberFormat="1" applyBorder="1" applyAlignment="1">
      <alignment horizontal="center" vertical="center" wrapText="1"/>
    </xf>
    <xf numFmtId="1" fontId="7" fillId="0" borderId="25" xfId="12" applyNumberFormat="1" applyBorder="1" applyAlignment="1">
      <alignment horizontal="center" vertical="center" wrapText="1"/>
    </xf>
    <xf numFmtId="0" fontId="7" fillId="0" borderId="14" xfId="12" applyBorder="1"/>
    <xf numFmtId="0" fontId="7" fillId="0" borderId="14" xfId="12" applyBorder="1" applyAlignment="1">
      <alignment horizontal="center"/>
    </xf>
    <xf numFmtId="0" fontId="7" fillId="0" borderId="16" xfId="12" applyBorder="1" applyAlignment="1">
      <alignment horizontal="center"/>
    </xf>
    <xf numFmtId="0" fontId="7" fillId="0" borderId="15" xfId="12" applyBorder="1"/>
    <xf numFmtId="0" fontId="7" fillId="0" borderId="16" xfId="12" applyBorder="1"/>
    <xf numFmtId="0" fontId="17" fillId="0" borderId="6" xfId="12" applyFont="1" applyBorder="1"/>
    <xf numFmtId="17" fontId="9" fillId="0" borderId="24" xfId="0" applyNumberFormat="1" applyFont="1" applyBorder="1"/>
    <xf numFmtId="17" fontId="9" fillId="0" borderId="5" xfId="0" applyNumberFormat="1" applyFont="1" applyBorder="1"/>
    <xf numFmtId="0" fontId="9" fillId="0" borderId="13" xfId="0" applyFont="1" applyBorder="1"/>
    <xf numFmtId="0" fontId="17" fillId="0" borderId="0" xfId="12" applyFont="1" applyAlignment="1">
      <alignment horizontal="left" vertical="top" wrapText="1"/>
    </xf>
    <xf numFmtId="168" fontId="17" fillId="0" borderId="13" xfId="12" applyNumberFormat="1" applyFont="1" applyBorder="1"/>
    <xf numFmtId="168" fontId="17" fillId="0" borderId="14" xfId="12" applyNumberFormat="1" applyFont="1" applyBorder="1"/>
    <xf numFmtId="168" fontId="17" fillId="0" borderId="15" xfId="12" applyNumberFormat="1" applyFont="1" applyBorder="1"/>
    <xf numFmtId="168" fontId="17" fillId="0" borderId="0" xfId="12" applyNumberFormat="1" applyFont="1"/>
    <xf numFmtId="168" fontId="17" fillId="0" borderId="9" xfId="12" applyNumberFormat="1" applyFont="1" applyBorder="1"/>
    <xf numFmtId="168" fontId="17" fillId="0" borderId="11" xfId="12" applyNumberFormat="1" applyFont="1" applyBorder="1"/>
    <xf numFmtId="0" fontId="81" fillId="0" borderId="0" xfId="25" applyFont="1" applyAlignment="1">
      <alignment horizontal="left" vertical="top"/>
    </xf>
    <xf numFmtId="0" fontId="17" fillId="0" borderId="22" xfId="12" applyFont="1" applyBorder="1"/>
    <xf numFmtId="0" fontId="7" fillId="0" borderId="25" xfId="12" applyBorder="1"/>
    <xf numFmtId="3" fontId="7" fillId="0" borderId="0" xfId="11" applyNumberFormat="1" applyAlignment="1">
      <alignment horizontal="center"/>
    </xf>
    <xf numFmtId="0" fontId="17" fillId="0" borderId="14" xfId="0" applyFont="1" applyBorder="1" applyAlignment="1">
      <alignment horizontal="left"/>
    </xf>
    <xf numFmtId="0" fontId="17" fillId="0" borderId="16" xfId="0" applyFont="1" applyBorder="1" applyAlignment="1">
      <alignment horizontal="left"/>
    </xf>
    <xf numFmtId="0" fontId="17" fillId="0" borderId="24" xfId="12" applyFont="1" applyBorder="1" applyAlignment="1">
      <alignment vertical="center"/>
    </xf>
    <xf numFmtId="0" fontId="17" fillId="0" borderId="14" xfId="12" applyFont="1" applyBorder="1" applyAlignment="1">
      <alignment horizontal="left" vertical="center"/>
    </xf>
    <xf numFmtId="9" fontId="18" fillId="0" borderId="0" xfId="12" applyNumberFormat="1" applyFont="1" applyAlignment="1">
      <alignment horizontal="center" vertical="center"/>
    </xf>
    <xf numFmtId="0" fontId="17" fillId="0" borderId="6" xfId="12" applyFont="1" applyBorder="1" applyAlignment="1">
      <alignment vertical="center"/>
    </xf>
    <xf numFmtId="2" fontId="17" fillId="0" borderId="14" xfId="12" applyNumberFormat="1" applyFont="1" applyBorder="1"/>
    <xf numFmtId="2" fontId="17" fillId="0" borderId="9" xfId="12" applyNumberFormat="1" applyFont="1" applyBorder="1"/>
    <xf numFmtId="2" fontId="17" fillId="0" borderId="0" xfId="12" applyNumberFormat="1" applyFont="1"/>
    <xf numFmtId="2" fontId="17" fillId="0" borderId="11" xfId="12" applyNumberFormat="1" applyFont="1" applyBorder="1"/>
    <xf numFmtId="0" fontId="17" fillId="0" borderId="15" xfId="0" applyFont="1" applyBorder="1" applyAlignment="1">
      <alignment horizontal="left"/>
    </xf>
    <xf numFmtId="0" fontId="62" fillId="0" borderId="0" xfId="3" applyFont="1" applyBorder="1" applyAlignment="1" applyProtection="1">
      <alignment horizontal="center"/>
    </xf>
    <xf numFmtId="2" fontId="17" fillId="0" borderId="15" xfId="12" applyNumberFormat="1" applyFont="1" applyBorder="1"/>
    <xf numFmtId="0" fontId="17" fillId="0" borderId="15" xfId="12" applyFont="1" applyBorder="1" applyAlignment="1">
      <alignment horizontal="left" vertical="center"/>
    </xf>
    <xf numFmtId="0" fontId="17" fillId="0" borderId="16" xfId="12" applyFont="1" applyBorder="1" applyAlignment="1">
      <alignment horizontal="left" vertical="center"/>
    </xf>
    <xf numFmtId="0" fontId="17" fillId="0" borderId="0" xfId="12" applyFont="1" applyAlignment="1">
      <alignment wrapText="1"/>
    </xf>
    <xf numFmtId="0" fontId="83" fillId="0" borderId="0" xfId="12" applyFont="1"/>
    <xf numFmtId="0" fontId="14" fillId="0" borderId="0" xfId="12" applyFont="1" applyAlignment="1">
      <alignment horizontal="center" vertical="center" wrapText="1"/>
    </xf>
    <xf numFmtId="0" fontId="14" fillId="0" borderId="0" xfId="0" applyFont="1"/>
    <xf numFmtId="0" fontId="17" fillId="0" borderId="7" xfId="12" applyFont="1" applyBorder="1" applyAlignment="1">
      <alignment vertical="center"/>
    </xf>
    <xf numFmtId="0" fontId="84" fillId="0" borderId="0" xfId="0" applyFont="1"/>
    <xf numFmtId="9" fontId="17" fillId="0" borderId="0" xfId="12" applyNumberFormat="1" applyFont="1" applyAlignment="1">
      <alignment horizontal="center"/>
    </xf>
    <xf numFmtId="0" fontId="17" fillId="0" borderId="64" xfId="12" applyFont="1" applyBorder="1" applyAlignment="1">
      <alignment vertical="center"/>
    </xf>
    <xf numFmtId="0" fontId="17" fillId="0" borderId="61" xfId="12" applyFont="1" applyBorder="1" applyAlignment="1">
      <alignment vertical="center"/>
    </xf>
    <xf numFmtId="1" fontId="60" fillId="0" borderId="61" xfId="12" applyNumberFormat="1" applyFont="1" applyBorder="1" applyAlignment="1">
      <alignment horizontal="center" vertical="center"/>
    </xf>
    <xf numFmtId="0" fontId="17" fillId="0" borderId="65" xfId="12" applyFont="1" applyBorder="1" applyAlignment="1">
      <alignment horizontal="right" vertical="center"/>
    </xf>
    <xf numFmtId="1" fontId="17" fillId="0" borderId="55" xfId="12" applyNumberFormat="1" applyFont="1" applyBorder="1" applyAlignment="1">
      <alignment horizontal="center" vertical="center"/>
    </xf>
    <xf numFmtId="1" fontId="17" fillId="0" borderId="54" xfId="12" applyNumberFormat="1" applyFont="1" applyBorder="1" applyAlignment="1">
      <alignment horizontal="center" vertical="center"/>
    </xf>
    <xf numFmtId="1" fontId="17" fillId="0" borderId="56" xfId="12" applyNumberFormat="1" applyFont="1" applyBorder="1" applyAlignment="1">
      <alignment horizontal="center" vertical="center"/>
    </xf>
    <xf numFmtId="1" fontId="14" fillId="0" borderId="54" xfId="12" applyNumberFormat="1" applyFont="1" applyBorder="1" applyAlignment="1">
      <alignment horizontal="center" vertical="center"/>
    </xf>
    <xf numFmtId="1" fontId="17" fillId="0" borderId="54" xfId="12" applyNumberFormat="1" applyFont="1" applyBorder="1" applyAlignment="1">
      <alignment horizontal="center" vertical="center" wrapText="1"/>
    </xf>
    <xf numFmtId="173" fontId="17" fillId="5" borderId="66" xfId="2" applyNumberFormat="1" applyFont="1" applyFill="1" applyBorder="1" applyAlignment="1">
      <alignment horizontal="center" vertical="center"/>
    </xf>
    <xf numFmtId="4" fontId="17" fillId="5" borderId="66" xfId="2" applyNumberFormat="1" applyFont="1" applyFill="1" applyBorder="1" applyAlignment="1">
      <alignment horizontal="center" vertical="center"/>
    </xf>
    <xf numFmtId="1" fontId="17" fillId="5" borderId="63" xfId="12" applyNumberFormat="1" applyFont="1" applyFill="1" applyBorder="1" applyAlignment="1">
      <alignment horizontal="center" vertical="center"/>
    </xf>
    <xf numFmtId="0" fontId="85" fillId="0" borderId="0" xfId="12" applyFont="1"/>
    <xf numFmtId="0" fontId="85" fillId="0" borderId="0" xfId="12" applyFont="1" applyAlignment="1">
      <alignment vertical="center"/>
    </xf>
    <xf numFmtId="1" fontId="17" fillId="0" borderId="0" xfId="12" applyNumberFormat="1" applyFont="1" applyAlignment="1">
      <alignment horizontal="center" vertical="center"/>
    </xf>
    <xf numFmtId="0" fontId="62" fillId="0" borderId="0" xfId="3" applyFont="1" applyAlignment="1" applyProtection="1">
      <alignment horizontal="left"/>
    </xf>
    <xf numFmtId="172" fontId="17" fillId="5" borderId="54" xfId="2" applyNumberFormat="1" applyFont="1" applyFill="1" applyBorder="1" applyAlignment="1">
      <alignment horizontal="center" vertical="center"/>
    </xf>
    <xf numFmtId="0" fontId="17" fillId="0" borderId="15" xfId="12" applyFont="1" applyBorder="1" applyAlignment="1">
      <alignment vertical="center"/>
    </xf>
    <xf numFmtId="0" fontId="17" fillId="0" borderId="16" xfId="12" applyFont="1" applyBorder="1" applyAlignment="1">
      <alignment vertical="center"/>
    </xf>
    <xf numFmtId="0" fontId="17" fillId="0" borderId="14" xfId="12" applyFont="1" applyBorder="1" applyAlignment="1">
      <alignment vertical="center"/>
    </xf>
    <xf numFmtId="0" fontId="17" fillId="5" borderId="6" xfId="12" applyFont="1" applyFill="1" applyBorder="1" applyAlignment="1">
      <alignment horizontal="center" vertical="center"/>
    </xf>
    <xf numFmtId="172" fontId="24" fillId="5" borderId="54" xfId="2" applyNumberFormat="1" applyFont="1" applyFill="1" applyBorder="1" applyAlignment="1">
      <alignment horizontal="center" vertical="center" wrapText="1"/>
    </xf>
    <xf numFmtId="165" fontId="17" fillId="5" borderId="66" xfId="2" applyNumberFormat="1" applyFont="1" applyFill="1" applyBorder="1" applyAlignment="1">
      <alignment horizontal="center" vertical="center"/>
    </xf>
    <xf numFmtId="2" fontId="7" fillId="0" borderId="0" xfId="12" applyNumberFormat="1"/>
    <xf numFmtId="3" fontId="7" fillId="0" borderId="0" xfId="12" applyNumberFormat="1"/>
    <xf numFmtId="9" fontId="7" fillId="0" borderId="0" xfId="12" applyNumberFormat="1"/>
    <xf numFmtId="0" fontId="7" fillId="0" borderId="5" xfId="12" applyBorder="1"/>
    <xf numFmtId="0" fontId="7" fillId="0" borderId="38" xfId="12" applyBorder="1"/>
    <xf numFmtId="2" fontId="7" fillId="0" borderId="14" xfId="12" applyNumberFormat="1" applyBorder="1"/>
    <xf numFmtId="2" fontId="7" fillId="0" borderId="5" xfId="12" applyNumberFormat="1" applyBorder="1"/>
    <xf numFmtId="0" fontId="0" fillId="0" borderId="5" xfId="0" applyBorder="1"/>
    <xf numFmtId="0" fontId="0" fillId="0" borderId="14" xfId="0" applyBorder="1"/>
    <xf numFmtId="0" fontId="20" fillId="0" borderId="14" xfId="0" applyFont="1" applyBorder="1"/>
    <xf numFmtId="4" fontId="0" fillId="0" borderId="0" xfId="0" applyNumberFormat="1"/>
    <xf numFmtId="3" fontId="20" fillId="0" borderId="14" xfId="0" applyNumberFormat="1" applyFont="1" applyBorder="1"/>
    <xf numFmtId="1" fontId="20" fillId="0" borderId="16" xfId="0" applyNumberFormat="1" applyFont="1" applyBorder="1"/>
    <xf numFmtId="4" fontId="0" fillId="0" borderId="5" xfId="0" applyNumberFormat="1" applyBorder="1" applyAlignment="1">
      <alignment horizontal="center"/>
    </xf>
    <xf numFmtId="4" fontId="0" fillId="0" borderId="38" xfId="0" applyNumberFormat="1" applyBorder="1" applyAlignment="1">
      <alignment horizontal="center"/>
    </xf>
    <xf numFmtId="2" fontId="0" fillId="0" borderId="5" xfId="0" applyNumberFormat="1" applyBorder="1"/>
    <xf numFmtId="0" fontId="0" fillId="0" borderId="14" xfId="0" applyBorder="1" applyAlignment="1">
      <alignment horizontal="center" wrapText="1"/>
    </xf>
    <xf numFmtId="0" fontId="0" fillId="0" borderId="16" xfId="0" applyBorder="1" applyAlignment="1">
      <alignment horizontal="center" wrapText="1"/>
    </xf>
    <xf numFmtId="2" fontId="0" fillId="0" borderId="14" xfId="0" applyNumberFormat="1" applyBorder="1"/>
    <xf numFmtId="2" fontId="0" fillId="0" borderId="0" xfId="0" applyNumberFormat="1"/>
    <xf numFmtId="1" fontId="20" fillId="0" borderId="14" xfId="0" applyNumberFormat="1" applyFont="1" applyBorder="1"/>
    <xf numFmtId="0" fontId="0" fillId="0" borderId="16" xfId="0" applyBorder="1"/>
    <xf numFmtId="0" fontId="0" fillId="0" borderId="6" xfId="0" applyBorder="1"/>
    <xf numFmtId="173" fontId="0" fillId="0" borderId="38" xfId="0" applyNumberFormat="1" applyBorder="1" applyAlignment="1">
      <alignment horizontal="center"/>
    </xf>
    <xf numFmtId="165" fontId="0" fillId="0" borderId="16" xfId="0" applyNumberFormat="1" applyBorder="1" applyAlignment="1">
      <alignment horizontal="center"/>
    </xf>
    <xf numFmtId="3" fontId="0" fillId="0" borderId="16" xfId="0" applyNumberFormat="1" applyBorder="1" applyAlignment="1">
      <alignment horizontal="center"/>
    </xf>
    <xf numFmtId="3" fontId="0" fillId="0" borderId="14" xfId="0" applyNumberFormat="1" applyBorder="1" applyAlignment="1">
      <alignment horizontal="center"/>
    </xf>
    <xf numFmtId="173" fontId="0" fillId="0" borderId="5" xfId="0" applyNumberFormat="1" applyBorder="1" applyAlignment="1">
      <alignment horizontal="center"/>
    </xf>
    <xf numFmtId="3" fontId="0" fillId="0" borderId="5" xfId="0" applyNumberFormat="1" applyBorder="1" applyAlignment="1">
      <alignment horizontal="center"/>
    </xf>
    <xf numFmtId="0" fontId="0" fillId="0" borderId="24" xfId="0" applyBorder="1"/>
    <xf numFmtId="0" fontId="0" fillId="0" borderId="13" xfId="0" applyBorder="1"/>
    <xf numFmtId="3" fontId="0" fillId="0" borderId="24" xfId="0" applyNumberFormat="1" applyBorder="1"/>
    <xf numFmtId="3" fontId="0" fillId="0" borderId="13" xfId="0" applyNumberFormat="1" applyBorder="1"/>
    <xf numFmtId="4" fontId="0" fillId="0" borderId="24" xfId="0" applyNumberFormat="1" applyBorder="1" applyAlignment="1">
      <alignment horizontal="center"/>
    </xf>
    <xf numFmtId="4" fontId="0" fillId="0" borderId="25" xfId="0" applyNumberFormat="1" applyBorder="1" applyAlignment="1">
      <alignment horizontal="center"/>
    </xf>
    <xf numFmtId="4" fontId="0" fillId="0" borderId="13" xfId="0" applyNumberFormat="1" applyBorder="1" applyAlignment="1">
      <alignment horizontal="center"/>
    </xf>
    <xf numFmtId="4" fontId="0" fillId="0" borderId="12" xfId="0" applyNumberFormat="1" applyBorder="1" applyAlignment="1">
      <alignment horizontal="center"/>
    </xf>
    <xf numFmtId="4" fontId="0" fillId="0" borderId="14" xfId="0" applyNumberFormat="1" applyBorder="1" applyAlignment="1">
      <alignment horizontal="center"/>
    </xf>
    <xf numFmtId="4" fontId="0" fillId="0" borderId="16" xfId="0" applyNumberFormat="1" applyBorder="1" applyAlignment="1">
      <alignment horizontal="center"/>
    </xf>
    <xf numFmtId="9" fontId="13" fillId="0" borderId="14" xfId="6" applyFont="1" applyFill="1" applyBorder="1" applyAlignment="1">
      <alignment horizontal="center"/>
    </xf>
    <xf numFmtId="9" fontId="13" fillId="0" borderId="16" xfId="6" applyFont="1" applyFill="1" applyBorder="1" applyAlignment="1">
      <alignment horizontal="center"/>
    </xf>
    <xf numFmtId="167" fontId="13" fillId="0" borderId="14" xfId="6" applyNumberFormat="1" applyFont="1" applyFill="1" applyBorder="1" applyAlignment="1">
      <alignment horizontal="center"/>
    </xf>
    <xf numFmtId="167" fontId="13" fillId="0" borderId="16" xfId="6" applyNumberFormat="1" applyFont="1" applyFill="1" applyBorder="1" applyAlignment="1">
      <alignment horizontal="center"/>
    </xf>
    <xf numFmtId="174" fontId="0" fillId="0" borderId="6" xfId="0" applyNumberFormat="1" applyBorder="1" applyAlignment="1">
      <alignment horizontal="center"/>
    </xf>
    <xf numFmtId="4" fontId="17" fillId="20" borderId="0" xfId="12" applyNumberFormat="1" applyFont="1" applyFill="1" applyAlignment="1">
      <alignment horizontal="left" vertical="center"/>
    </xf>
    <xf numFmtId="0" fontId="1" fillId="0" borderId="0" xfId="26"/>
    <xf numFmtId="0" fontId="87" fillId="0" borderId="0" xfId="27" applyFont="1"/>
    <xf numFmtId="0" fontId="86" fillId="0" borderId="0" xfId="27"/>
    <xf numFmtId="173" fontId="86" fillId="0" borderId="0" xfId="27" applyNumberFormat="1"/>
    <xf numFmtId="1" fontId="1" fillId="0" borderId="0" xfId="28" applyNumberFormat="1"/>
    <xf numFmtId="2" fontId="1" fillId="0" borderId="0" xfId="28" applyNumberFormat="1"/>
    <xf numFmtId="1" fontId="87" fillId="0" borderId="0" xfId="27" applyNumberFormat="1" applyFont="1"/>
    <xf numFmtId="4" fontId="86" fillId="0" borderId="0" xfId="27" applyNumberFormat="1"/>
    <xf numFmtId="0" fontId="11" fillId="0" borderId="55" xfId="0" applyFont="1" applyBorder="1" applyAlignment="1">
      <alignment vertical="center"/>
    </xf>
    <xf numFmtId="0" fontId="88" fillId="0" borderId="56" xfId="3" applyFont="1" applyBorder="1" applyAlignment="1" applyProtection="1">
      <alignment horizontal="center" vertical="center"/>
    </xf>
    <xf numFmtId="0" fontId="11" fillId="0" borderId="56" xfId="0" applyFont="1" applyBorder="1" applyAlignment="1">
      <alignment vertical="center"/>
    </xf>
    <xf numFmtId="0" fontId="89" fillId="0" borderId="57" xfId="3" applyFont="1" applyBorder="1" applyAlignment="1" applyProtection="1">
      <alignment horizontal="center" vertical="center"/>
    </xf>
    <xf numFmtId="0" fontId="89" fillId="0" borderId="0" xfId="3" applyFont="1" applyBorder="1" applyAlignment="1" applyProtection="1">
      <alignment vertical="center"/>
    </xf>
    <xf numFmtId="0" fontId="16" fillId="0" borderId="0" xfId="0" applyFont="1" applyAlignment="1">
      <alignment vertical="center"/>
    </xf>
    <xf numFmtId="165" fontId="0" fillId="0" borderId="24" xfId="0" applyNumberFormat="1" applyBorder="1" applyAlignment="1">
      <alignment horizontal="center"/>
    </xf>
    <xf numFmtId="165" fontId="0" fillId="0" borderId="5" xfId="0" applyNumberFormat="1" applyBorder="1" applyAlignment="1">
      <alignment horizontal="center"/>
    </xf>
    <xf numFmtId="165" fontId="0" fillId="0" borderId="13" xfId="0" applyNumberFormat="1" applyBorder="1" applyAlignment="1">
      <alignment horizontal="center"/>
    </xf>
    <xf numFmtId="3" fontId="0" fillId="0" borderId="25" xfId="0" applyNumberFormat="1" applyBorder="1" applyAlignment="1">
      <alignment horizontal="center"/>
    </xf>
    <xf numFmtId="3" fontId="0" fillId="0" borderId="38" xfId="0" applyNumberFormat="1" applyBorder="1" applyAlignment="1">
      <alignment horizontal="center"/>
    </xf>
    <xf numFmtId="3" fontId="0" fillId="0" borderId="12" xfId="0" applyNumberFormat="1" applyBorder="1" applyAlignment="1">
      <alignment horizontal="center"/>
    </xf>
    <xf numFmtId="165" fontId="0" fillId="0" borderId="14" xfId="0" applyNumberFormat="1" applyBorder="1" applyAlignment="1">
      <alignment horizontal="center"/>
    </xf>
    <xf numFmtId="175" fontId="7" fillId="0" borderId="0" xfId="6" applyNumberFormat="1"/>
    <xf numFmtId="4" fontId="7" fillId="0" borderId="0" xfId="11" applyNumberFormat="1" applyAlignment="1">
      <alignment horizontal="right"/>
    </xf>
    <xf numFmtId="0" fontId="59" fillId="0" borderId="0" xfId="0" applyFont="1" applyAlignment="1">
      <alignment horizontal="left"/>
    </xf>
    <xf numFmtId="0" fontId="0" fillId="0" borderId="0" xfId="0" applyAlignment="1">
      <alignment horizontal="left"/>
    </xf>
    <xf numFmtId="0" fontId="78" fillId="0" borderId="22" xfId="3" applyFont="1" applyBorder="1" applyAlignment="1" applyProtection="1">
      <alignment horizontal="center" vertical="center" wrapText="1"/>
    </xf>
    <xf numFmtId="0" fontId="78" fillId="0" borderId="51" xfId="3" applyFont="1" applyBorder="1" applyAlignment="1" applyProtection="1">
      <alignment horizontal="center" vertical="center" wrapText="1"/>
    </xf>
    <xf numFmtId="0" fontId="78" fillId="0" borderId="10" xfId="3" applyFont="1" applyBorder="1" applyAlignment="1" applyProtection="1">
      <alignment horizontal="center" vertical="center" wrapText="1"/>
    </xf>
    <xf numFmtId="0" fontId="40" fillId="0" borderId="24" xfId="3" applyBorder="1" applyAlignment="1" applyProtection="1">
      <alignment horizontal="center"/>
    </xf>
    <xf numFmtId="0" fontId="40" fillId="0" borderId="25" xfId="3" applyBorder="1" applyAlignment="1" applyProtection="1">
      <alignment horizontal="center"/>
    </xf>
    <xf numFmtId="0" fontId="9" fillId="0" borderId="2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40" fillId="0" borderId="5" xfId="3" applyFill="1" applyBorder="1" applyAlignment="1" applyProtection="1">
      <alignment horizontal="center"/>
    </xf>
    <xf numFmtId="0" fontId="40" fillId="0" borderId="38" xfId="3" applyFill="1" applyBorder="1" applyAlignment="1" applyProtection="1">
      <alignment horizontal="center"/>
    </xf>
    <xf numFmtId="0" fontId="40" fillId="0" borderId="13" xfId="3" applyFill="1" applyBorder="1" applyAlignment="1" applyProtection="1">
      <alignment horizontal="center"/>
    </xf>
    <xf numFmtId="0" fontId="40" fillId="0" borderId="12" xfId="3" applyFill="1" applyBorder="1" applyAlignment="1" applyProtection="1">
      <alignment horizontal="center"/>
    </xf>
    <xf numFmtId="0" fontId="40" fillId="0" borderId="14" xfId="3" applyBorder="1" applyAlignment="1" applyProtection="1">
      <alignment horizontal="center"/>
    </xf>
    <xf numFmtId="0" fontId="40" fillId="0" borderId="16" xfId="3" applyBorder="1" applyAlignment="1" applyProtection="1">
      <alignment horizontal="center"/>
    </xf>
    <xf numFmtId="0" fontId="40" fillId="0" borderId="0" xfId="3" applyAlignment="1" applyProtection="1">
      <alignment horizontal="center"/>
    </xf>
    <xf numFmtId="0" fontId="76" fillId="0" borderId="14" xfId="0" applyFont="1" applyBorder="1" applyAlignment="1">
      <alignment horizontal="center"/>
    </xf>
    <xf numFmtId="0" fontId="76" fillId="0" borderId="16" xfId="0" applyFont="1" applyBorder="1" applyAlignment="1">
      <alignment horizontal="center"/>
    </xf>
    <xf numFmtId="0" fontId="89" fillId="0" borderId="55" xfId="3" applyFont="1" applyBorder="1" applyAlignment="1" applyProtection="1">
      <alignment horizontal="center" vertical="center"/>
    </xf>
    <xf numFmtId="0" fontId="89" fillId="0" borderId="56" xfId="3" applyFont="1" applyBorder="1" applyAlignment="1" applyProtection="1">
      <alignment horizontal="center" vertical="center"/>
    </xf>
    <xf numFmtId="0" fontId="89" fillId="0" borderId="57" xfId="3" applyFont="1" applyBorder="1" applyAlignment="1" applyProtection="1">
      <alignment horizontal="center" vertical="center"/>
    </xf>
    <xf numFmtId="0" fontId="17" fillId="21" borderId="14" xfId="12" applyFont="1" applyFill="1" applyBorder="1" applyAlignment="1">
      <alignment horizontal="center" vertical="center"/>
    </xf>
    <xf numFmtId="0" fontId="17" fillId="21" borderId="15" xfId="12" applyFont="1" applyFill="1" applyBorder="1" applyAlignment="1">
      <alignment horizontal="center" vertical="center"/>
    </xf>
    <xf numFmtId="0" fontId="17" fillId="21" borderId="16" xfId="12" applyFont="1" applyFill="1" applyBorder="1" applyAlignment="1">
      <alignment horizontal="center" vertical="center"/>
    </xf>
    <xf numFmtId="0" fontId="9" fillId="0" borderId="22" xfId="0" applyFont="1" applyBorder="1" applyAlignment="1">
      <alignment horizontal="center" vertical="center"/>
    </xf>
    <xf numFmtId="0" fontId="9" fillId="0" borderId="51" xfId="0" applyFont="1" applyBorder="1" applyAlignment="1">
      <alignment horizontal="center" vertical="center"/>
    </xf>
    <xf numFmtId="0" fontId="9" fillId="0" borderId="10" xfId="0" applyFont="1" applyBorder="1" applyAlignment="1">
      <alignment horizontal="center" vertical="center"/>
    </xf>
    <xf numFmtId="0" fontId="60" fillId="0" borderId="22" xfId="12" applyFont="1" applyBorder="1" applyAlignment="1">
      <alignment horizontal="center" vertical="center"/>
    </xf>
    <xf numFmtId="0" fontId="60" fillId="0" borderId="10" xfId="12" applyFont="1" applyBorder="1" applyAlignment="1">
      <alignment horizontal="center" vertical="center"/>
    </xf>
    <xf numFmtId="0" fontId="17" fillId="0" borderId="24" xfId="12" applyFont="1" applyBorder="1" applyAlignment="1">
      <alignment horizontal="center" vertical="center"/>
    </xf>
    <xf numFmtId="0" fontId="17" fillId="0" borderId="25" xfId="12" applyFont="1" applyBorder="1" applyAlignment="1">
      <alignment horizontal="center" vertical="center"/>
    </xf>
    <xf numFmtId="0" fontId="17" fillId="0" borderId="13" xfId="12" applyFont="1" applyBorder="1" applyAlignment="1">
      <alignment horizontal="center" vertical="center"/>
    </xf>
    <xf numFmtId="0" fontId="17" fillId="0" borderId="12" xfId="12" applyFont="1" applyBorder="1" applyAlignment="1">
      <alignment horizontal="center" vertical="center"/>
    </xf>
    <xf numFmtId="0" fontId="17" fillId="0" borderId="45" xfId="12" applyFont="1" applyBorder="1" applyAlignment="1">
      <alignment horizontal="center" vertical="center" wrapText="1"/>
    </xf>
    <xf numFmtId="0" fontId="17" fillId="0" borderId="50" xfId="12" applyFont="1" applyBorder="1" applyAlignment="1">
      <alignment horizontal="center" vertical="center" wrapText="1"/>
    </xf>
    <xf numFmtId="0" fontId="17" fillId="0" borderId="46" xfId="12" applyFont="1" applyBorder="1" applyAlignment="1">
      <alignment horizontal="center" vertical="center" wrapText="1"/>
    </xf>
    <xf numFmtId="0" fontId="17" fillId="0" borderId="7" xfId="12" applyFont="1" applyBorder="1" applyAlignment="1">
      <alignment horizontal="center" vertical="center" wrapText="1"/>
    </xf>
    <xf numFmtId="0" fontId="17" fillId="0" borderId="0" xfId="12" applyFont="1" applyAlignment="1">
      <alignment horizontal="center" vertical="center" wrapText="1"/>
    </xf>
    <xf numFmtId="0" fontId="17" fillId="0" borderId="4" xfId="12" applyFont="1" applyBorder="1" applyAlignment="1">
      <alignment horizontal="center" vertical="center" wrapText="1"/>
    </xf>
    <xf numFmtId="0" fontId="17" fillId="0" borderId="3" xfId="12" applyFont="1" applyBorder="1" applyAlignment="1">
      <alignment horizontal="center" vertical="center" wrapText="1"/>
    </xf>
    <xf numFmtId="0" fontId="17" fillId="0" borderId="1" xfId="12" applyFont="1" applyBorder="1" applyAlignment="1">
      <alignment horizontal="center" vertical="center" wrapText="1"/>
    </xf>
    <xf numFmtId="0" fontId="17" fillId="0" borderId="2" xfId="12" applyFont="1" applyBorder="1" applyAlignment="1">
      <alignment horizontal="center" vertical="center" wrapText="1"/>
    </xf>
    <xf numFmtId="0" fontId="17" fillId="22" borderId="14" xfId="12" applyFont="1" applyFill="1" applyBorder="1" applyAlignment="1">
      <alignment horizontal="center" vertical="center"/>
    </xf>
    <xf numFmtId="0" fontId="17" fillId="22" borderId="15" xfId="12" applyFont="1" applyFill="1" applyBorder="1" applyAlignment="1">
      <alignment horizontal="center" vertical="center"/>
    </xf>
    <xf numFmtId="0" fontId="17" fillId="22" borderId="16" xfId="12" applyFont="1" applyFill="1" applyBorder="1" applyAlignment="1">
      <alignment horizontal="center" vertical="center"/>
    </xf>
    <xf numFmtId="0" fontId="15" fillId="2" borderId="0" xfId="12" applyFont="1" applyFill="1" applyAlignment="1">
      <alignment horizontal="left" vertical="center"/>
    </xf>
    <xf numFmtId="0" fontId="8" fillId="3" borderId="31" xfId="12" applyFont="1" applyFill="1" applyBorder="1" applyAlignment="1">
      <alignment horizontal="center" vertical="center" wrapText="1"/>
    </xf>
    <xf numFmtId="0" fontId="8" fillId="3" borderId="32" xfId="12" applyFont="1" applyFill="1" applyBorder="1" applyAlignment="1">
      <alignment horizontal="center" vertical="center" wrapText="1"/>
    </xf>
    <xf numFmtId="3" fontId="15" fillId="5" borderId="55" xfId="12" applyNumberFormat="1" applyFont="1" applyFill="1" applyBorder="1" applyAlignment="1">
      <alignment horizontal="center" vertical="center"/>
    </xf>
    <xf numFmtId="3" fontId="15" fillId="5" borderId="57" xfId="12" applyNumberFormat="1" applyFont="1" applyFill="1" applyBorder="1" applyAlignment="1">
      <alignment horizontal="center" vertical="center"/>
    </xf>
    <xf numFmtId="0" fontId="36" fillId="0" borderId="29" xfId="12" applyFont="1" applyBorder="1" applyAlignment="1">
      <alignment horizontal="center" vertical="center" wrapText="1"/>
    </xf>
    <xf numFmtId="0" fontId="36" fillId="0" borderId="18" xfId="12" applyFont="1" applyBorder="1" applyAlignment="1">
      <alignment horizontal="center" vertical="center" wrapText="1"/>
    </xf>
    <xf numFmtId="0" fontId="36" fillId="0" borderId="30" xfId="12" applyFont="1" applyBorder="1" applyAlignment="1">
      <alignment horizontal="center" vertical="center" wrapText="1"/>
    </xf>
    <xf numFmtId="0" fontId="36" fillId="0" borderId="3" xfId="12" applyFont="1" applyBorder="1" applyAlignment="1">
      <alignment horizontal="center" vertical="center" wrapText="1"/>
    </xf>
    <xf numFmtId="0" fontId="36" fillId="0" borderId="1" xfId="12" applyFont="1" applyBorder="1" applyAlignment="1">
      <alignment horizontal="center" vertical="center" wrapText="1"/>
    </xf>
    <xf numFmtId="0" fontId="36" fillId="0" borderId="2" xfId="12" applyFont="1" applyBorder="1" applyAlignment="1">
      <alignment horizontal="center" vertical="center" wrapText="1"/>
    </xf>
    <xf numFmtId="1" fontId="7" fillId="0" borderId="0" xfId="0" applyNumberFormat="1" applyFont="1" applyAlignment="1">
      <alignment horizontal="center" vertical="center"/>
    </xf>
    <xf numFmtId="0" fontId="7" fillId="18" borderId="55" xfId="12" applyFill="1" applyBorder="1" applyAlignment="1">
      <alignment horizontal="center" vertical="center" wrapText="1"/>
    </xf>
    <xf numFmtId="0" fontId="7" fillId="18" borderId="57" xfId="12" applyFill="1" applyBorder="1" applyAlignment="1">
      <alignment horizontal="center" vertical="center" wrapText="1"/>
    </xf>
    <xf numFmtId="0" fontId="0" fillId="0" borderId="18" xfId="0" applyBorder="1" applyAlignment="1">
      <alignment horizontal="center" vertical="center"/>
    </xf>
    <xf numFmtId="3" fontId="17" fillId="0" borderId="0" xfId="12" quotePrefix="1" applyNumberFormat="1" applyFont="1" applyAlignment="1">
      <alignment horizontal="left" vertical="center"/>
    </xf>
    <xf numFmtId="3" fontId="17" fillId="0" borderId="0" xfId="12" applyNumberFormat="1" applyFont="1" applyAlignment="1">
      <alignment horizontal="left" vertical="center"/>
    </xf>
    <xf numFmtId="3" fontId="17" fillId="0" borderId="11" xfId="12" quotePrefix="1" applyNumberFormat="1" applyFont="1" applyBorder="1" applyAlignment="1">
      <alignment horizontal="left" vertical="center"/>
    </xf>
    <xf numFmtId="3" fontId="17" fillId="0" borderId="11" xfId="12" applyNumberFormat="1" applyFont="1" applyBorder="1" applyAlignment="1">
      <alignment horizontal="left" vertical="center"/>
    </xf>
    <xf numFmtId="0" fontId="17" fillId="18" borderId="0" xfId="0" applyFont="1" applyFill="1" applyAlignment="1">
      <alignment horizontal="right" vertical="center"/>
    </xf>
    <xf numFmtId="0" fontId="7" fillId="0" borderId="13" xfId="12" applyBorder="1" applyAlignment="1">
      <alignment horizontal="left" vertical="center"/>
    </xf>
    <xf numFmtId="0" fontId="7" fillId="0" borderId="11" xfId="12" applyBorder="1" applyAlignment="1">
      <alignment horizontal="left" vertical="center"/>
    </xf>
    <xf numFmtId="0" fontId="17" fillId="0" borderId="14" xfId="12" applyFont="1" applyBorder="1" applyAlignment="1">
      <alignment horizontal="center"/>
    </xf>
    <xf numFmtId="0" fontId="17" fillId="0" borderId="15" xfId="12" applyFont="1" applyBorder="1" applyAlignment="1">
      <alignment horizontal="center"/>
    </xf>
    <xf numFmtId="0" fontId="17" fillId="0" borderId="16" xfId="12" applyFont="1" applyBorder="1" applyAlignment="1">
      <alignment horizontal="center"/>
    </xf>
    <xf numFmtId="0" fontId="62" fillId="0" borderId="47" xfId="3" applyFont="1" applyBorder="1" applyAlignment="1" applyProtection="1">
      <alignment horizontal="center"/>
    </xf>
    <xf numFmtId="0" fontId="62" fillId="0" borderId="48" xfId="3" applyFont="1" applyBorder="1" applyAlignment="1" applyProtection="1">
      <alignment horizontal="center"/>
    </xf>
    <xf numFmtId="0" fontId="62" fillId="0" borderId="49" xfId="3" applyFont="1" applyBorder="1" applyAlignment="1" applyProtection="1">
      <alignment horizontal="center"/>
    </xf>
    <xf numFmtId="0" fontId="17" fillId="0" borderId="14" xfId="0" applyFont="1" applyBorder="1" applyAlignment="1">
      <alignment horizontal="left"/>
    </xf>
    <xf numFmtId="0" fontId="17" fillId="0" borderId="15" xfId="0" applyFont="1" applyBorder="1" applyAlignment="1">
      <alignment horizontal="left"/>
    </xf>
    <xf numFmtId="0" fontId="17" fillId="0" borderId="16" xfId="0" applyFont="1" applyBorder="1" applyAlignment="1">
      <alignment horizontal="left"/>
    </xf>
    <xf numFmtId="0" fontId="17" fillId="0" borderId="24" xfId="0" applyFont="1" applyBorder="1" applyAlignment="1">
      <alignment horizontal="left" vertical="center"/>
    </xf>
    <xf numFmtId="0" fontId="17" fillId="0" borderId="25" xfId="0" applyFont="1" applyBorder="1" applyAlignment="1">
      <alignment horizontal="left" vertical="center"/>
    </xf>
    <xf numFmtId="0" fontId="17" fillId="0" borderId="5" xfId="0" applyFont="1" applyBorder="1" applyAlignment="1">
      <alignment horizontal="left" vertical="center"/>
    </xf>
    <xf numFmtId="0" fontId="17" fillId="0" borderId="38" xfId="0" applyFont="1" applyBorder="1" applyAlignment="1">
      <alignment horizontal="left" vertical="center"/>
    </xf>
    <xf numFmtId="0" fontId="17" fillId="0" borderId="13" xfId="0" applyFont="1" applyBorder="1" applyAlignment="1">
      <alignment horizontal="left" vertical="center"/>
    </xf>
    <xf numFmtId="0" fontId="17" fillId="0" borderId="12" xfId="0" applyFont="1" applyBorder="1" applyAlignment="1">
      <alignment horizontal="left" vertical="center"/>
    </xf>
    <xf numFmtId="0" fontId="7" fillId="0" borderId="14" xfId="12" applyBorder="1" applyAlignment="1">
      <alignment horizontal="center"/>
    </xf>
    <xf numFmtId="0" fontId="7" fillId="0" borderId="15" xfId="12" applyBorder="1" applyAlignment="1">
      <alignment horizontal="center"/>
    </xf>
    <xf numFmtId="0" fontId="17" fillId="0" borderId="24" xfId="12" applyFont="1" applyBorder="1" applyAlignment="1">
      <alignment horizontal="left" vertical="center"/>
    </xf>
    <xf numFmtId="0" fontId="17" fillId="0" borderId="9" xfId="12" applyFont="1" applyBorder="1" applyAlignment="1">
      <alignment horizontal="left" vertical="center"/>
    </xf>
    <xf numFmtId="0" fontId="17" fillId="0" borderId="13" xfId="12" applyFont="1" applyBorder="1" applyAlignment="1">
      <alignment horizontal="left" vertical="center"/>
    </xf>
    <xf numFmtId="0" fontId="17" fillId="0" borderId="11" xfId="12" applyFont="1" applyBorder="1" applyAlignment="1">
      <alignment horizontal="left" vertical="center"/>
    </xf>
    <xf numFmtId="0" fontId="17" fillId="0" borderId="14" xfId="12" applyFont="1" applyBorder="1" applyAlignment="1">
      <alignment horizontal="left" vertical="center"/>
    </xf>
    <xf numFmtId="0" fontId="17" fillId="0" borderId="12" xfId="12" applyFont="1" applyBorder="1" applyAlignment="1">
      <alignment horizontal="left" vertical="center"/>
    </xf>
    <xf numFmtId="0" fontId="40" fillId="0" borderId="15" xfId="3" applyBorder="1" applyAlignment="1" applyProtection="1">
      <alignment horizontal="center"/>
    </xf>
    <xf numFmtId="0" fontId="17" fillId="0" borderId="48" xfId="12" applyFont="1" applyBorder="1" applyAlignment="1">
      <alignment horizontal="center"/>
    </xf>
    <xf numFmtId="0" fontId="17" fillId="0" borderId="49" xfId="12" applyFont="1" applyBorder="1" applyAlignment="1">
      <alignment horizontal="center"/>
    </xf>
    <xf numFmtId="0" fontId="17" fillId="0" borderId="0" xfId="12" applyFont="1" applyAlignment="1">
      <alignment horizontal="left"/>
    </xf>
    <xf numFmtId="0" fontId="18" fillId="0" borderId="0" xfId="12" applyFont="1" applyAlignment="1">
      <alignment horizontal="center" vertical="center" wrapText="1"/>
    </xf>
    <xf numFmtId="0" fontId="17" fillId="0" borderId="14" xfId="3" applyFont="1" applyBorder="1" applyAlignment="1" applyProtection="1">
      <alignment horizontal="center"/>
    </xf>
    <xf numFmtId="0" fontId="17" fillId="0" borderId="15" xfId="3" applyFont="1" applyBorder="1" applyAlignment="1" applyProtection="1">
      <alignment horizontal="center"/>
    </xf>
    <xf numFmtId="0" fontId="17" fillId="0" borderId="16" xfId="3" applyFont="1" applyBorder="1" applyAlignment="1" applyProtection="1">
      <alignment horizontal="center"/>
    </xf>
    <xf numFmtId="0" fontId="40" fillId="0" borderId="47" xfId="3" applyBorder="1" applyAlignment="1" applyProtection="1">
      <alignment horizontal="center"/>
    </xf>
    <xf numFmtId="0" fontId="40" fillId="0" borderId="48" xfId="3" applyBorder="1" applyAlignment="1" applyProtection="1">
      <alignment horizontal="center"/>
    </xf>
    <xf numFmtId="0" fontId="40" fillId="0" borderId="49" xfId="3" applyBorder="1" applyAlignment="1" applyProtection="1">
      <alignment horizontal="center"/>
    </xf>
    <xf numFmtId="0" fontId="17" fillId="0" borderId="0" xfId="12" applyFont="1" applyAlignment="1">
      <alignment horizontal="left" wrapText="1"/>
    </xf>
    <xf numFmtId="0" fontId="7" fillId="0" borderId="24" xfId="12" applyBorder="1" applyAlignment="1">
      <alignment horizontal="left" vertical="center"/>
    </xf>
    <xf numFmtId="0" fontId="7" fillId="0" borderId="9" xfId="12" applyBorder="1" applyAlignment="1">
      <alignment horizontal="left" vertical="center"/>
    </xf>
    <xf numFmtId="0" fontId="17" fillId="0" borderId="55" xfId="12" applyFont="1" applyBorder="1" applyAlignment="1">
      <alignment horizontal="center" vertical="center"/>
    </xf>
    <xf numFmtId="0" fontId="17" fillId="0" borderId="56" xfId="12" applyFont="1" applyBorder="1" applyAlignment="1">
      <alignment horizontal="center" vertical="center"/>
    </xf>
    <xf numFmtId="0" fontId="17" fillId="0" borderId="57" xfId="12" applyFont="1" applyBorder="1" applyAlignment="1">
      <alignment horizontal="center" vertical="center"/>
    </xf>
    <xf numFmtId="0" fontId="14" fillId="0" borderId="55" xfId="12" applyFont="1" applyBorder="1" applyAlignment="1">
      <alignment horizontal="left" vertical="center"/>
    </xf>
    <xf numFmtId="0" fontId="14" fillId="0" borderId="56" xfId="12" applyFont="1" applyBorder="1" applyAlignment="1">
      <alignment horizontal="left" vertical="center"/>
    </xf>
    <xf numFmtId="0" fontId="14" fillId="0" borderId="57" xfId="12" applyFont="1" applyBorder="1" applyAlignment="1">
      <alignment horizontal="left" vertical="center"/>
    </xf>
    <xf numFmtId="0" fontId="17" fillId="0" borderId="25" xfId="12" applyFont="1" applyBorder="1" applyAlignment="1">
      <alignment horizontal="left" vertical="center"/>
    </xf>
    <xf numFmtId="0" fontId="18" fillId="0" borderId="24" xfId="12" applyFont="1" applyBorder="1" applyAlignment="1">
      <alignment horizontal="center" vertical="center" wrapText="1"/>
    </xf>
    <xf numFmtId="0" fontId="18" fillId="0" borderId="9" xfId="12" applyFont="1" applyBorder="1" applyAlignment="1">
      <alignment horizontal="center" vertical="center" wrapText="1"/>
    </xf>
    <xf numFmtId="0" fontId="18" fillId="0" borderId="13" xfId="12" applyFont="1" applyBorder="1" applyAlignment="1">
      <alignment horizontal="center" vertical="center" wrapText="1"/>
    </xf>
    <xf numFmtId="0" fontId="18" fillId="0" borderId="11" xfId="12" applyFont="1" applyBorder="1" applyAlignment="1">
      <alignment horizontal="center" vertical="center" wrapText="1"/>
    </xf>
    <xf numFmtId="9" fontId="18" fillId="0" borderId="22" xfId="12" applyNumberFormat="1" applyFont="1" applyBorder="1" applyAlignment="1">
      <alignment horizontal="center" vertical="center"/>
    </xf>
    <xf numFmtId="9" fontId="18" fillId="0" borderId="10" xfId="12" applyNumberFormat="1" applyFont="1" applyBorder="1" applyAlignment="1">
      <alignment horizontal="center" vertical="center"/>
    </xf>
    <xf numFmtId="4" fontId="7" fillId="0" borderId="14" xfId="12" applyNumberFormat="1" applyBorder="1" applyAlignment="1">
      <alignment horizontal="right" vertical="center"/>
    </xf>
    <xf numFmtId="4" fontId="7" fillId="0" borderId="15" xfId="12" applyNumberFormat="1" applyBorder="1" applyAlignment="1">
      <alignment horizontal="right" vertical="center"/>
    </xf>
    <xf numFmtId="4" fontId="7" fillId="0" borderId="16" xfId="12" applyNumberFormat="1" applyBorder="1" applyAlignment="1">
      <alignment horizontal="right" vertical="center"/>
    </xf>
    <xf numFmtId="0" fontId="14" fillId="0" borderId="55" xfId="12" applyFont="1" applyBorder="1" applyAlignment="1">
      <alignment horizontal="center" vertical="center"/>
    </xf>
    <xf numFmtId="0" fontId="14" fillId="0" borderId="56" xfId="12" applyFont="1" applyBorder="1" applyAlignment="1">
      <alignment horizontal="center" vertical="center"/>
    </xf>
    <xf numFmtId="0" fontId="14" fillId="0" borderId="57" xfId="12" applyFont="1" applyBorder="1" applyAlignment="1">
      <alignment horizontal="center" vertical="center"/>
    </xf>
    <xf numFmtId="0" fontId="14" fillId="3" borderId="31" xfId="12" applyFont="1" applyFill="1" applyBorder="1" applyAlignment="1">
      <alignment horizontal="center" vertical="center" wrapText="1"/>
    </xf>
    <xf numFmtId="0" fontId="14" fillId="3" borderId="32" xfId="12" applyFont="1" applyFill="1" applyBorder="1" applyAlignment="1">
      <alignment horizontal="center" vertical="center" wrapText="1"/>
    </xf>
    <xf numFmtId="0" fontId="14" fillId="4" borderId="47" xfId="0" applyFont="1" applyFill="1" applyBorder="1" applyAlignment="1">
      <alignment horizontal="center" vertical="center"/>
    </xf>
    <xf numFmtId="0" fontId="14" fillId="4" borderId="49" xfId="0" applyFont="1" applyFill="1" applyBorder="1" applyAlignment="1">
      <alignment horizontal="center" vertical="center"/>
    </xf>
    <xf numFmtId="0" fontId="17" fillId="19" borderId="47" xfId="12" applyFont="1" applyFill="1" applyBorder="1" applyAlignment="1">
      <alignment horizontal="center" vertical="center"/>
    </xf>
    <xf numFmtId="0" fontId="17" fillId="19" borderId="49" xfId="12" applyFont="1" applyFill="1" applyBorder="1" applyAlignment="1">
      <alignment horizontal="center" vertical="center"/>
    </xf>
    <xf numFmtId="0" fontId="17" fillId="5" borderId="19"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17" fillId="5" borderId="21" xfId="0" applyFont="1" applyFill="1" applyBorder="1" applyAlignment="1">
      <alignment horizontal="center" vertical="center" wrapText="1"/>
    </xf>
    <xf numFmtId="4" fontId="7" fillId="0" borderId="14" xfId="12" applyNumberFormat="1" applyBorder="1" applyAlignment="1">
      <alignment horizontal="center" vertical="center"/>
    </xf>
    <xf numFmtId="4" fontId="7" fillId="0" borderId="16" xfId="12" applyNumberFormat="1" applyBorder="1" applyAlignment="1">
      <alignment horizontal="center" vertical="center"/>
    </xf>
    <xf numFmtId="9" fontId="7" fillId="0" borderId="24" xfId="12" applyNumberFormat="1" applyBorder="1" applyAlignment="1">
      <alignment horizontal="left" vertical="center"/>
    </xf>
    <xf numFmtId="9" fontId="7" fillId="0" borderId="25" xfId="12" applyNumberFormat="1" applyBorder="1" applyAlignment="1">
      <alignment horizontal="left" vertical="center"/>
    </xf>
    <xf numFmtId="9" fontId="7" fillId="0" borderId="13" xfId="12" applyNumberFormat="1" applyBorder="1" applyAlignment="1">
      <alignment horizontal="left" vertical="center"/>
    </xf>
    <xf numFmtId="9" fontId="7" fillId="0" borderId="12" xfId="12" applyNumberFormat="1" applyBorder="1" applyAlignment="1">
      <alignment horizontal="left" vertical="center"/>
    </xf>
    <xf numFmtId="4" fontId="17" fillId="0" borderId="19" xfId="12" applyNumberFormat="1" applyFont="1" applyBorder="1" applyAlignment="1">
      <alignment horizontal="center" vertical="center"/>
    </xf>
    <xf numFmtId="4" fontId="17" fillId="0" borderId="21" xfId="12" applyNumberFormat="1" applyFont="1" applyBorder="1" applyAlignment="1">
      <alignment horizontal="center" vertical="center"/>
    </xf>
    <xf numFmtId="0" fontId="17" fillId="0" borderId="24" xfId="12" applyFont="1" applyBorder="1" applyAlignment="1">
      <alignment horizontal="center" vertical="center" wrapText="1"/>
    </xf>
    <xf numFmtId="0" fontId="17" fillId="0" borderId="9" xfId="12" applyFont="1" applyBorder="1" applyAlignment="1">
      <alignment horizontal="center" vertical="center" wrapText="1"/>
    </xf>
    <xf numFmtId="0" fontId="17" fillId="0" borderId="25" xfId="12" applyFont="1" applyBorder="1" applyAlignment="1">
      <alignment horizontal="center" vertical="center" wrapText="1"/>
    </xf>
    <xf numFmtId="0" fontId="17" fillId="0" borderId="5" xfId="12" applyFont="1" applyBorder="1" applyAlignment="1">
      <alignment horizontal="center" vertical="center" wrapText="1"/>
    </xf>
    <xf numFmtId="0" fontId="17" fillId="0" borderId="38" xfId="12" applyFont="1" applyBorder="1" applyAlignment="1">
      <alignment horizontal="center" vertical="center" wrapText="1"/>
    </xf>
    <xf numFmtId="0" fontId="17" fillId="0" borderId="13" xfId="12" applyFont="1" applyBorder="1" applyAlignment="1">
      <alignment horizontal="center" vertical="center" wrapText="1"/>
    </xf>
    <xf numFmtId="0" fontId="17" fillId="0" borderId="11" xfId="12" applyFont="1" applyBorder="1" applyAlignment="1">
      <alignment horizontal="center" vertical="center" wrapText="1"/>
    </xf>
    <xf numFmtId="0" fontId="17" fillId="0" borderId="12" xfId="12" applyFont="1" applyBorder="1" applyAlignment="1">
      <alignment horizontal="center" vertical="center" wrapText="1"/>
    </xf>
    <xf numFmtId="0" fontId="7" fillId="0" borderId="22" xfId="12" applyBorder="1" applyAlignment="1">
      <alignment horizontal="center" vertical="center" wrapText="1"/>
    </xf>
    <xf numFmtId="0" fontId="7" fillId="0" borderId="10" xfId="12" applyBorder="1" applyAlignment="1">
      <alignment horizontal="center" vertical="center" wrapText="1"/>
    </xf>
    <xf numFmtId="0" fontId="7" fillId="0" borderId="14" xfId="12" applyBorder="1" applyAlignment="1">
      <alignment horizontal="center" vertical="center"/>
    </xf>
    <xf numFmtId="0" fontId="7" fillId="0" borderId="15" xfId="12" applyBorder="1" applyAlignment="1">
      <alignment horizontal="center" vertical="center"/>
    </xf>
    <xf numFmtId="0" fontId="7" fillId="0" borderId="47" xfId="12" applyBorder="1" applyAlignment="1">
      <alignment horizontal="center"/>
    </xf>
    <xf numFmtId="0" fontId="7" fillId="0" borderId="49" xfId="12" applyBorder="1" applyAlignment="1">
      <alignment horizontal="center"/>
    </xf>
    <xf numFmtId="0" fontId="14" fillId="0" borderId="41" xfId="12" applyFont="1" applyBorder="1" applyAlignment="1">
      <alignment horizontal="left" vertical="center"/>
    </xf>
    <xf numFmtId="0" fontId="14" fillId="0" borderId="42" xfId="12" applyFont="1" applyBorder="1" applyAlignment="1">
      <alignment horizontal="left" vertical="center"/>
    </xf>
    <xf numFmtId="0" fontId="14" fillId="0" borderId="43" xfId="12" applyFont="1" applyBorder="1" applyAlignment="1">
      <alignment horizontal="left" vertical="center"/>
    </xf>
    <xf numFmtId="0" fontId="7" fillId="0" borderId="14" xfId="0" applyFont="1" applyBorder="1" applyAlignment="1">
      <alignment horizontal="center"/>
    </xf>
    <xf numFmtId="0" fontId="7" fillId="0" borderId="16" xfId="0" applyFont="1" applyBorder="1" applyAlignment="1">
      <alignment horizontal="center"/>
    </xf>
    <xf numFmtId="0" fontId="14" fillId="0" borderId="34" xfId="12" applyFont="1" applyBorder="1" applyAlignment="1">
      <alignment horizontal="center" vertical="center"/>
    </xf>
    <xf numFmtId="0" fontId="14" fillId="0" borderId="35" xfId="12" applyFont="1" applyBorder="1" applyAlignment="1">
      <alignment horizontal="center" vertical="center"/>
    </xf>
    <xf numFmtId="0" fontId="14" fillId="0" borderId="36" xfId="12" applyFont="1" applyBorder="1" applyAlignment="1">
      <alignment horizontal="center" vertical="center"/>
    </xf>
    <xf numFmtId="0" fontId="7" fillId="0" borderId="34" xfId="12" applyBorder="1" applyAlignment="1">
      <alignment horizontal="center"/>
    </xf>
    <xf numFmtId="0" fontId="7" fillId="0" borderId="35" xfId="12" applyBorder="1" applyAlignment="1">
      <alignment horizontal="center"/>
    </xf>
    <xf numFmtId="0" fontId="7" fillId="0" borderId="36" xfId="12" applyBorder="1" applyAlignment="1">
      <alignment horizontal="center"/>
    </xf>
    <xf numFmtId="0" fontId="62" fillId="0" borderId="14" xfId="3" applyFont="1" applyBorder="1" applyAlignment="1" applyProtection="1">
      <alignment horizontal="center"/>
    </xf>
    <xf numFmtId="0" fontId="62" fillId="0" borderId="15" xfId="3" applyFont="1" applyBorder="1" applyAlignment="1" applyProtection="1">
      <alignment horizontal="center"/>
    </xf>
    <xf numFmtId="0" fontId="62" fillId="0" borderId="16" xfId="3" applyFont="1" applyBorder="1" applyAlignment="1" applyProtection="1">
      <alignment horizontal="center"/>
    </xf>
    <xf numFmtId="0" fontId="17" fillId="0" borderId="0" xfId="12" applyFont="1" applyAlignment="1">
      <alignment horizontal="left" vertical="top" wrapText="1"/>
    </xf>
    <xf numFmtId="0" fontId="17" fillId="0" borderId="24" xfId="12" applyFont="1" applyBorder="1" applyAlignment="1">
      <alignment horizontal="left"/>
    </xf>
    <xf numFmtId="0" fontId="17" fillId="0" borderId="9" xfId="12" applyFont="1" applyBorder="1" applyAlignment="1">
      <alignment horizontal="left"/>
    </xf>
    <xf numFmtId="0" fontId="17" fillId="0" borderId="25" xfId="12" applyFont="1" applyBorder="1" applyAlignment="1">
      <alignment horizontal="left"/>
    </xf>
    <xf numFmtId="0" fontId="17" fillId="0" borderId="13" xfId="12" applyFont="1" applyBorder="1" applyAlignment="1">
      <alignment horizontal="left"/>
    </xf>
    <xf numFmtId="0" fontId="17" fillId="0" borderId="11" xfId="12" applyFont="1" applyBorder="1" applyAlignment="1">
      <alignment horizontal="left"/>
    </xf>
    <xf numFmtId="0" fontId="17" fillId="0" borderId="12" xfId="12" applyFont="1" applyBorder="1" applyAlignment="1">
      <alignment horizontal="left"/>
    </xf>
    <xf numFmtId="0" fontId="7" fillId="0" borderId="16" xfId="12" applyBorder="1" applyAlignment="1">
      <alignment horizontal="center" vertical="center"/>
    </xf>
    <xf numFmtId="168" fontId="17" fillId="0" borderId="5" xfId="12" applyNumberFormat="1" applyFont="1" applyBorder="1" applyAlignment="1">
      <alignment horizontal="center"/>
    </xf>
    <xf numFmtId="168" fontId="17" fillId="0" borderId="38" xfId="12" applyNumberFormat="1" applyFont="1" applyBorder="1" applyAlignment="1">
      <alignment horizontal="center"/>
    </xf>
    <xf numFmtId="0" fontId="14" fillId="0" borderId="58" xfId="12" applyFont="1" applyBorder="1" applyAlignment="1">
      <alignment horizontal="left" vertical="center"/>
    </xf>
    <xf numFmtId="0" fontId="14" fillId="0" borderId="59" xfId="12" applyFont="1" applyBorder="1" applyAlignment="1">
      <alignment horizontal="left" vertical="center"/>
    </xf>
    <xf numFmtId="0" fontId="14" fillId="0" borderId="60" xfId="12" applyFont="1" applyBorder="1" applyAlignment="1">
      <alignment horizontal="left" vertical="center"/>
    </xf>
    <xf numFmtId="0" fontId="70" fillId="0" borderId="0" xfId="0" applyFont="1" applyAlignment="1">
      <alignment horizontal="left" vertical="top" wrapText="1"/>
    </xf>
    <xf numFmtId="0" fontId="7" fillId="0" borderId="24" xfId="12" applyBorder="1" applyAlignment="1">
      <alignment horizontal="left"/>
    </xf>
    <xf numFmtId="0" fontId="7" fillId="0" borderId="9" xfId="12" applyBorder="1" applyAlignment="1">
      <alignment horizontal="left"/>
    </xf>
    <xf numFmtId="0" fontId="7" fillId="0" borderId="25" xfId="12" applyBorder="1" applyAlignment="1">
      <alignment horizontal="left"/>
    </xf>
    <xf numFmtId="0" fontId="7" fillId="0" borderId="13" xfId="12" applyBorder="1" applyAlignment="1">
      <alignment horizontal="left"/>
    </xf>
    <xf numFmtId="0" fontId="7" fillId="0" borderId="11" xfId="12" applyBorder="1" applyAlignment="1">
      <alignment horizontal="left"/>
    </xf>
    <xf numFmtId="0" fontId="7" fillId="0" borderId="12" xfId="12" applyBorder="1" applyAlignment="1">
      <alignment horizontal="left"/>
    </xf>
    <xf numFmtId="0" fontId="7" fillId="0" borderId="14" xfId="12" applyBorder="1" applyAlignment="1">
      <alignment horizontal="left"/>
    </xf>
    <xf numFmtId="0" fontId="7" fillId="0" borderId="15" xfId="12" applyBorder="1" applyAlignment="1">
      <alignment horizontal="left"/>
    </xf>
    <xf numFmtId="0" fontId="7" fillId="0" borderId="16" xfId="12" applyBorder="1" applyAlignment="1">
      <alignment horizontal="left"/>
    </xf>
    <xf numFmtId="168" fontId="17" fillId="0" borderId="13" xfId="12" applyNumberFormat="1" applyFont="1" applyBorder="1" applyAlignment="1">
      <alignment horizontal="center"/>
    </xf>
    <xf numFmtId="168" fontId="17" fillId="0" borderId="12" xfId="12" applyNumberFormat="1" applyFont="1" applyBorder="1" applyAlignment="1">
      <alignment horizontal="center"/>
    </xf>
    <xf numFmtId="4" fontId="7" fillId="0" borderId="0" xfId="12" applyNumberFormat="1" applyAlignment="1">
      <alignment horizontal="right" vertical="center"/>
    </xf>
    <xf numFmtId="0" fontId="14" fillId="5" borderId="19"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7" fillId="0" borderId="55" xfId="12" applyBorder="1" applyAlignment="1">
      <alignment horizontal="center" vertical="center"/>
    </xf>
    <xf numFmtId="0" fontId="7" fillId="0" borderId="56" xfId="12" applyBorder="1" applyAlignment="1">
      <alignment horizontal="center" vertical="center"/>
    </xf>
    <xf numFmtId="0" fontId="7" fillId="0" borderId="57" xfId="12" applyBorder="1" applyAlignment="1">
      <alignment horizontal="center"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17" fillId="0" borderId="14" xfId="3" applyFont="1" applyBorder="1" applyAlignment="1" applyProtection="1">
      <alignment horizontal="left"/>
    </xf>
    <xf numFmtId="0" fontId="17" fillId="0" borderId="15" xfId="3" applyFont="1" applyBorder="1" applyAlignment="1" applyProtection="1">
      <alignment horizontal="left"/>
    </xf>
    <xf numFmtId="0" fontId="17" fillId="0" borderId="16" xfId="3" applyFont="1" applyBorder="1" applyAlignment="1" applyProtection="1">
      <alignment horizontal="left"/>
    </xf>
    <xf numFmtId="0" fontId="17" fillId="0" borderId="15" xfId="12" applyFont="1" applyBorder="1" applyAlignment="1">
      <alignment horizontal="left" vertical="center"/>
    </xf>
    <xf numFmtId="0" fontId="17" fillId="0" borderId="16" xfId="12" applyFont="1" applyBorder="1" applyAlignment="1">
      <alignment horizontal="left" vertical="center"/>
    </xf>
    <xf numFmtId="0" fontId="14" fillId="0" borderId="26" xfId="12" applyFont="1" applyBorder="1" applyAlignment="1">
      <alignment horizontal="left" vertical="center"/>
    </xf>
    <xf numFmtId="0" fontId="14" fillId="0" borderId="27" xfId="12" applyFont="1" applyBorder="1" applyAlignment="1">
      <alignment horizontal="left" vertical="center"/>
    </xf>
    <xf numFmtId="0" fontId="14" fillId="0" borderId="28" xfId="12" applyFont="1" applyBorder="1" applyAlignment="1">
      <alignment horizontal="left" vertical="center"/>
    </xf>
    <xf numFmtId="4" fontId="7" fillId="0" borderId="55" xfId="11" applyNumberFormat="1" applyBorder="1" applyAlignment="1" applyProtection="1">
      <alignment horizontal="center"/>
      <protection locked="0"/>
    </xf>
    <xf numFmtId="4" fontId="7" fillId="0" borderId="56" xfId="11" applyNumberFormat="1" applyBorder="1" applyAlignment="1" applyProtection="1">
      <alignment horizontal="center"/>
      <protection locked="0"/>
    </xf>
    <xf numFmtId="4" fontId="7" fillId="0" borderId="57" xfId="11" applyNumberFormat="1" applyBorder="1" applyAlignment="1" applyProtection="1">
      <alignment horizontal="center"/>
      <protection locked="0"/>
    </xf>
    <xf numFmtId="0" fontId="8" fillId="0" borderId="55" xfId="11" applyFont="1" applyBorder="1" applyAlignment="1" applyProtection="1">
      <alignment horizontal="center"/>
      <protection locked="0"/>
    </xf>
    <xf numFmtId="0" fontId="8" fillId="0" borderId="56" xfId="11" applyFont="1" applyBorder="1" applyAlignment="1" applyProtection="1">
      <alignment horizontal="center"/>
      <protection locked="0"/>
    </xf>
    <xf numFmtId="0" fontId="8" fillId="0" borderId="57" xfId="11" applyFont="1" applyBorder="1" applyAlignment="1" applyProtection="1">
      <alignment horizontal="center"/>
      <protection locked="0"/>
    </xf>
    <xf numFmtId="0" fontId="79" fillId="0" borderId="0" xfId="25" applyFont="1" applyAlignment="1">
      <alignment horizontal="left" vertical="top"/>
    </xf>
    <xf numFmtId="0" fontId="81" fillId="0" borderId="0" xfId="25" applyFont="1" applyAlignment="1">
      <alignment horizontal="left" vertical="top"/>
    </xf>
    <xf numFmtId="0" fontId="9"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0" fillId="0" borderId="14" xfId="0" applyBorder="1" applyAlignment="1">
      <alignment horizontal="center"/>
    </xf>
    <xf numFmtId="0" fontId="0" fillId="0" borderId="16" xfId="0" applyBorder="1" applyAlignment="1">
      <alignment horizontal="center"/>
    </xf>
    <xf numFmtId="9" fontId="20" fillId="0" borderId="14" xfId="0" applyNumberFormat="1" applyFont="1" applyBorder="1" applyAlignment="1">
      <alignment horizontal="center"/>
    </xf>
    <xf numFmtId="9" fontId="20" fillId="0" borderId="16" xfId="0" applyNumberFormat="1" applyFont="1" applyBorder="1" applyAlignment="1">
      <alignment horizontal="center"/>
    </xf>
    <xf numFmtId="0" fontId="0" fillId="0" borderId="22" xfId="0" applyBorder="1" applyAlignment="1">
      <alignment horizontal="left" vertical="center" wrapText="1"/>
    </xf>
    <xf numFmtId="0" fontId="0" fillId="0" borderId="51" xfId="0" applyBorder="1" applyAlignment="1">
      <alignment horizontal="left" vertical="center" wrapText="1"/>
    </xf>
    <xf numFmtId="0" fontId="0" fillId="0" borderId="10" xfId="0" applyBorder="1" applyAlignment="1">
      <alignment horizontal="left"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24" xfId="0" applyBorder="1" applyAlignment="1">
      <alignment horizontal="center"/>
    </xf>
    <xf numFmtId="0" fontId="0" fillId="0" borderId="25" xfId="0"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3" fontId="17" fillId="0" borderId="55" xfId="12" applyNumberFormat="1" applyFont="1" applyBorder="1" applyAlignment="1">
      <alignment horizontal="center" wrapText="1"/>
    </xf>
    <xf numFmtId="3" fontId="17" fillId="0" borderId="57" xfId="12" applyNumberFormat="1" applyFont="1" applyBorder="1" applyAlignment="1">
      <alignment horizontal="center" wrapText="1"/>
    </xf>
    <xf numFmtId="3" fontId="17" fillId="0" borderId="45" xfId="12" applyNumberFormat="1" applyFont="1" applyBorder="1" applyAlignment="1">
      <alignment horizontal="center" vertical="center" wrapText="1"/>
    </xf>
    <xf numFmtId="3" fontId="17" fillId="0" borderId="46" xfId="12" applyNumberFormat="1" applyFont="1" applyBorder="1" applyAlignment="1">
      <alignment horizontal="center" vertical="center" wrapText="1"/>
    </xf>
    <xf numFmtId="3" fontId="17" fillId="0" borderId="3" xfId="12" applyNumberFormat="1" applyFont="1" applyBorder="1" applyAlignment="1">
      <alignment horizontal="center" vertical="center" wrapText="1"/>
    </xf>
    <xf numFmtId="3" fontId="17" fillId="0" borderId="2" xfId="12" applyNumberFormat="1" applyFont="1" applyBorder="1" applyAlignment="1">
      <alignment horizontal="center" vertical="center" wrapText="1"/>
    </xf>
    <xf numFmtId="0" fontId="17" fillId="0" borderId="55" xfId="12" applyFont="1" applyBorder="1" applyAlignment="1">
      <alignment horizontal="center" wrapText="1"/>
    </xf>
    <xf numFmtId="0" fontId="17" fillId="0" borderId="57" xfId="12" applyFont="1" applyBorder="1" applyAlignment="1">
      <alignment horizontal="center" wrapText="1"/>
    </xf>
    <xf numFmtId="0" fontId="14" fillId="3" borderId="55" xfId="12" applyFont="1" applyFill="1" applyBorder="1" applyAlignment="1">
      <alignment horizontal="center" vertical="center" wrapText="1"/>
    </xf>
    <xf numFmtId="0" fontId="14" fillId="3" borderId="57" xfId="12" applyFont="1" applyFill="1" applyBorder="1" applyAlignment="1">
      <alignment horizontal="center" vertical="center" wrapText="1"/>
    </xf>
    <xf numFmtId="3" fontId="17" fillId="0" borderId="45" xfId="12" applyNumberFormat="1" applyFont="1" applyBorder="1" applyAlignment="1">
      <alignment horizontal="center" wrapText="1"/>
    </xf>
    <xf numFmtId="3" fontId="17" fillId="0" borderId="61" xfId="12" applyNumberFormat="1" applyFont="1" applyBorder="1" applyAlignment="1">
      <alignment horizontal="center" wrapText="1"/>
    </xf>
    <xf numFmtId="3" fontId="17" fillId="0" borderId="3" xfId="12" applyNumberFormat="1" applyFont="1" applyBorder="1" applyAlignment="1">
      <alignment horizontal="center" wrapText="1"/>
    </xf>
    <xf numFmtId="3" fontId="17" fillId="0" borderId="1" xfId="12" applyNumberFormat="1" applyFont="1" applyBorder="1" applyAlignment="1">
      <alignment horizontal="center" wrapText="1"/>
    </xf>
    <xf numFmtId="3" fontId="22" fillId="0" borderId="62" xfId="12" applyNumberFormat="1" applyFont="1" applyBorder="1" applyAlignment="1">
      <alignment horizontal="center" vertical="center" wrapText="1"/>
    </xf>
    <xf numFmtId="3" fontId="22" fillId="0" borderId="63" xfId="12" applyNumberFormat="1" applyFont="1" applyBorder="1" applyAlignment="1">
      <alignment horizontal="center" vertical="center" wrapText="1"/>
    </xf>
    <xf numFmtId="3" fontId="14" fillId="0" borderId="62" xfId="12" applyNumberFormat="1" applyFont="1" applyBorder="1" applyAlignment="1">
      <alignment horizontal="center" wrapText="1"/>
    </xf>
    <xf numFmtId="3" fontId="14" fillId="0" borderId="63" xfId="12" applyNumberFormat="1" applyFont="1" applyBorder="1" applyAlignment="1">
      <alignment horizontal="center" wrapText="1"/>
    </xf>
    <xf numFmtId="0" fontId="0" fillId="0" borderId="15" xfId="0" applyBorder="1" applyAlignment="1">
      <alignment horizontal="center"/>
    </xf>
    <xf numFmtId="0" fontId="17" fillId="0" borderId="55" xfId="12" applyFont="1" applyBorder="1" applyAlignment="1">
      <alignment horizontal="left" vertical="center"/>
    </xf>
    <xf numFmtId="0" fontId="17" fillId="0" borderId="56" xfId="12" applyFont="1" applyBorder="1" applyAlignment="1">
      <alignment horizontal="left" vertical="center"/>
    </xf>
    <xf numFmtId="0" fontId="17" fillId="0" borderId="57" xfId="12" applyFont="1" applyBorder="1" applyAlignment="1">
      <alignment horizontal="left" vertical="center"/>
    </xf>
    <xf numFmtId="167" fontId="7" fillId="0" borderId="55" xfId="6" applyNumberFormat="1" applyFill="1" applyBorder="1" applyAlignment="1">
      <alignment horizontal="center" vertical="center"/>
    </xf>
    <xf numFmtId="167" fontId="7" fillId="0" borderId="57" xfId="6" applyNumberFormat="1" applyFill="1" applyBorder="1" applyAlignment="1">
      <alignment horizontal="center" vertical="center"/>
    </xf>
    <xf numFmtId="0" fontId="17" fillId="0" borderId="67" xfId="12" applyFont="1" applyBorder="1" applyAlignment="1">
      <alignment horizontal="left" vertical="center"/>
    </xf>
    <xf numFmtId="0" fontId="17" fillId="0" borderId="68" xfId="12" applyFont="1" applyBorder="1" applyAlignment="1">
      <alignment horizontal="left" vertical="center"/>
    </xf>
    <xf numFmtId="0" fontId="17" fillId="0" borderId="69" xfId="12" applyFont="1" applyBorder="1" applyAlignment="1">
      <alignment horizontal="left" vertical="center"/>
    </xf>
    <xf numFmtId="0" fontId="17" fillId="0" borderId="6" xfId="12" applyFont="1" applyBorder="1" applyAlignment="1">
      <alignment horizontal="center" vertical="center"/>
    </xf>
    <xf numFmtId="9" fontId="17" fillId="0" borderId="6" xfId="12" applyNumberFormat="1" applyFont="1" applyBorder="1" applyAlignment="1">
      <alignment horizontal="center" vertical="center"/>
    </xf>
    <xf numFmtId="3" fontId="17" fillId="0" borderId="70" xfId="12" applyNumberFormat="1" applyFont="1" applyBorder="1" applyAlignment="1">
      <alignment horizontal="center" vertical="center" wrapText="1"/>
    </xf>
    <xf numFmtId="3" fontId="17" fillId="0" borderId="71" xfId="12" applyNumberFormat="1" applyFont="1" applyBorder="1" applyAlignment="1">
      <alignment horizontal="center" vertical="center" wrapText="1"/>
    </xf>
    <xf numFmtId="0" fontId="14" fillId="2" borderId="0" xfId="12" applyFont="1" applyFill="1" applyAlignment="1">
      <alignment horizontal="left" vertical="center"/>
    </xf>
    <xf numFmtId="0" fontId="17" fillId="0" borderId="56" xfId="12" applyFont="1" applyBorder="1" applyAlignment="1">
      <alignment horizontal="center" wrapText="1"/>
    </xf>
    <xf numFmtId="167" fontId="7" fillId="0" borderId="65" xfId="6" applyNumberFormat="1" applyFill="1" applyBorder="1" applyAlignment="1">
      <alignment horizontal="center" vertical="center"/>
    </xf>
  </cellXfs>
  <cellStyles count="29">
    <cellStyle name="Ausgabe" xfId="16" builtinId="21"/>
    <cellStyle name="Hyperlink 2" xfId="1" xr:uid="{00000000-0005-0000-0000-000001000000}"/>
    <cellStyle name="Komma" xfId="2" builtinId="3"/>
    <cellStyle name="Link" xfId="3" builtinId="8"/>
    <cellStyle name="Normal 9" xfId="4" xr:uid="{00000000-0005-0000-0000-000004000000}"/>
    <cellStyle name="Normal_Sheet1" xfId="5" xr:uid="{00000000-0005-0000-0000-000005000000}"/>
    <cellStyle name="Prozent" xfId="6" builtinId="5"/>
    <cellStyle name="Prozent 2" xfId="7" xr:uid="{00000000-0005-0000-0000-000007000000}"/>
    <cellStyle name="Prozent 3" xfId="18" xr:uid="{00000000-0005-0000-0000-000008000000}"/>
    <cellStyle name="Prozent 4" xfId="24" xr:uid="{6B3153F6-CA92-44DD-9219-1CAE99FA37CF}"/>
    <cellStyle name="Standard" xfId="0" builtinId="0"/>
    <cellStyle name="Standard 10" xfId="27" xr:uid="{074810B9-60CA-4011-953A-D5B7A45C0B1F}"/>
    <cellStyle name="Standard 2" xfId="8" xr:uid="{00000000-0005-0000-0000-00000A000000}"/>
    <cellStyle name="Standard 2 2" xfId="9" xr:uid="{00000000-0005-0000-0000-00000B000000}"/>
    <cellStyle name="Standard 2 3" xfId="10" xr:uid="{00000000-0005-0000-0000-00000C000000}"/>
    <cellStyle name="Standard 3" xfId="11" xr:uid="{00000000-0005-0000-0000-00000D000000}"/>
    <cellStyle name="Standard 4" xfId="13" xr:uid="{00000000-0005-0000-0000-00000E000000}"/>
    <cellStyle name="Standard 5" xfId="14" xr:uid="{00000000-0005-0000-0000-00000F000000}"/>
    <cellStyle name="Standard 5 2" xfId="23" xr:uid="{2046F2B6-3BDD-4B28-A471-3CC57EAF5FEA}"/>
    <cellStyle name="Standard 6" xfId="15" xr:uid="{00000000-0005-0000-0000-000010000000}"/>
    <cellStyle name="Standard 6 2" xfId="19" xr:uid="{100B4618-9906-407B-BD76-49B9A2A57519}"/>
    <cellStyle name="Standard 7" xfId="17" xr:uid="{00000000-0005-0000-0000-000011000000}"/>
    <cellStyle name="Standard 7 2" xfId="21" xr:uid="{BB509BFB-57DF-4C80-B1C2-4D9630BBF956}"/>
    <cellStyle name="Standard 7 3" xfId="25" xr:uid="{C3396EE4-7957-4EF2-8F1E-BB66CAF0D603}"/>
    <cellStyle name="Standard 8" xfId="20" xr:uid="{1D667A3A-9556-4CDF-9946-7BBD5E00F169}"/>
    <cellStyle name="Standard 8 2" xfId="26" xr:uid="{F8DE37DC-221E-4091-B589-F6B3B4D3117D}"/>
    <cellStyle name="Standard 9" xfId="22" xr:uid="{EC4E8FC9-0DE6-46EA-92A3-78ECB8675DC1}"/>
    <cellStyle name="Standard 9 2" xfId="28" xr:uid="{362319F8-1AE4-4C78-A223-1F43AF49E3BF}"/>
    <cellStyle name="Standard_Emissionshandel Post Kyoto" xfId="12" xr:uid="{00000000-0005-0000-0000-000012000000}"/>
  </cellStyles>
  <dxfs count="77">
    <dxf>
      <fill>
        <patternFill>
          <bgColor rgb="FFFF0000"/>
        </patternFill>
      </fill>
    </dxf>
    <dxf>
      <fill>
        <patternFill>
          <bgColor rgb="FFFF0000"/>
        </patternFill>
      </fill>
    </dxf>
    <dxf>
      <fill>
        <patternFill>
          <bgColor rgb="FFFF0000"/>
        </patternFill>
      </fill>
    </dxf>
    <dxf>
      <font>
        <color rgb="FF000000"/>
        <name val="Calibri"/>
      </font>
      <fill>
        <patternFill patternType="none"/>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ont>
        <color theme="0"/>
      </font>
    </dxf>
    <dxf>
      <fill>
        <patternFill>
          <bgColor rgb="FF92D050"/>
        </patternFill>
      </fill>
    </dxf>
    <dxf>
      <fill>
        <patternFill>
          <bgColor rgb="FF92D050"/>
        </patternFill>
      </fill>
    </dxf>
    <dxf>
      <font>
        <color theme="0"/>
      </font>
    </dxf>
    <dxf>
      <fill>
        <patternFill>
          <bgColor rgb="FF92D050"/>
        </patternFill>
      </fill>
    </dxf>
    <dxf>
      <fill>
        <patternFill>
          <bgColor rgb="FF92D050"/>
        </patternFill>
      </fill>
    </dxf>
    <dxf>
      <font>
        <color rgb="FFFF0000"/>
      </font>
    </dxf>
  </dxfs>
  <tableStyles count="0" defaultTableStyle="TableStyleMedium9" defaultPivotStyle="PivotStyleLight16"/>
  <colors>
    <mruColors>
      <color rgb="FFFF6600"/>
      <color rgb="FFFFFF00"/>
      <color rgb="FFFFFF99"/>
      <color rgb="FFFFCC66"/>
      <color rgb="FFFFD13F"/>
      <color rgb="FFFF5050"/>
      <color rgb="FFFF99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rive.google.com/file/d/1eLqLCx8w8omrmF4husSdDhu9BqUK5f_-/view?usp=sharing"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drive.google.com/file/d/1bl0U9u8WQopUwXyjS4Ib-YHfm9VtA47d/view?usp=sharing" TargetMode="External"/><Relationship Id="rId2" Type="http://schemas.openxmlformats.org/officeDocument/2006/relationships/image" Target="../media/image2.png"/><Relationship Id="rId1" Type="http://schemas.openxmlformats.org/officeDocument/2006/relationships/hyperlink" Target="https://drive.google.com/file/d/1POAahejwe9uGC7l9vnIbYSPYAFJILSso/view?usp=sharing" TargetMode="External"/><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9526</xdr:colOff>
      <xdr:row>2</xdr:row>
      <xdr:rowOff>85724</xdr:rowOff>
    </xdr:from>
    <xdr:to>
      <xdr:col>12</xdr:col>
      <xdr:colOff>38100</xdr:colOff>
      <xdr:row>33</xdr:row>
      <xdr:rowOff>31750</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2"/>
              <a:ext cx="8791574" cy="6057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e>
                    </m:d>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oMath>
                </m:oMathPara>
              </a14:m>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𝐵</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14:m>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𝐶</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Given a national and global budget, the implicit weighting of the population can be calculated:</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r>
                      <m:rPr>
                        <m:sty m:val="p"/>
                      </m:rPr>
                      <a:rPr lang="en-GB" sz="1100">
                        <a:solidFill>
                          <a:schemeClr val="dk1"/>
                        </a:solidFill>
                        <a:effectLst/>
                        <a:latin typeface="Cambria Math" panose="02040503050406030204" pitchFamily="18" charset="0"/>
                        <a:ea typeface="+mn-ea"/>
                        <a:cs typeface="+mn-cs"/>
                      </a:rPr>
                      <m:t>C</m:t>
                    </m:r>
                    <m:r>
                      <a:rPr lang="en-GB" sz="1100">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num>
                      <m:den>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r>
                          <a:rPr lang="de-DE" sz="1100" b="0" i="1">
                            <a:solidFill>
                              <a:schemeClr val="dk1"/>
                            </a:solidFill>
                            <a:effectLst/>
                            <a:latin typeface="Cambria Math" panose="02040503050406030204" pitchFamily="18" charset="0"/>
                            <a:ea typeface="+mn-ea"/>
                            <a:cs typeface="+mn-cs"/>
                          </a:rPr>
                          <m:t>)</m:t>
                        </m:r>
                      </m:den>
                    </m:f>
                    <m:r>
                      <a:rPr lang="de-DE" sz="1100" i="1">
                        <a:solidFill>
                          <a:schemeClr val="dk1"/>
                        </a:solidFill>
                        <a:effectLst/>
                        <a:latin typeface="Cambria Math" panose="02040503050406030204" pitchFamily="18" charset="0"/>
                        <a:ea typeface="+mn-ea"/>
                        <a:cs typeface="+mn-cs"/>
                      </a:rPr>
                      <m:t>=</m:t>
                    </m:r>
                    <m:r>
                      <a:rPr lang="de-DE" sz="1100" i="1">
                        <a:solidFill>
                          <a:schemeClr val="dk1"/>
                        </a:solidFill>
                        <a:effectLst/>
                        <a:latin typeface="Cambria Math" panose="02040503050406030204" pitchFamily="18" charset="0"/>
                        <a:ea typeface="+mn-ea"/>
                        <a:cs typeface="+mn-cs"/>
                      </a:rPr>
                      <m:t>𝐼𝑊𝑃</m:t>
                    </m:r>
                  </m:oMath>
                </m:oMathPara>
              </a14:m>
              <a:endParaRPr lang="de-DE"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Explicit Weighting Population</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In this tool, the </a:t>
              </a:r>
              <a:r>
                <a:rPr lang="en-GB" sz="1100" b="1">
                  <a:solidFill>
                    <a:schemeClr val="dk1"/>
                  </a:solidFill>
                  <a:effectLst/>
                  <a:latin typeface="+mn-lt"/>
                  <a:ea typeface="+mn-ea"/>
                  <a:cs typeface="+mn-cs"/>
                </a:rPr>
                <a:t>national budget</a:t>
              </a:r>
              <a:r>
                <a:rPr lang="en-GB" sz="1100">
                  <a:solidFill>
                    <a:schemeClr val="dk1"/>
                  </a:solidFill>
                  <a:effectLst/>
                  <a:latin typeface="+mn-lt"/>
                  <a:ea typeface="+mn-ea"/>
                  <a:cs typeface="+mn-cs"/>
                </a:rPr>
                <a:t> can also be calculated for each country in the world by </a:t>
              </a:r>
              <a:r>
                <a:rPr lang="en-GB" sz="1100" b="1">
                  <a:solidFill>
                    <a:schemeClr val="dk1"/>
                  </a:solidFill>
                  <a:effectLst/>
                  <a:latin typeface="+mn-lt"/>
                  <a:ea typeface="+mn-ea"/>
                  <a:cs typeface="+mn-cs"/>
                </a:rPr>
                <a:t>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Data basis</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a:t>
              </a:r>
              <a:endParaRPr lang="de-DE" sz="1100">
                <a:solidFill>
                  <a:schemeClr val="dk1"/>
                </a:solidFill>
                <a:effectLst/>
                <a:latin typeface="+mn-lt"/>
                <a:ea typeface="+mn-ea"/>
                <a:cs typeface="+mn-cs"/>
              </a:endParaRPr>
            </a:p>
          </xdr:txBody>
        </xdr:sp>
      </mc:Choice>
      <mc:Fallback xmlns="">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2"/>
              <a:ext cx="8791574" cy="6057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)∗𝐵</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𝐶</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Given a national and global budget, the implicit weighting of the population can be calculated:</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C=</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b="0" i="0">
                  <a:solidFill>
                    <a:schemeClr val="dk1"/>
                  </a:solidFill>
                  <a:effectLst/>
                  <a:latin typeface="Cambria Math" panose="02040503050406030204" pitchFamily="18" charset="0"/>
                  <a:ea typeface="+mn-ea"/>
                  <a:cs typeface="+mn-cs"/>
                </a:rPr>
                <a:t>))</a:t>
              </a:r>
              <a:r>
                <a:rPr lang="de-DE" sz="1100" i="0">
                  <a:solidFill>
                    <a:schemeClr val="dk1"/>
                  </a:solidFill>
                  <a:effectLst/>
                  <a:latin typeface="Cambria Math" panose="02040503050406030204" pitchFamily="18" charset="0"/>
                  <a:ea typeface="+mn-ea"/>
                  <a:cs typeface="+mn-cs"/>
                </a:rPr>
                <a:t>=𝐼𝑊𝑃</a:t>
              </a:r>
              <a:endParaRPr lang="de-DE"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Explicit Weighting Population</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In this tool, the </a:t>
              </a:r>
              <a:r>
                <a:rPr lang="en-GB" sz="1100" b="1">
                  <a:solidFill>
                    <a:schemeClr val="dk1"/>
                  </a:solidFill>
                  <a:effectLst/>
                  <a:latin typeface="+mn-lt"/>
                  <a:ea typeface="+mn-ea"/>
                  <a:cs typeface="+mn-cs"/>
                </a:rPr>
                <a:t>national budget</a:t>
              </a:r>
              <a:r>
                <a:rPr lang="en-GB" sz="1100">
                  <a:solidFill>
                    <a:schemeClr val="dk1"/>
                  </a:solidFill>
                  <a:effectLst/>
                  <a:latin typeface="+mn-lt"/>
                  <a:ea typeface="+mn-ea"/>
                  <a:cs typeface="+mn-cs"/>
                </a:rPr>
                <a:t> can also be calculated for each country in the world by </a:t>
              </a:r>
              <a:r>
                <a:rPr lang="en-GB" sz="1100" b="1">
                  <a:solidFill>
                    <a:schemeClr val="dk1"/>
                  </a:solidFill>
                  <a:effectLst/>
                  <a:latin typeface="+mn-lt"/>
                  <a:ea typeface="+mn-ea"/>
                  <a:cs typeface="+mn-cs"/>
                </a:rPr>
                <a:t>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Data basis</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a:t>
              </a:r>
              <a:endParaRPr lang="de-DE" sz="1100">
                <a:solidFill>
                  <a:schemeClr val="dk1"/>
                </a:solidFill>
                <a:effectLst/>
                <a:latin typeface="+mn-lt"/>
                <a:ea typeface="+mn-ea"/>
                <a:cs typeface="+mn-cs"/>
              </a:endParaRPr>
            </a:p>
          </xdr:txBody>
        </xdr:sp>
      </mc:Fallback>
    </mc:AlternateContent>
    <xdr:clientData/>
  </xdr:twoCellAnchor>
  <xdr:twoCellAnchor editAs="oneCell">
    <xdr:from>
      <xdr:col>11</xdr:col>
      <xdr:colOff>63500</xdr:colOff>
      <xdr:row>34</xdr:row>
      <xdr:rowOff>71437</xdr:rowOff>
    </xdr:from>
    <xdr:to>
      <xdr:col>12</xdr:col>
      <xdr:colOff>48108</xdr:colOff>
      <xdr:row>38</xdr:row>
      <xdr:rowOff>171055</xdr:rowOff>
    </xdr:to>
    <xdr:pic>
      <xdr:nvPicPr>
        <xdr:cNvPr id="5" name="Grafik 4">
          <a:hlinkClick xmlns:r="http://schemas.openxmlformats.org/officeDocument/2006/relationships" r:id="rId1" tooltip="IPCC AR6 Remaining Carbon Budgets"/>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199438" y="5810250"/>
          <a:ext cx="746608" cy="758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147638</xdr:colOff>
      <xdr:row>23</xdr:row>
      <xdr:rowOff>60323</xdr:rowOff>
    </xdr:from>
    <xdr:to>
      <xdr:col>13</xdr:col>
      <xdr:colOff>303738</xdr:colOff>
      <xdr:row>27</xdr:row>
      <xdr:rowOff>134210</xdr:rowOff>
    </xdr:to>
    <xdr:pic>
      <xdr:nvPicPr>
        <xdr:cNvPr id="9" name="Grafik 8" descr="Pdf file download icon Stock-Vektorgrafik | Adobe Stock">
          <a:hlinkClick xmlns:r="http://schemas.openxmlformats.org/officeDocument/2006/relationships" r:id="rId1" tooltip="LUC-ISA background"/>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05888" y="4489448"/>
          <a:ext cx="719663" cy="70888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173038</xdr:colOff>
      <xdr:row>6</xdr:row>
      <xdr:rowOff>12700</xdr:rowOff>
    </xdr:from>
    <xdr:to>
      <xdr:col>15</xdr:col>
      <xdr:colOff>582607</xdr:colOff>
      <xdr:row>9</xdr:row>
      <xdr:rowOff>184976</xdr:rowOff>
    </xdr:to>
    <xdr:pic>
      <xdr:nvPicPr>
        <xdr:cNvPr id="3" name="Grafik 2">
          <a:hlinkClick xmlns:r="http://schemas.openxmlformats.org/officeDocument/2006/relationships" r:id="rId3" tooltip="IPCC AR6 Remaining Carbon Budgets"/>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a:stretch>
          <a:fillRect/>
        </a:stretch>
      </xdr:blipFill>
      <xdr:spPr>
        <a:xfrm>
          <a:off x="10821988" y="1298575"/>
          <a:ext cx="749873" cy="753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400049</xdr:colOff>
      <xdr:row>17</xdr:row>
      <xdr:rowOff>48358</xdr:rowOff>
    </xdr:from>
    <xdr:to>
      <xdr:col>14</xdr:col>
      <xdr:colOff>16851</xdr:colOff>
      <xdr:row>21</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54498350-541B-40F7-80DF-37033CB4E1F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39</xdr:row>
      <xdr:rowOff>29308</xdr:rowOff>
    </xdr:from>
    <xdr:to>
      <xdr:col>13</xdr:col>
      <xdr:colOff>634513</xdr:colOff>
      <xdr:row>41</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F23997CD-1299-49DA-B335-4F530648CE7C}"/>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53</xdr:row>
      <xdr:rowOff>35902</xdr:rowOff>
    </xdr:from>
    <xdr:to>
      <xdr:col>14</xdr:col>
      <xdr:colOff>14654</xdr:colOff>
      <xdr:row>55</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0D85F70-9D54-4684-B846-92EF2F1CD6A9}"/>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1</xdr:col>
      <xdr:colOff>0</xdr:colOff>
      <xdr:row>83</xdr:row>
      <xdr:rowOff>152397</xdr:rowOff>
    </xdr:from>
    <xdr:to>
      <xdr:col>14</xdr:col>
      <xdr:colOff>28575</xdr:colOff>
      <xdr:row>92</xdr:row>
      <xdr:rowOff>80596</xdr:rowOff>
    </xdr:to>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117231" y="12615493"/>
              <a:ext cx="10191017" cy="15767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𝑤𝑒𝑖𝑔h𝑡𝑒𝑑</m:t>
                    </m:r>
                    <m:r>
                      <a:rPr lang="de-DE" sz="1200" b="0" i="1">
                        <a:latin typeface="Cambria Math" panose="02040503050406030204" pitchFamily="18" charset="0"/>
                      </a:rPr>
                      <m:t> </m:t>
                    </m:r>
                    <m:r>
                      <a:rPr lang="de-DE" sz="1200" b="0" i="1">
                        <a:latin typeface="Cambria Math" panose="02040503050406030204" pitchFamily="18" charset="0"/>
                      </a:rPr>
                      <m:t>𝑘𝑒𝑦</m:t>
                    </m:r>
                    <m:r>
                      <a:rPr lang="de-DE" sz="1200" b="0" i="1">
                        <a:latin typeface="Cambria Math" panose="02040503050406030204" pitchFamily="18" charset="0"/>
                      </a:rPr>
                      <m:t>=</m:t>
                    </m:r>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𝑠𝑐𝑜𝑝𝑒</m:t>
                    </m:r>
                    <m:r>
                      <a:rPr lang="de-DE" sz="1200" b="0" i="1">
                        <a:latin typeface="Cambria Math" panose="02040503050406030204" pitchFamily="18" charset="0"/>
                      </a:rPr>
                      <m:t>=</m:t>
                    </m:r>
                    <m:f>
                      <m:fPr>
                        <m:ctrlPr>
                          <a:rPr lang="de-DE" sz="1200" b="0" i="1">
                            <a:latin typeface="Cambria Math" panose="02040503050406030204" pitchFamily="18" charset="0"/>
                          </a:rPr>
                        </m:ctrlPr>
                      </m:fPr>
                      <m:num>
                        <m:sSup>
                          <m:sSupPr>
                            <m:ctrlPr>
                              <a:rPr lang="de-DE" sz="1200" b="0" i="1">
                                <a:latin typeface="Cambria Math" panose="02040503050406030204" pitchFamily="18" charset="0"/>
                              </a:rPr>
                            </m:ctrlPr>
                          </m:sSupPr>
                          <m:e>
                            <m:r>
                              <a:rPr lang="de-DE" sz="1200" b="0" i="1">
                                <a:latin typeface="Cambria Math" panose="02040503050406030204" pitchFamily="18" charset="0"/>
                              </a:rPr>
                              <m:t>𝐵</m:t>
                            </m:r>
                          </m:e>
                          <m:sup>
                            <m:r>
                              <a:rPr lang="de-DE" sz="1200" b="0" i="1">
                                <a:latin typeface="Cambria Math" panose="02040503050406030204" pitchFamily="18" charset="0"/>
                              </a:rPr>
                              <m:t>𝑖</m:t>
                            </m:r>
                          </m:sup>
                        </m:sSup>
                      </m:num>
                      <m:den>
                        <m:sSubSup>
                          <m:sSubSupPr>
                            <m:ctrlPr>
                              <a:rPr lang="de-DE" sz="1200" b="0" i="1">
                                <a:latin typeface="Cambria Math" panose="02040503050406030204" pitchFamily="18" charset="0"/>
                              </a:rPr>
                            </m:ctrlPr>
                          </m:sSubSupPr>
                          <m:e>
                            <m:r>
                              <a:rPr lang="de-DE" sz="1200" b="0" i="1">
                                <a:latin typeface="Cambria Math" panose="02040503050406030204" pitchFamily="18" charset="0"/>
                              </a:rPr>
                              <m:t>𝐸</m:t>
                            </m:r>
                          </m:e>
                          <m:sub>
                            <m:r>
                              <a:rPr lang="de-DE" sz="1200" b="0" i="1">
                                <a:latin typeface="Cambria Math" panose="02040503050406030204" pitchFamily="18" charset="0"/>
                              </a:rPr>
                              <m:t>2019</m:t>
                            </m:r>
                          </m:sub>
                          <m:sup>
                            <m:r>
                              <a:rPr lang="de-DE" sz="1200" b="0" i="1">
                                <a:latin typeface="Cambria Math" panose="02040503050406030204" pitchFamily="18" charset="0"/>
                              </a:rPr>
                              <m:t>𝑖</m:t>
                            </m:r>
                          </m:sup>
                        </m:sSubSup>
                      </m:den>
                    </m:f>
                    <m:r>
                      <a:rPr lang="de-DE" sz="1200" b="0" i="1">
                        <a:latin typeface="Cambria Math" panose="02040503050406030204" pitchFamily="18" charset="0"/>
                      </a:rPr>
                      <m:t>=</m:t>
                    </m:r>
                    <m:r>
                      <a:rPr lang="de-DE" sz="1200" b="0" i="1">
                        <a:latin typeface="Cambria Math" panose="02040503050406030204" pitchFamily="18" charset="0"/>
                      </a:rPr>
                      <m:t>𝑠𝑐𝑜𝑝𝑒</m:t>
                    </m:r>
                    <m:r>
                      <a:rPr lang="de-DE" sz="1200" b="0" i="1">
                        <a:latin typeface="Cambria Math" panose="02040503050406030204" pitchFamily="18" charset="0"/>
                      </a:rPr>
                      <m:t> </m:t>
                    </m:r>
                    <m:r>
                      <a:rPr lang="de-DE" sz="1200" b="0" i="1">
                        <a:latin typeface="Cambria Math" panose="02040503050406030204" pitchFamily="18" charset="0"/>
                      </a:rPr>
                      <m:t>𝑜𝑓</m:t>
                    </m:r>
                    <m:r>
                      <a:rPr lang="de-DE" sz="1200" b="0" i="1">
                        <a:latin typeface="Cambria Math" panose="02040503050406030204" pitchFamily="18" charset="0"/>
                      </a:rPr>
                      <m:t> </m:t>
                    </m:r>
                    <m:r>
                      <a:rPr lang="de-DE" sz="1200" b="0" i="1">
                        <a:latin typeface="Cambria Math" panose="02040503050406030204" pitchFamily="18" charset="0"/>
                      </a:rPr>
                      <m:t>𝑡h𝑒</m:t>
                    </m:r>
                    <m:r>
                      <a:rPr lang="de-DE" sz="1200" b="0" i="1">
                        <a:latin typeface="Cambria Math" panose="02040503050406030204" pitchFamily="18" charset="0"/>
                      </a:rPr>
                      <m:t> </m:t>
                    </m:r>
                    <m:r>
                      <a:rPr lang="de-DE" sz="1200" b="0" i="1">
                        <a:latin typeface="Cambria Math" panose="02040503050406030204" pitchFamily="18" charset="0"/>
                      </a:rPr>
                      <m:t>𝑏𝑢𝑑𝑔𝑒𝑡</m:t>
                    </m:r>
                    <m:r>
                      <a:rPr lang="de-DE" sz="1200" b="0" i="1">
                        <a:latin typeface="Cambria Math" panose="02040503050406030204" pitchFamily="18" charset="0"/>
                      </a:rPr>
                      <m:t> </m:t>
                    </m:r>
                    <m:r>
                      <a:rPr lang="de-DE" sz="1200" b="0" i="1">
                        <a:latin typeface="Cambria Math" panose="02040503050406030204" pitchFamily="18" charset="0"/>
                      </a:rPr>
                      <m:t>𝑤𝑖𝑡h</m:t>
                    </m:r>
                    <m:r>
                      <a:rPr lang="de-DE" sz="1200" b="0" i="1">
                        <a:latin typeface="Cambria Math" panose="02040503050406030204" pitchFamily="18" charset="0"/>
                      </a:rPr>
                      <m:t> </m:t>
                    </m:r>
                    <m:r>
                      <a:rPr lang="de-DE" sz="1200" b="0" i="1">
                        <a:latin typeface="Cambria Math" panose="02040503050406030204" pitchFamily="18" charset="0"/>
                      </a:rPr>
                      <m:t>𝑢𝑛𝑐h𝑎𝑛𝑔𝑒𝑑</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𝑦𝑒𝑎𝑟</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r>
                      <a:rPr lang="de-DE" sz="1200" b="0" i="1">
                        <a:latin typeface="Cambria Math" panose="02040503050406030204" pitchFamily="18" charset="0"/>
                      </a:rPr>
                      <m:t> </m:t>
                    </m:r>
                    <m:r>
                      <a:rPr lang="de-DE" sz="1200" b="0" i="1">
                        <a:latin typeface="Cambria Math" panose="02040503050406030204" pitchFamily="18" charset="0"/>
                      </a:rPr>
                      <m:t>𝑛𝑒𝑢𝑡𝑟𝑎𝑙𝑖𝑡𝑦</m:t>
                    </m:r>
                    <m:r>
                      <a:rPr lang="de-DE" sz="1200" b="0" i="1">
                        <a:latin typeface="Cambria Math" panose="02040503050406030204" pitchFamily="18" charset="0"/>
                      </a:rPr>
                      <m:t>=2019+</m:t>
                    </m:r>
                    <m:f>
                      <m:fPr>
                        <m:ctrlPr>
                          <a:rPr lang="de-DE" sz="1200" b="0" i="1">
                            <a:solidFill>
                              <a:schemeClr val="dk1"/>
                            </a:solidFill>
                            <a:effectLst/>
                            <a:latin typeface="Cambria Math" panose="02040503050406030204" pitchFamily="18" charset="0"/>
                            <a:ea typeface="+mn-ea"/>
                            <a:cs typeface="+mn-cs"/>
                          </a:rPr>
                        </m:ctrlPr>
                      </m:fPr>
                      <m:num>
                        <m:sSup>
                          <m:sSupPr>
                            <m:ctrlPr>
                              <a:rPr lang="de-DE" sz="1200" b="0" i="1">
                                <a:solidFill>
                                  <a:schemeClr val="dk1"/>
                                </a:solidFill>
                                <a:effectLst/>
                                <a:latin typeface="Cambria Math" panose="02040503050406030204" pitchFamily="18" charset="0"/>
                                <a:ea typeface="+mn-ea"/>
                                <a:cs typeface="+mn-cs"/>
                              </a:rPr>
                            </m:ctrlPr>
                          </m:sSupPr>
                          <m:e>
                            <m:r>
                              <a:rPr lang="de-DE" sz="1200" b="0" i="1">
                                <a:solidFill>
                                  <a:schemeClr val="dk1"/>
                                </a:solidFill>
                                <a:effectLst/>
                                <a:latin typeface="Cambria Math" panose="02040503050406030204" pitchFamily="18" charset="0"/>
                                <a:ea typeface="+mn-ea"/>
                                <a:cs typeface="+mn-cs"/>
                              </a:rPr>
                              <m:t>𝐵</m:t>
                            </m:r>
                          </m:e>
                          <m:sup>
                            <m:r>
                              <a:rPr lang="de-DE" sz="1200" b="0" i="1">
                                <a:solidFill>
                                  <a:schemeClr val="dk1"/>
                                </a:solidFill>
                                <a:effectLst/>
                                <a:latin typeface="Cambria Math" panose="02040503050406030204" pitchFamily="18" charset="0"/>
                                <a:ea typeface="+mn-ea"/>
                                <a:cs typeface="+mn-cs"/>
                              </a:rPr>
                              <m:t>𝑖</m:t>
                            </m:r>
                          </m:sup>
                        </m:sSup>
                      </m:num>
                      <m:den>
                        <m:sSubSup>
                          <m:sSubSupPr>
                            <m:ctrlPr>
                              <a:rPr lang="de-DE" sz="1200" b="0" i="1">
                                <a:solidFill>
                                  <a:schemeClr val="dk1"/>
                                </a:solidFill>
                                <a:effectLst/>
                                <a:latin typeface="Cambria Math" panose="02040503050406030204" pitchFamily="18" charset="0"/>
                                <a:ea typeface="+mn-ea"/>
                                <a:cs typeface="+mn-cs"/>
                              </a:rPr>
                            </m:ctrlPr>
                          </m:sSubSupPr>
                          <m:e>
                            <m:r>
                              <a:rPr lang="de-DE" sz="1200" b="0" i="1">
                                <a:solidFill>
                                  <a:schemeClr val="dk1"/>
                                </a:solidFill>
                                <a:effectLst/>
                                <a:latin typeface="Cambria Math" panose="02040503050406030204" pitchFamily="18" charset="0"/>
                                <a:ea typeface="+mn-ea"/>
                                <a:cs typeface="+mn-cs"/>
                              </a:rPr>
                              <m:t>𝐸</m:t>
                            </m:r>
                          </m:e>
                          <m:sub>
                            <m:r>
                              <a:rPr lang="de-DE" sz="1200" b="0" i="1">
                                <a:solidFill>
                                  <a:schemeClr val="dk1"/>
                                </a:solidFill>
                                <a:effectLst/>
                                <a:latin typeface="Cambria Math" panose="02040503050406030204" pitchFamily="18" charset="0"/>
                                <a:ea typeface="+mn-ea"/>
                                <a:cs typeface="+mn-cs"/>
                              </a:rPr>
                              <m:t>2019</m:t>
                            </m:r>
                          </m:sub>
                          <m:sup>
                            <m:r>
                              <a:rPr lang="de-DE" sz="1200" b="0" i="1">
                                <a:solidFill>
                                  <a:schemeClr val="dk1"/>
                                </a:solidFill>
                                <a:effectLst/>
                                <a:latin typeface="Cambria Math" panose="02040503050406030204" pitchFamily="18" charset="0"/>
                                <a:ea typeface="+mn-ea"/>
                                <a:cs typeface="+mn-cs"/>
                              </a:rPr>
                              <m:t>𝑖</m:t>
                            </m:r>
                          </m:sup>
                        </m:sSubSup>
                      </m:den>
                    </m:f>
                    <m:r>
                      <a:rPr lang="de-DE" sz="1200" b="0" i="1">
                        <a:solidFill>
                          <a:schemeClr val="dk1"/>
                        </a:solidFill>
                        <a:effectLst/>
                        <a:latin typeface="Cambria Math" panose="02040503050406030204" pitchFamily="18" charset="0"/>
                        <a:ea typeface="+mn-ea"/>
                        <a:cs typeface="+mn-cs"/>
                      </a:rPr>
                      <m:t>∗2=2019+</m:t>
                    </m:r>
                    <m:r>
                      <a:rPr lang="de-DE" sz="1200" b="0" i="1">
                        <a:solidFill>
                          <a:schemeClr val="dk1"/>
                        </a:solidFill>
                        <a:effectLst/>
                        <a:latin typeface="Cambria Math" panose="02040503050406030204" pitchFamily="18" charset="0"/>
                        <a:ea typeface="+mn-ea"/>
                        <a:cs typeface="+mn-cs"/>
                      </a:rPr>
                      <m:t>𝑠𝑐𝑜𝑝𝑒</m:t>
                    </m:r>
                    <m:r>
                      <a:rPr lang="de-DE" sz="1200" b="0" i="1">
                        <a:solidFill>
                          <a:schemeClr val="dk1"/>
                        </a:solidFill>
                        <a:effectLst/>
                        <a:latin typeface="Cambria Math" panose="02040503050406030204" pitchFamily="18" charset="0"/>
                        <a:ea typeface="+mn-ea"/>
                        <a:cs typeface="+mn-cs"/>
                      </a:rPr>
                      <m:t>∗2 </m:t>
                    </m:r>
                    <m:groupChr>
                      <m:groupChrPr>
                        <m:chr m:val="→"/>
                        <m:vertJc m:val="bot"/>
                        <m:ctrlPr>
                          <a:rPr lang="de-DE" sz="1200" b="0" i="1">
                            <a:solidFill>
                              <a:schemeClr val="dk1"/>
                            </a:solidFill>
                            <a:effectLst/>
                            <a:latin typeface="Cambria Math" panose="02040503050406030204" pitchFamily="18" charset="0"/>
                            <a:ea typeface="+mn-ea"/>
                            <a:cs typeface="+mn-cs"/>
                          </a:rPr>
                        </m:ctrlPr>
                      </m:groupChrPr>
                      <m:e>
                        <m:r>
                          <m:rPr>
                            <m:nor/>
                          </m:rPr>
                          <a:rPr lang="de-DE" sz="1200" b="0" i="1">
                            <a:solidFill>
                              <a:schemeClr val="dk1"/>
                            </a:solidFill>
                            <a:effectLst/>
                            <a:latin typeface="Cambria Math" panose="02040503050406030204" pitchFamily="18" charset="0"/>
                            <a:ea typeface="+mn-ea"/>
                            <a:cs typeface="+mn-cs"/>
                          </a:rPr>
                          <m:t>applies</m:t>
                        </m:r>
                        <m:r>
                          <m:rPr>
                            <m:nor/>
                          </m:rPr>
                          <a:rPr lang="de-DE" sz="1200" b="0" i="1">
                            <a:solidFill>
                              <a:schemeClr val="dk1"/>
                            </a:solidFill>
                            <a:effectLst/>
                            <a:latin typeface="Cambria Math" panose="02040503050406030204" pitchFamily="18" charset="0"/>
                            <a:ea typeface="+mn-ea"/>
                            <a:cs typeface="+mn-cs"/>
                          </a:rPr>
                          <m:t> </m:t>
                        </m:r>
                        <m:r>
                          <m:rPr>
                            <m:nor/>
                          </m:rPr>
                          <a:rPr lang="de-DE" sz="1200" b="0" i="1">
                            <a:solidFill>
                              <a:schemeClr val="dk1"/>
                            </a:solidFill>
                            <a:effectLst/>
                            <a:latin typeface="Cambria Math" panose="02040503050406030204" pitchFamily="18" charset="0"/>
                            <a:ea typeface="+mn-ea"/>
                            <a:cs typeface="+mn-cs"/>
                          </a:rPr>
                          <m:t>to</m:t>
                        </m:r>
                      </m:e>
                    </m:groupChr>
                    <m:r>
                      <a:rPr lang="de-DE" sz="1200" b="0" i="0">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𝑙𝑖𝑛𝑒𝑎𝑟</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𝑝𝑎𝑡h</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𝑤𝑖𝑡h𝑜𝑢𝑡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𝑛𝑒𝑔𝑎𝑡𝑖𝑣𝑒</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𝑒𝑚𝑖𝑠𝑠𝑖𝑜𝑛𝑠</m:t>
                    </m:r>
                  </m:oMath>
                </m:oMathPara>
              </a14:m>
              <a:endParaRPr lang="de-DE" sz="1200"/>
            </a:p>
            <a:p>
              <a:pPr algn="ctr"/>
              <a:br>
                <a:rPr lang="de-DE" sz="600"/>
              </a:br>
              <a:endParaRPr lang="de-DE" sz="1100">
                <a:latin typeface="Arial" panose="020B0604020202020204" pitchFamily="34" charset="0"/>
                <a:cs typeface="Arial" panose="020B0604020202020204" pitchFamily="34" charset="0"/>
              </a:endParaRPr>
            </a:p>
          </xdr:txBody>
        </xdr:sp>
      </mc:Choice>
      <mc:Fallback xmlns="">
        <xdr:sp macro="" textlink="">
          <xdr:nvSpPr>
            <xdr:cNvPr id="5" name="Textfeld 4">
              <a:extLst>
                <a:ext uri="{FF2B5EF4-FFF2-40B4-BE49-F238E27FC236}">
                  <a16:creationId xmlns:a16="http://schemas.microsoft.com/office/drawing/2014/main" id="{0D2D62E8-5283-450D-8B88-1F72570BD6E5}"/>
                </a:ext>
              </a:extLst>
            </xdr:cNvPr>
            <xdr:cNvSpPr txBox="1"/>
          </xdr:nvSpPr>
          <xdr:spPr>
            <a:xfrm>
              <a:off x="117231" y="12615493"/>
              <a:ext cx="10191017" cy="15767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de-DE" sz="1200" b="0" i="0">
                  <a:latin typeface="Cambria Math" panose="02040503050406030204" pitchFamily="18" charset="0"/>
                </a:rPr>
                <a:t>𝑤𝑒𝑖𝑔ℎ𝑡𝑒𝑑 𝑘𝑒𝑦=</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𝑠𝑐𝑜𝑝𝑒=𝐵^𝑖/(𝐸_2019^𝑖 )=𝑠𝑐𝑜𝑝𝑒 𝑜𝑓 𝑡ℎ𝑒 𝑏𝑢𝑑𝑔𝑒𝑡 𝑤𝑖𝑡ℎ 𝑢𝑛𝑐ℎ𝑎𝑛𝑔𝑒𝑑 𝑒𝑚𝑖𝑠𝑠𝑖𝑜𝑛𝑠</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𝑦𝑒𝑎𝑟 𝑒𝑚𝑖𝑠𝑠𝑖𝑜𝑛𝑠 𝑛𝑒𝑢𝑡𝑟𝑎𝑙𝑖𝑡𝑦=2019+</a:t>
              </a:r>
              <a:r>
                <a:rPr lang="de-DE" sz="1200" b="0" i="0">
                  <a:solidFill>
                    <a:schemeClr val="dk1"/>
                  </a:solidFill>
                  <a:effectLst/>
                  <a:latin typeface="Cambria Math" panose="02040503050406030204" pitchFamily="18" charset="0"/>
                  <a:ea typeface="+mn-ea"/>
                  <a:cs typeface="+mn-cs"/>
                </a:rPr>
                <a:t>𝐵^𝑖/(𝐸_2019^𝑖 )∗2=2019+𝑠𝑐𝑜𝑝𝑒∗2 →┴"applies to"   𝑙𝑖𝑛𝑒𝑎𝑟 𝑒𝑚𝑖𝑠𝑠𝑖𝑜𝑛 𝑝𝑎𝑡ℎ 𝑤𝑖𝑡ℎ𝑜𝑢𝑡 𝑛𝑒𝑡 𝑛𝑒𝑔𝑎𝑡𝑖𝑣𝑒 𝑒𝑚𝑖𝑠𝑠𝑖𝑜𝑛𝑠</a:t>
              </a:r>
              <a:endParaRPr lang="de-DE" sz="1200"/>
            </a:p>
            <a:p>
              <a:pPr algn="ctr"/>
              <a:br>
                <a:rPr lang="de-DE" sz="600"/>
              </a:br>
              <a:endParaRPr lang="de-DE" sz="1100">
                <a:latin typeface="Arial" panose="020B0604020202020204" pitchFamily="34" charset="0"/>
                <a:cs typeface="Arial" panose="020B0604020202020204" pitchFamily="34" charset="0"/>
              </a:endParaRPr>
            </a:p>
          </xdr:txBody>
        </xdr:sp>
      </mc:Fallback>
    </mc:AlternateContent>
    <xdr:clientData/>
  </xdr:twoCellAnchor>
  <xdr:twoCellAnchor>
    <xdr:from>
      <xdr:col>7</xdr:col>
      <xdr:colOff>329710</xdr:colOff>
      <xdr:row>43</xdr:row>
      <xdr:rowOff>73270</xdr:rowOff>
    </xdr:from>
    <xdr:to>
      <xdr:col>13</xdr:col>
      <xdr:colOff>637441</xdr:colOff>
      <xdr:row>45</xdr:row>
      <xdr:rowOff>109904</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6030056" y="7751885"/>
          <a:ext cx="4227635"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in its Environmental Report 2020.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400049</xdr:colOff>
      <xdr:row>17</xdr:row>
      <xdr:rowOff>48358</xdr:rowOff>
    </xdr:from>
    <xdr:to>
      <xdr:col>14</xdr:col>
      <xdr:colOff>16851</xdr:colOff>
      <xdr:row>21</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4D77530C-9411-4365-86AC-7BAE2B96D223}"/>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39</xdr:row>
      <xdr:rowOff>29308</xdr:rowOff>
    </xdr:from>
    <xdr:to>
      <xdr:col>13</xdr:col>
      <xdr:colOff>634513</xdr:colOff>
      <xdr:row>41</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0BD7AEB7-5052-4856-B5D1-C6ECADD33D75}"/>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53</xdr:row>
      <xdr:rowOff>35902</xdr:rowOff>
    </xdr:from>
    <xdr:to>
      <xdr:col>14</xdr:col>
      <xdr:colOff>14654</xdr:colOff>
      <xdr:row>55</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6634AE2-F560-4DD5-903C-29583D5376FA}"/>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1</xdr:col>
      <xdr:colOff>0</xdr:colOff>
      <xdr:row>80</xdr:row>
      <xdr:rowOff>152397</xdr:rowOff>
    </xdr:from>
    <xdr:to>
      <xdr:col>14</xdr:col>
      <xdr:colOff>28575</xdr:colOff>
      <xdr:row>89</xdr:row>
      <xdr:rowOff>80596</xdr:rowOff>
    </xdr:to>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400-000005000000}"/>
                </a:ext>
              </a:extLst>
            </xdr:cNvPr>
            <xdr:cNvSpPr txBox="1"/>
          </xdr:nvSpPr>
          <xdr:spPr>
            <a:xfrm>
              <a:off x="114300" y="12420597"/>
              <a:ext cx="10182225" cy="1556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𝑤𝑒𝑖𝑔h𝑡𝑒𝑑</m:t>
                    </m:r>
                    <m:r>
                      <a:rPr lang="de-DE" sz="1200" b="0" i="1">
                        <a:latin typeface="Cambria Math" panose="02040503050406030204" pitchFamily="18" charset="0"/>
                      </a:rPr>
                      <m:t> </m:t>
                    </m:r>
                    <m:r>
                      <a:rPr lang="de-DE" sz="1200" b="0" i="1">
                        <a:latin typeface="Cambria Math" panose="02040503050406030204" pitchFamily="18" charset="0"/>
                      </a:rPr>
                      <m:t>𝑘𝑒𝑦</m:t>
                    </m:r>
                    <m:r>
                      <a:rPr lang="de-DE" sz="1200" b="0" i="1">
                        <a:latin typeface="Cambria Math" panose="02040503050406030204" pitchFamily="18" charset="0"/>
                      </a:rPr>
                      <m:t>=</m:t>
                    </m:r>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𝑠𝑐𝑜𝑝𝑒</m:t>
                    </m:r>
                    <m:r>
                      <a:rPr lang="de-DE" sz="1200" b="0" i="1">
                        <a:latin typeface="Cambria Math" panose="02040503050406030204" pitchFamily="18" charset="0"/>
                      </a:rPr>
                      <m:t>=</m:t>
                    </m:r>
                    <m:f>
                      <m:fPr>
                        <m:ctrlPr>
                          <a:rPr lang="de-DE" sz="1200" b="0" i="1">
                            <a:latin typeface="Cambria Math" panose="02040503050406030204" pitchFamily="18" charset="0"/>
                          </a:rPr>
                        </m:ctrlPr>
                      </m:fPr>
                      <m:num>
                        <m:sSup>
                          <m:sSupPr>
                            <m:ctrlPr>
                              <a:rPr lang="de-DE" sz="1200" b="0" i="1">
                                <a:latin typeface="Cambria Math" panose="02040503050406030204" pitchFamily="18" charset="0"/>
                              </a:rPr>
                            </m:ctrlPr>
                          </m:sSupPr>
                          <m:e>
                            <m:r>
                              <a:rPr lang="de-DE" sz="1200" b="0" i="1">
                                <a:latin typeface="Cambria Math" panose="02040503050406030204" pitchFamily="18" charset="0"/>
                              </a:rPr>
                              <m:t>𝐵</m:t>
                            </m:r>
                          </m:e>
                          <m:sup>
                            <m:r>
                              <a:rPr lang="de-DE" sz="1200" b="0" i="1">
                                <a:latin typeface="Cambria Math" panose="02040503050406030204" pitchFamily="18" charset="0"/>
                              </a:rPr>
                              <m:t>𝑖</m:t>
                            </m:r>
                          </m:sup>
                        </m:sSup>
                      </m:num>
                      <m:den>
                        <m:sSubSup>
                          <m:sSubSupPr>
                            <m:ctrlPr>
                              <a:rPr lang="de-DE" sz="1200" b="0" i="1">
                                <a:latin typeface="Cambria Math" panose="02040503050406030204" pitchFamily="18" charset="0"/>
                              </a:rPr>
                            </m:ctrlPr>
                          </m:sSubSupPr>
                          <m:e>
                            <m:r>
                              <a:rPr lang="de-DE" sz="1200" b="0" i="1">
                                <a:latin typeface="Cambria Math" panose="02040503050406030204" pitchFamily="18" charset="0"/>
                              </a:rPr>
                              <m:t>𝐸</m:t>
                            </m:r>
                          </m:e>
                          <m:sub>
                            <m:r>
                              <a:rPr lang="de-DE" sz="1200" b="0" i="1">
                                <a:latin typeface="Cambria Math" panose="02040503050406030204" pitchFamily="18" charset="0"/>
                              </a:rPr>
                              <m:t>2019</m:t>
                            </m:r>
                          </m:sub>
                          <m:sup>
                            <m:r>
                              <a:rPr lang="de-DE" sz="1200" b="0" i="1">
                                <a:latin typeface="Cambria Math" panose="02040503050406030204" pitchFamily="18" charset="0"/>
                              </a:rPr>
                              <m:t>𝑖</m:t>
                            </m:r>
                          </m:sup>
                        </m:sSubSup>
                      </m:den>
                    </m:f>
                    <m:r>
                      <a:rPr lang="de-DE" sz="1200" b="0" i="1">
                        <a:latin typeface="Cambria Math" panose="02040503050406030204" pitchFamily="18" charset="0"/>
                      </a:rPr>
                      <m:t>=</m:t>
                    </m:r>
                    <m:r>
                      <a:rPr lang="de-DE" sz="1200" b="0" i="1">
                        <a:latin typeface="Cambria Math" panose="02040503050406030204" pitchFamily="18" charset="0"/>
                      </a:rPr>
                      <m:t>𝑠𝑐𝑜𝑝𝑒</m:t>
                    </m:r>
                    <m:r>
                      <a:rPr lang="de-DE" sz="1200" b="0" i="1">
                        <a:latin typeface="Cambria Math" panose="02040503050406030204" pitchFamily="18" charset="0"/>
                      </a:rPr>
                      <m:t> </m:t>
                    </m:r>
                    <m:r>
                      <a:rPr lang="de-DE" sz="1200" b="0" i="1">
                        <a:latin typeface="Cambria Math" panose="02040503050406030204" pitchFamily="18" charset="0"/>
                      </a:rPr>
                      <m:t>𝑜𝑓</m:t>
                    </m:r>
                    <m:r>
                      <a:rPr lang="de-DE" sz="1200" b="0" i="1">
                        <a:latin typeface="Cambria Math" panose="02040503050406030204" pitchFamily="18" charset="0"/>
                      </a:rPr>
                      <m:t> </m:t>
                    </m:r>
                    <m:r>
                      <a:rPr lang="de-DE" sz="1200" b="0" i="1">
                        <a:latin typeface="Cambria Math" panose="02040503050406030204" pitchFamily="18" charset="0"/>
                      </a:rPr>
                      <m:t>𝑡h𝑒</m:t>
                    </m:r>
                    <m:r>
                      <a:rPr lang="de-DE" sz="1200" b="0" i="1">
                        <a:latin typeface="Cambria Math" panose="02040503050406030204" pitchFamily="18" charset="0"/>
                      </a:rPr>
                      <m:t> </m:t>
                    </m:r>
                    <m:r>
                      <a:rPr lang="de-DE" sz="1200" b="0" i="1">
                        <a:latin typeface="Cambria Math" panose="02040503050406030204" pitchFamily="18" charset="0"/>
                      </a:rPr>
                      <m:t>𝑏𝑢𝑑𝑔𝑒𝑡</m:t>
                    </m:r>
                    <m:r>
                      <a:rPr lang="de-DE" sz="1200" b="0" i="1">
                        <a:latin typeface="Cambria Math" panose="02040503050406030204" pitchFamily="18" charset="0"/>
                      </a:rPr>
                      <m:t> </m:t>
                    </m:r>
                    <m:r>
                      <a:rPr lang="de-DE" sz="1200" b="0" i="1">
                        <a:latin typeface="Cambria Math" panose="02040503050406030204" pitchFamily="18" charset="0"/>
                      </a:rPr>
                      <m:t>𝑤𝑖𝑡h</m:t>
                    </m:r>
                    <m:r>
                      <a:rPr lang="de-DE" sz="1200" b="0" i="1">
                        <a:latin typeface="Cambria Math" panose="02040503050406030204" pitchFamily="18" charset="0"/>
                      </a:rPr>
                      <m:t> </m:t>
                    </m:r>
                    <m:r>
                      <a:rPr lang="de-DE" sz="1200" b="0" i="1">
                        <a:latin typeface="Cambria Math" panose="02040503050406030204" pitchFamily="18" charset="0"/>
                      </a:rPr>
                      <m:t>𝑢𝑛𝑐h𝑎𝑛𝑔𝑒𝑑</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𝑦𝑒𝑎𝑟</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r>
                      <a:rPr lang="de-DE" sz="1200" b="0" i="1">
                        <a:latin typeface="Cambria Math" panose="02040503050406030204" pitchFamily="18" charset="0"/>
                      </a:rPr>
                      <m:t> </m:t>
                    </m:r>
                    <m:r>
                      <a:rPr lang="de-DE" sz="1200" b="0" i="1">
                        <a:latin typeface="Cambria Math" panose="02040503050406030204" pitchFamily="18" charset="0"/>
                      </a:rPr>
                      <m:t>𝑛𝑒𝑢𝑡𝑟𝑎𝑙𝑖𝑡𝑦</m:t>
                    </m:r>
                    <m:r>
                      <a:rPr lang="de-DE" sz="1200" b="0" i="1">
                        <a:latin typeface="Cambria Math" panose="02040503050406030204" pitchFamily="18" charset="0"/>
                      </a:rPr>
                      <m:t>=2019+</m:t>
                    </m:r>
                    <m:f>
                      <m:fPr>
                        <m:ctrlPr>
                          <a:rPr lang="de-DE" sz="1200" b="0" i="1">
                            <a:solidFill>
                              <a:schemeClr val="dk1"/>
                            </a:solidFill>
                            <a:effectLst/>
                            <a:latin typeface="Cambria Math" panose="02040503050406030204" pitchFamily="18" charset="0"/>
                            <a:ea typeface="+mn-ea"/>
                            <a:cs typeface="+mn-cs"/>
                          </a:rPr>
                        </m:ctrlPr>
                      </m:fPr>
                      <m:num>
                        <m:sSup>
                          <m:sSupPr>
                            <m:ctrlPr>
                              <a:rPr lang="de-DE" sz="1200" b="0" i="1">
                                <a:solidFill>
                                  <a:schemeClr val="dk1"/>
                                </a:solidFill>
                                <a:effectLst/>
                                <a:latin typeface="Cambria Math" panose="02040503050406030204" pitchFamily="18" charset="0"/>
                                <a:ea typeface="+mn-ea"/>
                                <a:cs typeface="+mn-cs"/>
                              </a:rPr>
                            </m:ctrlPr>
                          </m:sSupPr>
                          <m:e>
                            <m:r>
                              <a:rPr lang="de-DE" sz="1200" b="0" i="1">
                                <a:solidFill>
                                  <a:schemeClr val="dk1"/>
                                </a:solidFill>
                                <a:effectLst/>
                                <a:latin typeface="Cambria Math" panose="02040503050406030204" pitchFamily="18" charset="0"/>
                                <a:ea typeface="+mn-ea"/>
                                <a:cs typeface="+mn-cs"/>
                              </a:rPr>
                              <m:t>𝐵</m:t>
                            </m:r>
                          </m:e>
                          <m:sup>
                            <m:r>
                              <a:rPr lang="de-DE" sz="1200" b="0" i="1">
                                <a:solidFill>
                                  <a:schemeClr val="dk1"/>
                                </a:solidFill>
                                <a:effectLst/>
                                <a:latin typeface="Cambria Math" panose="02040503050406030204" pitchFamily="18" charset="0"/>
                                <a:ea typeface="+mn-ea"/>
                                <a:cs typeface="+mn-cs"/>
                              </a:rPr>
                              <m:t>𝑖</m:t>
                            </m:r>
                          </m:sup>
                        </m:sSup>
                      </m:num>
                      <m:den>
                        <m:sSubSup>
                          <m:sSubSupPr>
                            <m:ctrlPr>
                              <a:rPr lang="de-DE" sz="1200" b="0" i="1">
                                <a:solidFill>
                                  <a:schemeClr val="dk1"/>
                                </a:solidFill>
                                <a:effectLst/>
                                <a:latin typeface="Cambria Math" panose="02040503050406030204" pitchFamily="18" charset="0"/>
                                <a:ea typeface="+mn-ea"/>
                                <a:cs typeface="+mn-cs"/>
                              </a:rPr>
                            </m:ctrlPr>
                          </m:sSubSupPr>
                          <m:e>
                            <m:r>
                              <a:rPr lang="de-DE" sz="1200" b="0" i="1">
                                <a:solidFill>
                                  <a:schemeClr val="dk1"/>
                                </a:solidFill>
                                <a:effectLst/>
                                <a:latin typeface="Cambria Math" panose="02040503050406030204" pitchFamily="18" charset="0"/>
                                <a:ea typeface="+mn-ea"/>
                                <a:cs typeface="+mn-cs"/>
                              </a:rPr>
                              <m:t>𝐸</m:t>
                            </m:r>
                          </m:e>
                          <m:sub>
                            <m:r>
                              <a:rPr lang="de-DE" sz="1200" b="0" i="1">
                                <a:solidFill>
                                  <a:schemeClr val="dk1"/>
                                </a:solidFill>
                                <a:effectLst/>
                                <a:latin typeface="Cambria Math" panose="02040503050406030204" pitchFamily="18" charset="0"/>
                                <a:ea typeface="+mn-ea"/>
                                <a:cs typeface="+mn-cs"/>
                              </a:rPr>
                              <m:t>2019</m:t>
                            </m:r>
                          </m:sub>
                          <m:sup>
                            <m:r>
                              <a:rPr lang="de-DE" sz="1200" b="0" i="1">
                                <a:solidFill>
                                  <a:schemeClr val="dk1"/>
                                </a:solidFill>
                                <a:effectLst/>
                                <a:latin typeface="Cambria Math" panose="02040503050406030204" pitchFamily="18" charset="0"/>
                                <a:ea typeface="+mn-ea"/>
                                <a:cs typeface="+mn-cs"/>
                              </a:rPr>
                              <m:t>𝑖</m:t>
                            </m:r>
                          </m:sup>
                        </m:sSubSup>
                      </m:den>
                    </m:f>
                    <m:r>
                      <a:rPr lang="de-DE" sz="1200" b="0" i="1">
                        <a:solidFill>
                          <a:schemeClr val="dk1"/>
                        </a:solidFill>
                        <a:effectLst/>
                        <a:latin typeface="Cambria Math" panose="02040503050406030204" pitchFamily="18" charset="0"/>
                        <a:ea typeface="+mn-ea"/>
                        <a:cs typeface="+mn-cs"/>
                      </a:rPr>
                      <m:t>∗2=2019+</m:t>
                    </m:r>
                    <m:r>
                      <a:rPr lang="de-DE" sz="1200" b="0" i="1">
                        <a:solidFill>
                          <a:schemeClr val="dk1"/>
                        </a:solidFill>
                        <a:effectLst/>
                        <a:latin typeface="Cambria Math" panose="02040503050406030204" pitchFamily="18" charset="0"/>
                        <a:ea typeface="+mn-ea"/>
                        <a:cs typeface="+mn-cs"/>
                      </a:rPr>
                      <m:t>𝑠𝑐𝑜𝑝𝑒</m:t>
                    </m:r>
                    <m:r>
                      <a:rPr lang="de-DE" sz="1200" b="0" i="1">
                        <a:solidFill>
                          <a:schemeClr val="dk1"/>
                        </a:solidFill>
                        <a:effectLst/>
                        <a:latin typeface="Cambria Math" panose="02040503050406030204" pitchFamily="18" charset="0"/>
                        <a:ea typeface="+mn-ea"/>
                        <a:cs typeface="+mn-cs"/>
                      </a:rPr>
                      <m:t>∗2 </m:t>
                    </m:r>
                    <m:groupChr>
                      <m:groupChrPr>
                        <m:chr m:val="→"/>
                        <m:vertJc m:val="bot"/>
                        <m:ctrlPr>
                          <a:rPr lang="de-DE" sz="1200" b="0" i="1">
                            <a:solidFill>
                              <a:schemeClr val="dk1"/>
                            </a:solidFill>
                            <a:effectLst/>
                            <a:latin typeface="Cambria Math" panose="02040503050406030204" pitchFamily="18" charset="0"/>
                            <a:ea typeface="+mn-ea"/>
                            <a:cs typeface="+mn-cs"/>
                          </a:rPr>
                        </m:ctrlPr>
                      </m:groupChrPr>
                      <m:e>
                        <m:r>
                          <m:rPr>
                            <m:nor/>
                          </m:rPr>
                          <a:rPr lang="de-DE" sz="1200" b="0" i="1">
                            <a:solidFill>
                              <a:schemeClr val="dk1"/>
                            </a:solidFill>
                            <a:effectLst/>
                            <a:latin typeface="Cambria Math" panose="02040503050406030204" pitchFamily="18" charset="0"/>
                            <a:ea typeface="+mn-ea"/>
                            <a:cs typeface="+mn-cs"/>
                          </a:rPr>
                          <m:t>applies</m:t>
                        </m:r>
                        <m:r>
                          <m:rPr>
                            <m:nor/>
                          </m:rPr>
                          <a:rPr lang="de-DE" sz="1200" b="0" i="1">
                            <a:solidFill>
                              <a:schemeClr val="dk1"/>
                            </a:solidFill>
                            <a:effectLst/>
                            <a:latin typeface="Cambria Math" panose="02040503050406030204" pitchFamily="18" charset="0"/>
                            <a:ea typeface="+mn-ea"/>
                            <a:cs typeface="+mn-cs"/>
                          </a:rPr>
                          <m:t> </m:t>
                        </m:r>
                        <m:r>
                          <m:rPr>
                            <m:nor/>
                          </m:rPr>
                          <a:rPr lang="de-DE" sz="1200" b="0" i="1">
                            <a:solidFill>
                              <a:schemeClr val="dk1"/>
                            </a:solidFill>
                            <a:effectLst/>
                            <a:latin typeface="Cambria Math" panose="02040503050406030204" pitchFamily="18" charset="0"/>
                            <a:ea typeface="+mn-ea"/>
                            <a:cs typeface="+mn-cs"/>
                          </a:rPr>
                          <m:t>to</m:t>
                        </m:r>
                      </m:e>
                    </m:groupChr>
                    <m:r>
                      <a:rPr lang="de-DE" sz="1200" b="0" i="0">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𝑙𝑖𝑛𝑒𝑎𝑟</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𝑝𝑎𝑡h</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𝑤𝑖𝑡h𝑜𝑢𝑡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𝑛𝑒𝑔𝑎𝑡𝑖𝑣𝑒</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𝑒𝑚𝑖𝑠𝑠𝑖𝑜𝑛𝑠</m:t>
                    </m:r>
                  </m:oMath>
                </m:oMathPara>
              </a14:m>
              <a:endParaRPr lang="de-DE" sz="1200"/>
            </a:p>
            <a:p>
              <a:pPr algn="ctr"/>
              <a:br>
                <a:rPr lang="de-DE" sz="600"/>
              </a:br>
              <a:endParaRPr lang="de-DE" sz="1100">
                <a:latin typeface="Arial" panose="020B0604020202020204" pitchFamily="34" charset="0"/>
                <a:cs typeface="Arial" panose="020B0604020202020204" pitchFamily="34" charset="0"/>
              </a:endParaRPr>
            </a:p>
          </xdr:txBody>
        </xdr:sp>
      </mc:Choice>
      <mc:Fallback xmlns="">
        <xdr:sp macro="" textlink="">
          <xdr:nvSpPr>
            <xdr:cNvPr id="5" name="Textfeld 4">
              <a:extLst>
                <a:ext uri="{FF2B5EF4-FFF2-40B4-BE49-F238E27FC236}">
                  <a16:creationId xmlns:a16="http://schemas.microsoft.com/office/drawing/2014/main" id="{97E4104A-4CFB-4974-B0D2-239CEC1DC83B}"/>
                </a:ext>
              </a:extLst>
            </xdr:cNvPr>
            <xdr:cNvSpPr txBox="1"/>
          </xdr:nvSpPr>
          <xdr:spPr>
            <a:xfrm>
              <a:off x="114300" y="12420597"/>
              <a:ext cx="10182225" cy="1556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de-DE" sz="1200" b="0" i="0">
                  <a:latin typeface="Cambria Math" panose="02040503050406030204" pitchFamily="18" charset="0"/>
                </a:rPr>
                <a:t>𝑤𝑒𝑖𝑔ℎ𝑡𝑒𝑑 𝑘𝑒𝑦=</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𝑠𝑐𝑜𝑝𝑒=𝐵^𝑖/(𝐸_2019^𝑖 )=𝑠𝑐𝑜𝑝𝑒 𝑜𝑓 𝑡ℎ𝑒 𝑏𝑢𝑑𝑔𝑒𝑡 𝑤𝑖𝑡ℎ 𝑢𝑛𝑐ℎ𝑎𝑛𝑔𝑒𝑑 𝑒𝑚𝑖𝑠𝑠𝑖𝑜𝑛𝑠</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𝑦𝑒𝑎𝑟 𝑒𝑚𝑖𝑠𝑠𝑖𝑜𝑛𝑠 𝑛𝑒𝑢𝑡𝑟𝑎𝑙𝑖𝑡𝑦=2019+</a:t>
              </a:r>
              <a:r>
                <a:rPr lang="de-DE" sz="1200" b="0" i="0">
                  <a:solidFill>
                    <a:schemeClr val="dk1"/>
                  </a:solidFill>
                  <a:effectLst/>
                  <a:latin typeface="Cambria Math" panose="02040503050406030204" pitchFamily="18" charset="0"/>
                  <a:ea typeface="+mn-ea"/>
                  <a:cs typeface="+mn-cs"/>
                </a:rPr>
                <a:t>𝐵^𝑖/(𝐸_2019^𝑖 )∗2=2019+𝑠𝑐𝑜𝑝𝑒∗2 →┴"applies to"   𝑙𝑖𝑛𝑒𝑎𝑟 𝑒𝑚𝑖𝑠𝑠𝑖𝑜𝑛 𝑝𝑎𝑡ℎ 𝑤𝑖𝑡ℎ𝑜𝑢𝑡 𝑛𝑒𝑡 𝑛𝑒𝑔𝑎𝑡𝑖𝑣𝑒 𝑒𝑚𝑖𝑠𝑠𝑖𝑜𝑛𝑠</a:t>
              </a:r>
              <a:endParaRPr lang="de-DE" sz="1200"/>
            </a:p>
            <a:p>
              <a:pPr algn="ctr"/>
              <a:br>
                <a:rPr lang="de-DE" sz="600"/>
              </a:br>
              <a:endParaRPr lang="de-DE" sz="1100">
                <a:latin typeface="Arial" panose="020B0604020202020204" pitchFamily="34" charset="0"/>
                <a:cs typeface="Arial" panose="020B0604020202020204" pitchFamily="34" charset="0"/>
              </a:endParaRPr>
            </a:p>
          </xdr:txBody>
        </xdr:sp>
      </mc:Fallback>
    </mc:AlternateContent>
    <xdr:clientData/>
  </xdr:twoCellAnchor>
  <xdr:twoCellAnchor>
    <xdr:from>
      <xdr:col>7</xdr:col>
      <xdr:colOff>329710</xdr:colOff>
      <xdr:row>43</xdr:row>
      <xdr:rowOff>73270</xdr:rowOff>
    </xdr:from>
    <xdr:to>
      <xdr:col>13</xdr:col>
      <xdr:colOff>637441</xdr:colOff>
      <xdr:row>45</xdr:row>
      <xdr:rowOff>109904</xdr:rowOff>
    </xdr:to>
    <xdr:sp macro="" textlink="">
      <xdr:nvSpPr>
        <xdr:cNvPr id="6" name="Textfeld 5">
          <a:extLst>
            <a:ext uri="{FF2B5EF4-FFF2-40B4-BE49-F238E27FC236}">
              <a16:creationId xmlns:a16="http://schemas.microsoft.com/office/drawing/2014/main" id="{00000000-0008-0000-0400-000006000000}"/>
            </a:ext>
          </a:extLst>
        </xdr:cNvPr>
        <xdr:cNvSpPr txBox="1"/>
      </xdr:nvSpPr>
      <xdr:spPr>
        <a:xfrm>
          <a:off x="6025660" y="7778995"/>
          <a:ext cx="4222506"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in its Environmental Report 2020.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ool_ESPM_64n_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lima/Material/Daten/EDGARv7.0_FT2021_fossil_CO2_booklet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base data"/>
      <sheetName val="reference values"/>
      <sheetName val="goal seek"/>
      <sheetName val="print"/>
      <sheetName val="EU27"/>
      <sheetName val="_xltb_storage_"/>
      <sheetName val="RM"/>
      <sheetName val="quick results"/>
      <sheetName val="output countries"/>
      <sheetName val="data"/>
      <sheetName val="print oc"/>
      <sheetName val="big six"/>
      <sheetName val="fig big six"/>
      <sheetName val="data countries"/>
      <sheetName val="EDGAR-2022"/>
      <sheetName val="EDGAR-P"/>
      <sheetName val="glossary"/>
      <sheetName val="imprint"/>
      <sheetName val="int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6">
          <cell r="N16" t="str">
            <v>China</v>
          </cell>
        </row>
        <row r="17">
          <cell r="N17" t="str">
            <v>United States</v>
          </cell>
        </row>
        <row r="18">
          <cell r="N18" t="str">
            <v>EU27</v>
          </cell>
        </row>
        <row r="19">
          <cell r="N19" t="str">
            <v>India</v>
          </cell>
        </row>
        <row r="20">
          <cell r="N20" t="str">
            <v>Russia</v>
          </cell>
        </row>
        <row r="21">
          <cell r="N21" t="str">
            <v>Japan</v>
          </cell>
        </row>
        <row r="22">
          <cell r="N22" t="str">
            <v>Nigeria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GAR-P (2)"/>
      <sheetName val="info"/>
      <sheetName val="EDGAR-2022"/>
      <sheetName val="EDGAR-P"/>
      <sheetName val="fossil_CO2_by_sector_and_countr"/>
      <sheetName val="fossil_CO2_per_GDP_by_country"/>
      <sheetName val="fossil_CO2_per_capita_by_countr"/>
      <sheetName val="LULUCF by macro regions"/>
    </sheetNames>
    <sheetDataSet>
      <sheetData sheetId="0"/>
      <sheetData sheetId="1"/>
      <sheetData sheetId="2"/>
      <sheetData sheetId="3"/>
      <sheetData sheetId="4"/>
      <sheetData sheetId="5"/>
      <sheetData sheetId="6">
        <row r="213">
          <cell r="D213">
            <v>9.1856324121743995</v>
          </cell>
          <cell r="E213">
            <v>9.1526046227508004</v>
          </cell>
          <cell r="F213">
            <v>9.4602859325766993</v>
          </cell>
          <cell r="G213">
            <v>9.8811862113869005</v>
          </cell>
          <cell r="H213">
            <v>9.6840883522142001</v>
          </cell>
          <cell r="I213">
            <v>9.4039974426002999</v>
          </cell>
          <cell r="J213">
            <v>9.9831014178980002</v>
          </cell>
          <cell r="K213">
            <v>9.8954821461117994</v>
          </cell>
          <cell r="L213">
            <v>10.16546042385</v>
          </cell>
          <cell r="M213">
            <v>10.486851346329001</v>
          </cell>
          <cell r="N213">
            <v>10.24431224093</v>
          </cell>
          <cell r="O213">
            <v>9.7778005912019008</v>
          </cell>
          <cell r="P213">
            <v>9.5004056874347995</v>
          </cell>
          <cell r="Q213">
            <v>9.4161168307430003</v>
          </cell>
          <cell r="R213">
            <v>9.4614199264779</v>
          </cell>
          <cell r="S213">
            <v>9.4716386552012004</v>
          </cell>
          <cell r="T213">
            <v>9.4602204777846008</v>
          </cell>
          <cell r="U213">
            <v>9.5302141253949006</v>
          </cell>
          <cell r="V213">
            <v>9.4782433887256996</v>
          </cell>
          <cell r="W213">
            <v>9.4718953957037009</v>
          </cell>
          <cell r="X213">
            <v>9.0891302673745002</v>
          </cell>
          <cell r="Y213">
            <v>8.9318182424519001</v>
          </cell>
          <cell r="Z213">
            <v>8.5702641970942004</v>
          </cell>
          <cell r="AA213">
            <v>8.3884451399688</v>
          </cell>
          <cell r="AB213">
            <v>8.3389337977612996</v>
          </cell>
          <cell r="AC213">
            <v>8.4582270667198003</v>
          </cell>
          <cell r="AD213">
            <v>8.6700922522841992</v>
          </cell>
          <cell r="AE213">
            <v>8.5060061650737993</v>
          </cell>
          <cell r="AF213">
            <v>8.4765885118008004</v>
          </cell>
          <cell r="AG213">
            <v>8.3200282521746001</v>
          </cell>
          <cell r="AH213">
            <v>8.3503287816534009</v>
          </cell>
          <cell r="AI213">
            <v>8.4579050112758001</v>
          </cell>
          <cell r="AJ213">
            <v>8.4057728894788006</v>
          </cell>
          <cell r="AK213">
            <v>8.5959953439721009</v>
          </cell>
          <cell r="AL213">
            <v>8.5786579911891998</v>
          </cell>
          <cell r="AM213">
            <v>8.5001345388073002</v>
          </cell>
          <cell r="AN213">
            <v>8.5125035419249002</v>
          </cell>
          <cell r="AO213">
            <v>8.4037272988521003</v>
          </cell>
          <cell r="AP213">
            <v>8.1893794562273996</v>
          </cell>
          <cell r="AQ213">
            <v>7.5408554779324</v>
          </cell>
          <cell r="AR213">
            <v>7.7714059138240001</v>
          </cell>
          <cell r="AS213">
            <v>7.5462138711272999</v>
          </cell>
          <cell r="AT213">
            <v>7.3897248097011996</v>
          </cell>
          <cell r="AU213">
            <v>7.2062086637396998</v>
          </cell>
          <cell r="AV213">
            <v>6.879545925735</v>
          </cell>
          <cell r="AW213">
            <v>7.0074853132088002</v>
          </cell>
          <cell r="AX213">
            <v>7.0216462732928004</v>
          </cell>
          <cell r="AY213">
            <v>7.0697466650078002</v>
          </cell>
          <cell r="AZ213">
            <v>6.9183589648229002</v>
          </cell>
          <cell r="BA213">
            <v>6.5897656866545002</v>
          </cell>
          <cell r="BB213">
            <v>5.8725330609524997</v>
          </cell>
          <cell r="BC213">
            <v>6.2543985371068</v>
          </cell>
        </row>
        <row r="214">
          <cell r="D214">
            <v>4.3583011535671004</v>
          </cell>
          <cell r="E214">
            <v>4.2513808744785999</v>
          </cell>
          <cell r="F214">
            <v>4.3759538903150998</v>
          </cell>
          <cell r="G214">
            <v>4.5448590247554996</v>
          </cell>
          <cell r="H214">
            <v>4.4452987064954996</v>
          </cell>
          <cell r="I214">
            <v>4.3478828096482998</v>
          </cell>
          <cell r="J214">
            <v>4.5112071694851004</v>
          </cell>
          <cell r="K214">
            <v>4.5602500310287999</v>
          </cell>
          <cell r="L214">
            <v>4.5911121988599</v>
          </cell>
          <cell r="M214">
            <v>4.6413118396886999</v>
          </cell>
          <cell r="N214">
            <v>4.5012744030091003</v>
          </cell>
          <cell r="O214">
            <v>4.3464758405105997</v>
          </cell>
          <cell r="P214">
            <v>4.2149241608369996</v>
          </cell>
          <cell r="Q214">
            <v>4.1681670831634001</v>
          </cell>
          <cell r="R214">
            <v>4.2224246914836003</v>
          </cell>
          <cell r="S214">
            <v>4.1998123906311999</v>
          </cell>
          <cell r="T214">
            <v>4.1998600244414002</v>
          </cell>
          <cell r="U214">
            <v>4.2520316978519004</v>
          </cell>
          <cell r="V214">
            <v>4.3263815298842001</v>
          </cell>
          <cell r="W214">
            <v>4.3246426683778001</v>
          </cell>
          <cell r="X214">
            <v>4.2639020492005999</v>
          </cell>
          <cell r="Y214">
            <v>4.2192628037380997</v>
          </cell>
          <cell r="Z214">
            <v>4.1416056264694001</v>
          </cell>
          <cell r="AA214">
            <v>4.0973838660088999</v>
          </cell>
          <cell r="AB214">
            <v>4.0792271867265004</v>
          </cell>
          <cell r="AC214">
            <v>4.1360291167199996</v>
          </cell>
          <cell r="AD214">
            <v>4.1560479891668001</v>
          </cell>
          <cell r="AE214">
            <v>4.1772199601412003</v>
          </cell>
          <cell r="AF214">
            <v>4.1464407197332003</v>
          </cell>
          <cell r="AG214">
            <v>4.1226672360813996</v>
          </cell>
          <cell r="AH214">
            <v>4.2072625132230996</v>
          </cell>
          <cell r="AI214">
            <v>4.2058037405012998</v>
          </cell>
          <cell r="AJ214">
            <v>4.2137812189483999</v>
          </cell>
          <cell r="AK214">
            <v>4.3588702930789003</v>
          </cell>
          <cell r="AL214">
            <v>4.5053035210561001</v>
          </cell>
          <cell r="AM214">
            <v>4.6137860789421996</v>
          </cell>
          <cell r="AN214">
            <v>4.7137847083992996</v>
          </cell>
          <cell r="AO214">
            <v>4.8350159920675004</v>
          </cell>
          <cell r="AP214">
            <v>4.8031980558102001</v>
          </cell>
          <cell r="AQ214">
            <v>4.686976807712</v>
          </cell>
          <cell r="AR214">
            <v>4.9128427547319999</v>
          </cell>
          <cell r="AS214">
            <v>5.0046709633716997</v>
          </cell>
          <cell r="AT214">
            <v>5.0125534666867999</v>
          </cell>
          <cell r="AU214">
            <v>5.0209214585210997</v>
          </cell>
          <cell r="AV214">
            <v>4.9931664963142</v>
          </cell>
          <cell r="AW214">
            <v>4.9211765762858004</v>
          </cell>
          <cell r="AX214">
            <v>4.8781083920777997</v>
          </cell>
          <cell r="AY214">
            <v>4.9068981306976003</v>
          </cell>
          <cell r="AZ214">
            <v>4.9671338734001997</v>
          </cell>
          <cell r="BA214">
            <v>4.9297612826346997</v>
          </cell>
          <cell r="BB214">
            <v>4.6177282227307002</v>
          </cell>
          <cell r="BC214">
            <v>4.8105292219151004</v>
          </cell>
        </row>
      </sheetData>
      <sheetData sheetId="7"/>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ea.europa.eu/data-and-maps/data/data-viewers/greenhouse-gases-viewer" TargetMode="External"/><Relationship Id="rId13" Type="http://schemas.openxmlformats.org/officeDocument/2006/relationships/drawing" Target="../drawings/drawing1.xml"/><Relationship Id="rId3" Type="http://schemas.openxmlformats.org/officeDocument/2006/relationships/hyperlink" Target="mailto:save-the-climate@online.ms" TargetMode="External"/><Relationship Id="rId7" Type="http://schemas.openxmlformats.org/officeDocument/2006/relationships/hyperlink" Target="https://edgar.jrc.ec.europa.eu/" TargetMode="External"/><Relationship Id="rId12"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s://doi.org/10.5281/zenodo.5837866" TargetMode="External"/><Relationship Id="rId11" Type="http://schemas.openxmlformats.org/officeDocument/2006/relationships/hyperlink" Target="http://national-budgets.climate-calculator.info/" TargetMode="External"/><Relationship Id="rId5" Type="http://schemas.openxmlformats.org/officeDocument/2006/relationships/hyperlink" Target="https://www.klima-retten.info/downloads.html" TargetMode="External"/><Relationship Id="rId10" Type="http://schemas.openxmlformats.org/officeDocument/2006/relationships/hyperlink" Target="http://national-budgets.climate-calculator.info/" TargetMode="External"/><Relationship Id="rId4" Type="http://schemas.openxmlformats.org/officeDocument/2006/relationships/hyperlink" Target="http://save-the-cliamte.info/" TargetMode="External"/><Relationship Id="rId9" Type="http://schemas.openxmlformats.org/officeDocument/2006/relationships/hyperlink" Target="https://www.globalcarbonproject.org/carbonbudget/index.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espm.climate-calculator.info/" TargetMode="External"/><Relationship Id="rId7"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doi.org/10.5281/zenodo.4568839" TargetMode="External"/><Relationship Id="rId4" Type="http://schemas.openxmlformats.org/officeDocument/2006/relationships/hyperlink" Target="https://doi.org/10.5281/zenodo.4580310"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s://doi.org/10.5281/zenodo.4764408" TargetMode="External"/><Relationship Id="rId7" Type="http://schemas.openxmlformats.org/officeDocument/2006/relationships/printerSettings" Target="../printerSettings/printerSettings7.bin"/><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4568839" TargetMode="External"/><Relationship Id="rId5" Type="http://schemas.openxmlformats.org/officeDocument/2006/relationships/hyperlink" Target="https://doi.org/10.5281/zenodo.4580310" TargetMode="External"/><Relationship Id="rId4" Type="http://schemas.openxmlformats.org/officeDocument/2006/relationships/hyperlink" Target="https://doi.org/10.5281/zenodo.6535174"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https://doi.org/10.5281/zenodo.4764408" TargetMode="External"/><Relationship Id="rId7" Type="http://schemas.openxmlformats.org/officeDocument/2006/relationships/printerSettings" Target="../printerSettings/printerSettings8.bin"/><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6535174" TargetMode="External"/><Relationship Id="rId5" Type="http://schemas.openxmlformats.org/officeDocument/2006/relationships/hyperlink" Target="https://doi.org/10.5281/zenodo.5678717" TargetMode="External"/><Relationship Id="rId4" Type="http://schemas.openxmlformats.org/officeDocument/2006/relationships/hyperlink" Target="https://doi.org/10.5281/zenodo.4568839"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hyperlink" Target="http://www.esrl.noaa.gov/gmd/ccgg/trends/global.html"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i.org/10.5281/zenodo.5837866"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doi.org/10.5281/zenodo.4568839" TargetMode="External"/><Relationship Id="rId1" Type="http://schemas.openxmlformats.org/officeDocument/2006/relationships/hyperlink" Target="https://doi.org/10.5281/zenodo.4580310"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mailto:save-the-climate@online.ms" TargetMode="Externa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4.bin"/><Relationship Id="rId4" Type="http://schemas.openxmlformats.org/officeDocument/2006/relationships/hyperlink" Target="https://www.klima-retten.info/download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9">
    <pageSetUpPr fitToPage="1"/>
  </sheetPr>
  <dimension ref="B1:S76"/>
  <sheetViews>
    <sheetView showGridLines="0" tabSelected="1" zoomScale="120" zoomScaleNormal="120" zoomScaleSheetLayoutView="100" workbookViewId="0">
      <selection activeCell="B2" sqref="B2:L2"/>
    </sheetView>
  </sheetViews>
  <sheetFormatPr baseColWidth="10" defaultRowHeight="15" x14ac:dyDescent="0.25"/>
  <cols>
    <col min="1" max="1" width="2" customWidth="1"/>
    <col min="2" max="2" width="5.42578125" customWidth="1"/>
    <col min="4" max="4" width="13.5703125" customWidth="1"/>
    <col min="5" max="5" width="16.85546875" customWidth="1"/>
    <col min="8" max="8" width="15.7109375" customWidth="1"/>
    <col min="9" max="9" width="12.42578125" customWidth="1"/>
    <col min="10" max="10" width="8.85546875" customWidth="1"/>
    <col min="11" max="11" width="12.85546875" customWidth="1"/>
    <col min="16" max="16" width="3.28515625" customWidth="1"/>
    <col min="17" max="17" width="6.5703125" customWidth="1"/>
    <col min="19" max="19" width="6.42578125" customWidth="1"/>
  </cols>
  <sheetData>
    <row r="1" spans="2:14" ht="8.25" customHeight="1" x14ac:dyDescent="0.25"/>
    <row r="2" spans="2:14" ht="22.5" x14ac:dyDescent="0.3">
      <c r="B2" s="564" t="s">
        <v>322</v>
      </c>
      <c r="C2" s="564"/>
      <c r="D2" s="564"/>
      <c r="E2" s="564"/>
      <c r="F2" s="564"/>
      <c r="G2" s="564"/>
      <c r="H2" s="564"/>
      <c r="I2" s="564"/>
      <c r="J2" s="564"/>
      <c r="K2" s="564"/>
      <c r="L2" s="564"/>
    </row>
    <row r="3" spans="2:14" x14ac:dyDescent="0.25">
      <c r="N3" s="19"/>
    </row>
    <row r="5" spans="2:14" ht="15.75" x14ac:dyDescent="0.25">
      <c r="B5" s="22"/>
    </row>
    <row r="6" spans="2:14" x14ac:dyDescent="0.25">
      <c r="K6" s="5"/>
    </row>
    <row r="7" spans="2:14" ht="15.75" x14ac:dyDescent="0.25">
      <c r="B7" s="22"/>
      <c r="K7" s="5"/>
    </row>
    <row r="8" spans="2:14" ht="15.75" x14ac:dyDescent="0.25">
      <c r="B8" s="22"/>
      <c r="K8" s="5"/>
    </row>
    <row r="10" spans="2:14" ht="15.75" x14ac:dyDescent="0.25">
      <c r="B10" s="4"/>
    </row>
    <row r="15" spans="2:14" ht="28.9" customHeight="1" x14ac:dyDescent="0.25">
      <c r="B15" s="44"/>
    </row>
    <row r="24" spans="4:4" x14ac:dyDescent="0.25">
      <c r="D24" s="5"/>
    </row>
    <row r="25" spans="4:4" x14ac:dyDescent="0.25">
      <c r="D25" s="5"/>
    </row>
    <row r="26" spans="4:4" x14ac:dyDescent="0.25">
      <c r="D26" s="5"/>
    </row>
    <row r="27" spans="4:4" x14ac:dyDescent="0.25">
      <c r="D27" s="5"/>
    </row>
    <row r="28" spans="4:4" x14ac:dyDescent="0.25">
      <c r="D28" s="5"/>
    </row>
    <row r="29" spans="4:4" x14ac:dyDescent="0.25">
      <c r="D29" s="5"/>
    </row>
    <row r="30" spans="4:4" x14ac:dyDescent="0.25">
      <c r="D30" s="5"/>
    </row>
    <row r="31" spans="4:4" x14ac:dyDescent="0.25">
      <c r="D31" s="5"/>
    </row>
    <row r="32" spans="4:4" x14ac:dyDescent="0.25">
      <c r="D32" s="5"/>
    </row>
    <row r="33" spans="2:19" x14ac:dyDescent="0.25">
      <c r="D33" s="5"/>
    </row>
    <row r="34" spans="2:19" x14ac:dyDescent="0.25">
      <c r="D34" s="5"/>
    </row>
    <row r="35" spans="2:19" x14ac:dyDescent="0.25">
      <c r="D35" s="5"/>
    </row>
    <row r="36" spans="2:19" x14ac:dyDescent="0.25">
      <c r="B36" s="565" t="s">
        <v>192</v>
      </c>
      <c r="C36" s="565"/>
      <c r="D36" s="565"/>
      <c r="E36" s="565"/>
      <c r="F36" s="580" t="s">
        <v>193</v>
      </c>
      <c r="G36" s="580"/>
      <c r="H36" s="580"/>
      <c r="J36" s="3"/>
      <c r="K36" s="566" t="s">
        <v>399</v>
      </c>
    </row>
    <row r="37" spans="2:19" ht="6.75" customHeight="1" x14ac:dyDescent="0.25">
      <c r="D37" s="5"/>
      <c r="K37" s="567"/>
    </row>
    <row r="38" spans="2:19" ht="15" customHeight="1" x14ac:dyDescent="0.25">
      <c r="B38" s="565" t="s">
        <v>342</v>
      </c>
      <c r="C38" s="565"/>
      <c r="D38" s="565"/>
      <c r="E38" s="565"/>
      <c r="F38" s="580" t="s">
        <v>186</v>
      </c>
      <c r="G38" s="580"/>
      <c r="H38" s="580"/>
      <c r="K38" s="568"/>
      <c r="L38" s="89"/>
      <c r="M38" s="88"/>
      <c r="N38" s="88"/>
      <c r="O38" s="88"/>
      <c r="P38" s="81"/>
      <c r="Q38" s="81"/>
    </row>
    <row r="39" spans="2:19" x14ac:dyDescent="0.25">
      <c r="D39" s="5"/>
      <c r="L39" s="88"/>
      <c r="M39" s="88"/>
      <c r="N39" s="88"/>
      <c r="O39" s="88"/>
    </row>
    <row r="40" spans="2:19" x14ac:dyDescent="0.25">
      <c r="B40" s="58" t="s">
        <v>194</v>
      </c>
      <c r="C40" s="59"/>
      <c r="D40" s="539">
        <v>44827</v>
      </c>
      <c r="E40" s="61" t="s">
        <v>604</v>
      </c>
      <c r="F40" s="578" t="s">
        <v>341</v>
      </c>
      <c r="G40" s="579"/>
      <c r="H40" s="581" t="s">
        <v>559</v>
      </c>
      <c r="I40" s="582"/>
      <c r="N40" s="88"/>
      <c r="O40" s="88"/>
    </row>
    <row r="41" spans="2:19" ht="15.75" thickBot="1" x14ac:dyDescent="0.3">
      <c r="D41" s="60"/>
      <c r="E41" s="60"/>
      <c r="G41" s="60"/>
      <c r="H41" s="60"/>
      <c r="I41" s="60"/>
      <c r="J41" s="60"/>
      <c r="K41" s="60"/>
      <c r="L41" s="60"/>
      <c r="M41" s="60"/>
      <c r="N41" s="90"/>
      <c r="O41" s="90"/>
    </row>
    <row r="42" spans="2:19" s="554" customFormat="1" ht="23.25" customHeight="1" thickBot="1" x14ac:dyDescent="0.3">
      <c r="B42" s="549" t="s">
        <v>595</v>
      </c>
      <c r="C42" s="549"/>
      <c r="D42" s="550"/>
      <c r="E42" s="550"/>
      <c r="F42" s="551"/>
      <c r="G42" s="550"/>
      <c r="H42" s="550"/>
      <c r="I42" s="552"/>
      <c r="J42" s="583" t="s">
        <v>596</v>
      </c>
      <c r="K42" s="584"/>
      <c r="L42" s="584"/>
      <c r="M42" s="585"/>
      <c r="N42" s="553"/>
      <c r="O42" s="553"/>
    </row>
    <row r="43" spans="2:19" x14ac:dyDescent="0.25">
      <c r="D43" s="60"/>
      <c r="E43" s="60"/>
      <c r="G43" s="60"/>
      <c r="H43" s="60"/>
      <c r="I43" s="60"/>
      <c r="J43" s="60"/>
      <c r="K43" s="60"/>
      <c r="L43" s="60"/>
      <c r="M43" s="60"/>
      <c r="N43" s="90"/>
      <c r="O43" s="90"/>
    </row>
    <row r="44" spans="2:19" ht="15" customHeight="1" x14ac:dyDescent="0.25">
      <c r="B44" t="s">
        <v>320</v>
      </c>
      <c r="G44" s="96"/>
      <c r="I44" s="97"/>
      <c r="J44" s="98"/>
      <c r="L44" s="99"/>
      <c r="M44" s="88"/>
      <c r="N44" s="88"/>
      <c r="O44" s="88"/>
    </row>
    <row r="45" spans="2:19" ht="15" customHeight="1" x14ac:dyDescent="0.25">
      <c r="B45" s="569" t="s">
        <v>242</v>
      </c>
      <c r="C45" s="570"/>
      <c r="D45" s="407">
        <v>44805</v>
      </c>
      <c r="E45" s="571" t="s">
        <v>455</v>
      </c>
      <c r="F45" s="437" t="s">
        <v>456</v>
      </c>
      <c r="G45" s="410"/>
      <c r="H45" s="411"/>
      <c r="I45" s="412"/>
      <c r="J45" s="413"/>
      <c r="K45" s="411"/>
      <c r="L45" s="414"/>
      <c r="M45" s="415"/>
      <c r="N45" s="415"/>
      <c r="O45" s="415"/>
      <c r="P45" s="411"/>
      <c r="Q45" s="411"/>
      <c r="R45" s="411"/>
      <c r="S45" s="416"/>
    </row>
    <row r="46" spans="2:19" ht="15" customHeight="1" x14ac:dyDescent="0.25">
      <c r="B46" s="574" t="s">
        <v>386</v>
      </c>
      <c r="C46" s="575"/>
      <c r="D46" s="408">
        <v>44713</v>
      </c>
      <c r="E46" s="572"/>
      <c r="F46" s="438" t="s">
        <v>457</v>
      </c>
      <c r="G46" s="96"/>
      <c r="I46" s="97"/>
      <c r="J46" s="98"/>
      <c r="L46" s="99"/>
      <c r="M46" s="88"/>
      <c r="N46" s="88"/>
      <c r="O46" s="88"/>
      <c r="S46" s="417"/>
    </row>
    <row r="47" spans="2:19" ht="15" customHeight="1" x14ac:dyDescent="0.25">
      <c r="B47" s="576" t="s">
        <v>321</v>
      </c>
      <c r="C47" s="577"/>
      <c r="D47" s="409">
        <v>44501</v>
      </c>
      <c r="E47" s="573"/>
      <c r="F47" s="439" t="s">
        <v>458</v>
      </c>
      <c r="G47" s="418"/>
      <c r="H47" s="419"/>
      <c r="I47" s="420"/>
      <c r="J47" s="421"/>
      <c r="K47" s="419"/>
      <c r="L47" s="422"/>
      <c r="M47" s="423"/>
      <c r="N47" s="423"/>
      <c r="O47" s="423"/>
      <c r="P47" s="419"/>
      <c r="Q47" s="419"/>
      <c r="R47" s="419"/>
      <c r="S47" s="424"/>
    </row>
    <row r="48" spans="2:19" x14ac:dyDescent="0.25">
      <c r="E48" s="75"/>
      <c r="G48" s="96"/>
      <c r="I48" s="97"/>
      <c r="J48" s="98"/>
      <c r="L48" s="99"/>
    </row>
    <row r="49" spans="2:12" x14ac:dyDescent="0.25">
      <c r="B49" t="s">
        <v>266</v>
      </c>
      <c r="G49" s="96"/>
      <c r="I49" s="97"/>
      <c r="J49" s="98"/>
      <c r="L49" s="99"/>
    </row>
    <row r="50" spans="2:12" x14ac:dyDescent="0.25">
      <c r="B50" s="144">
        <v>3.8</v>
      </c>
      <c r="C50" t="s">
        <v>605</v>
      </c>
    </row>
    <row r="51" spans="2:12" x14ac:dyDescent="0.25">
      <c r="B51" s="144" t="s">
        <v>597</v>
      </c>
      <c r="C51" t="s">
        <v>598</v>
      </c>
    </row>
    <row r="52" spans="2:12" x14ac:dyDescent="0.25">
      <c r="B52" s="144" t="s">
        <v>570</v>
      </c>
      <c r="C52" t="s">
        <v>571</v>
      </c>
    </row>
    <row r="53" spans="2:12" x14ac:dyDescent="0.25">
      <c r="B53" s="144" t="s">
        <v>566</v>
      </c>
      <c r="C53" t="s">
        <v>568</v>
      </c>
    </row>
    <row r="54" spans="2:12" x14ac:dyDescent="0.25">
      <c r="B54" s="144" t="s">
        <v>557</v>
      </c>
      <c r="C54" t="s">
        <v>558</v>
      </c>
    </row>
    <row r="55" spans="2:12" x14ac:dyDescent="0.25">
      <c r="B55" s="144" t="s">
        <v>567</v>
      </c>
      <c r="C55" t="s">
        <v>554</v>
      </c>
    </row>
    <row r="56" spans="2:12" x14ac:dyDescent="0.25">
      <c r="B56" s="144" t="s">
        <v>522</v>
      </c>
      <c r="C56" t="s">
        <v>529</v>
      </c>
    </row>
    <row r="57" spans="2:12" x14ac:dyDescent="0.25">
      <c r="B57" s="144" t="s">
        <v>513</v>
      </c>
      <c r="C57" t="s">
        <v>514</v>
      </c>
    </row>
    <row r="58" spans="2:12" x14ac:dyDescent="0.25">
      <c r="B58" s="144" t="s">
        <v>481</v>
      </c>
      <c r="C58" t="s">
        <v>484</v>
      </c>
    </row>
    <row r="59" spans="2:12" x14ac:dyDescent="0.25">
      <c r="B59" s="144" t="s">
        <v>479</v>
      </c>
      <c r="C59" t="s">
        <v>480</v>
      </c>
    </row>
    <row r="60" spans="2:12" x14ac:dyDescent="0.25">
      <c r="B60" s="144" t="s">
        <v>396</v>
      </c>
      <c r="C60" t="s">
        <v>459</v>
      </c>
    </row>
    <row r="61" spans="2:12" x14ac:dyDescent="0.25">
      <c r="B61" s="144" t="s">
        <v>385</v>
      </c>
      <c r="C61" t="s">
        <v>377</v>
      </c>
    </row>
    <row r="62" spans="2:12" x14ac:dyDescent="0.25">
      <c r="B62" s="144" t="s">
        <v>376</v>
      </c>
      <c r="C62" t="s">
        <v>377</v>
      </c>
    </row>
    <row r="63" spans="2:12" x14ac:dyDescent="0.25">
      <c r="B63" s="144" t="s">
        <v>369</v>
      </c>
      <c r="C63" t="s">
        <v>370</v>
      </c>
    </row>
    <row r="64" spans="2:12" x14ac:dyDescent="0.25">
      <c r="B64" s="144" t="s">
        <v>351</v>
      </c>
      <c r="C64" t="s">
        <v>324</v>
      </c>
    </row>
    <row r="65" spans="2:3" x14ac:dyDescent="0.25">
      <c r="B65" s="144" t="s">
        <v>345</v>
      </c>
      <c r="C65" t="s">
        <v>346</v>
      </c>
    </row>
    <row r="66" spans="2:3" x14ac:dyDescent="0.25">
      <c r="B66" s="144" t="s">
        <v>336</v>
      </c>
      <c r="C66" t="s">
        <v>324</v>
      </c>
    </row>
    <row r="67" spans="2:3" x14ac:dyDescent="0.25">
      <c r="B67" s="144" t="s">
        <v>333</v>
      </c>
      <c r="C67" t="s">
        <v>330</v>
      </c>
    </row>
    <row r="68" spans="2:3" x14ac:dyDescent="0.25">
      <c r="B68" s="144" t="s">
        <v>329</v>
      </c>
      <c r="C68" t="s">
        <v>330</v>
      </c>
    </row>
    <row r="69" spans="2:3" x14ac:dyDescent="0.25">
      <c r="B69" s="5" t="s">
        <v>326</v>
      </c>
      <c r="C69" t="s">
        <v>470</v>
      </c>
    </row>
    <row r="70" spans="2:3" x14ac:dyDescent="0.25">
      <c r="B70" s="5" t="s">
        <v>323</v>
      </c>
      <c r="C70" t="s">
        <v>324</v>
      </c>
    </row>
    <row r="71" spans="2:3" x14ac:dyDescent="0.25">
      <c r="B71" s="5" t="s">
        <v>279</v>
      </c>
      <c r="C71" t="s">
        <v>397</v>
      </c>
    </row>
    <row r="72" spans="2:3" x14ac:dyDescent="0.25">
      <c r="B72" s="5" t="s">
        <v>273</v>
      </c>
      <c r="C72" t="s">
        <v>274</v>
      </c>
    </row>
    <row r="73" spans="2:3" x14ac:dyDescent="0.25">
      <c r="B73" s="144" t="s">
        <v>267</v>
      </c>
      <c r="C73" t="s">
        <v>268</v>
      </c>
    </row>
    <row r="74" spans="2:3" x14ac:dyDescent="0.25">
      <c r="B74" s="5">
        <v>1.5</v>
      </c>
      <c r="C74" t="s">
        <v>270</v>
      </c>
    </row>
    <row r="75" spans="2:3" x14ac:dyDescent="0.25">
      <c r="B75" s="93"/>
    </row>
    <row r="76" spans="2:3" x14ac:dyDescent="0.25">
      <c r="B76" s="93"/>
    </row>
  </sheetData>
  <sheetProtection selectLockedCells="1"/>
  <sortState xmlns:xlrd2="http://schemas.microsoft.com/office/spreadsheetml/2017/richdata2" ref="B57:G74">
    <sortCondition descending="1" ref="B57:B74"/>
  </sortState>
  <customSheetViews>
    <customSheetView guid="{7B9C85BD-D1BB-4F3C-98F5-6414F32599ED}">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1"/>
      <headerFooter>
        <oddHeader>&amp;LRegensburger Modell&amp;RS. &amp;P /&amp;N</oddHeader>
        <oddFooter>&amp;LSargl/Wolfsteiner/Wittmann&amp;R&amp;A</oddFooter>
      </headerFooter>
    </customSheetView>
    <customSheetView guid="{314CBECC-1AE9-4578-9B87-473AB0B3A698}">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2"/>
      <headerFooter>
        <oddHeader>&amp;LRegensburger Modell&amp;RS. &amp;P /&amp;N</oddHeader>
        <oddFooter>&amp;LSargl/Wolfsteiner/Wittmann&amp;R&amp;A</oddFooter>
      </headerFooter>
    </customSheetView>
  </customSheetViews>
  <mergeCells count="13">
    <mergeCell ref="B2:L2"/>
    <mergeCell ref="B38:E38"/>
    <mergeCell ref="B36:E36"/>
    <mergeCell ref="K36:K38"/>
    <mergeCell ref="B45:C45"/>
    <mergeCell ref="E45:E47"/>
    <mergeCell ref="B46:C46"/>
    <mergeCell ref="B47:C47"/>
    <mergeCell ref="F40:G40"/>
    <mergeCell ref="F36:H36"/>
    <mergeCell ref="F38:H38"/>
    <mergeCell ref="H40:I40"/>
    <mergeCell ref="J42:M42"/>
  </mergeCells>
  <phoneticPr fontId="10" type="noConversion"/>
  <hyperlinks>
    <hyperlink ref="F36" r:id="rId3" xr:uid="{00000000-0004-0000-0000-000002000000}"/>
    <hyperlink ref="F38" r:id="rId4" display="http://save-the-cliamte.info" xr:uid="{20601843-BE80-4FE9-92EE-B7D2171BC016}"/>
    <hyperlink ref="F38:H38" r:id="rId5" location="IWP" display="www.save-the-climate.info" xr:uid="{03A9B498-A24B-4D5B-8E1A-A1460F3385BD}"/>
    <hyperlink ref="F40:G40" r:id="rId6" display="publisched on zenodo" xr:uid="{FB2D1C7E-7679-45D7-9C68-1B5B764C1E58}"/>
    <hyperlink ref="B45:C45" r:id="rId7" display="EDGAR" xr:uid="{9C2E599D-98D1-4372-BB58-48C135A38505}"/>
    <hyperlink ref="B46:C46" r:id="rId8" display="EEA" xr:uid="{0368E54F-71C0-41EA-89E0-5F93641878C1}"/>
    <hyperlink ref="B47:C47" r:id="rId9" display="GCP" xr:uid="{B776F607-A732-45ED-90F7-A03B89DA66C1}"/>
    <hyperlink ref="J42" r:id="rId10" xr:uid="{F92C3CA9-3E7D-4A9A-AB05-5BB274755A42}"/>
    <hyperlink ref="J42:M42" r:id="rId11" display="http://national-budgets.climate-calculator.info" xr:uid="{FA64A757-E283-4930-BB88-32F01107FE7D}"/>
  </hyperlinks>
  <printOptions horizontalCentered="1"/>
  <pageMargins left="0.70866141732283472" right="0.70866141732283472" top="0.78740157480314965" bottom="0.78740157480314965" header="0.31496062992125984" footer="0.31496062992125984"/>
  <pageSetup paperSize="9" scale="78" fitToHeight="2" orientation="landscape" r:id="rId12"/>
  <headerFooter>
    <oddHeader>&amp;LESPM&amp;RS. &amp;P /&amp;N</oddHeader>
    <oddFooter>&amp;Lwww.save-the-climate.info&amp;Rsheet "&amp;A"</oddFooter>
  </headerFooter>
  <rowBreaks count="2" manualBreakCount="2">
    <brk id="89" max="16" man="1"/>
    <brk id="121" max="16" man="1"/>
  </rowBreaks>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9"/>
  </sheetPr>
  <dimension ref="B1:AG78"/>
  <sheetViews>
    <sheetView showGridLines="0" zoomScale="120" zoomScaleNormal="120" workbookViewId="0">
      <selection activeCell="B2" sqref="B2:N2"/>
    </sheetView>
  </sheetViews>
  <sheetFormatPr baseColWidth="10" defaultColWidth="11.42578125" defaultRowHeight="12.75" x14ac:dyDescent="0.2"/>
  <cols>
    <col min="1" max="1" width="1.7109375" style="1" customWidth="1"/>
    <col min="2" max="2" width="13.85546875" style="1" customWidth="1"/>
    <col min="3" max="3" width="23.5703125" style="1" customWidth="1"/>
    <col min="4" max="4" width="9.42578125" style="1" customWidth="1"/>
    <col min="5" max="5" width="8" style="1" customWidth="1"/>
    <col min="6" max="6" width="12" style="1" bestFit="1" customWidth="1"/>
    <col min="7" max="7" width="8" style="1" bestFit="1" customWidth="1"/>
    <col min="8" max="8" width="9.85546875" style="1" customWidth="1"/>
    <col min="9" max="9" width="9" style="1" customWidth="1"/>
    <col min="10" max="10" width="9.85546875" style="1" customWidth="1"/>
    <col min="11" max="11" width="16.140625" style="1" customWidth="1"/>
    <col min="12" max="12" width="11.42578125" style="1" customWidth="1"/>
    <col min="13" max="13" width="8.42578125" style="1" bestFit="1" customWidth="1"/>
    <col min="14" max="14" width="10.85546875" style="1" customWidth="1"/>
    <col min="15" max="15" width="5" style="1" customWidth="1"/>
    <col min="16" max="18" width="11.42578125" style="1"/>
    <col min="19" max="19" width="6.140625" style="1" customWidth="1"/>
    <col min="20" max="20" width="7.140625" style="1" customWidth="1"/>
    <col min="21" max="22" width="11.42578125" style="1"/>
    <col min="23" max="23" width="8.140625" style="1" customWidth="1"/>
    <col min="24" max="25" width="11.42578125" style="1"/>
    <col min="26" max="26" width="8.85546875" style="1" bestFit="1" customWidth="1"/>
    <col min="27" max="30" width="11.42578125" style="1"/>
    <col min="31" max="31" width="13" style="1" customWidth="1"/>
    <col min="32" max="32" width="27.7109375" style="1" bestFit="1" customWidth="1"/>
    <col min="33" max="16384" width="11.42578125" style="1"/>
  </cols>
  <sheetData>
    <row r="1" spans="2:32" ht="7.9" customHeight="1" x14ac:dyDescent="0.2">
      <c r="Q1" s="54" t="s">
        <v>185</v>
      </c>
      <c r="T1" s="55">
        <f>5760/1570</f>
        <v>3.6687898089171975</v>
      </c>
    </row>
    <row r="2" spans="2:32" s="57" customFormat="1" ht="22.5" customHeight="1" x14ac:dyDescent="0.25">
      <c r="B2" s="610" t="s">
        <v>328</v>
      </c>
      <c r="C2" s="610"/>
      <c r="D2" s="610"/>
      <c r="E2" s="610"/>
      <c r="F2" s="610"/>
      <c r="G2" s="610"/>
      <c r="H2" s="610"/>
      <c r="I2" s="610"/>
      <c r="J2" s="610"/>
      <c r="K2" s="610"/>
      <c r="L2" s="610"/>
      <c r="M2" s="610"/>
      <c r="N2" s="610"/>
      <c r="V2" s="204"/>
      <c r="W2" s="204"/>
      <c r="X2" s="205"/>
      <c r="Y2" s="205"/>
      <c r="Z2" s="205"/>
      <c r="AA2" s="205"/>
      <c r="AB2" s="205"/>
      <c r="AC2" s="205"/>
    </row>
    <row r="3" spans="2:32" ht="16.5" thickBot="1" x14ac:dyDescent="0.3">
      <c r="B3" s="7"/>
      <c r="D3" s="13"/>
      <c r="F3" s="18"/>
      <c r="G3" s="18"/>
      <c r="H3" s="18"/>
      <c r="I3" s="18"/>
      <c r="J3" s="18"/>
      <c r="K3" s="18"/>
      <c r="L3" s="18"/>
      <c r="M3" s="18"/>
      <c r="N3" s="18"/>
      <c r="P3" s="19"/>
    </row>
    <row r="4" spans="2:32" ht="14.85" customHeight="1" thickBot="1" x14ac:dyDescent="0.3">
      <c r="B4" s="611" t="s">
        <v>179</v>
      </c>
      <c r="C4" s="612"/>
      <c r="D4" s="101"/>
      <c r="E4" s="101"/>
      <c r="F4" s="101"/>
      <c r="G4" s="101"/>
      <c r="H4" s="101"/>
      <c r="I4" s="82"/>
    </row>
    <row r="6" spans="2:32" s="200" customFormat="1" ht="15" x14ac:dyDescent="0.2">
      <c r="B6" s="10" t="s">
        <v>424</v>
      </c>
      <c r="C6" s="11"/>
      <c r="D6" s="201"/>
      <c r="E6" s="201"/>
      <c r="F6" s="201"/>
      <c r="G6" s="11"/>
      <c r="H6" s="11"/>
      <c r="I6" s="11"/>
      <c r="J6" s="11"/>
      <c r="K6" s="11"/>
      <c r="L6" s="11"/>
      <c r="M6" s="11"/>
      <c r="N6" s="11"/>
      <c r="U6" s="196"/>
      <c r="V6" s="196"/>
      <c r="W6" s="196"/>
      <c r="X6" s="196"/>
      <c r="Y6" s="196"/>
      <c r="Z6" s="196"/>
      <c r="AA6" s="196"/>
      <c r="AB6" s="196"/>
      <c r="AC6" s="196"/>
    </row>
    <row r="7" spans="2:32" ht="13.35" customHeight="1" thickBot="1" x14ac:dyDescent="0.25">
      <c r="B7" s="20"/>
      <c r="C7" s="21"/>
      <c r="D7" s="2"/>
      <c r="E7" s="2"/>
      <c r="F7" s="2"/>
      <c r="Q7" s="95"/>
      <c r="R7" s="95"/>
      <c r="S7" s="95"/>
    </row>
    <row r="8" spans="2:32" ht="16.5" customHeight="1" thickBot="1" x14ac:dyDescent="0.25">
      <c r="B8" s="622" t="s">
        <v>572</v>
      </c>
      <c r="C8" s="623"/>
      <c r="D8" s="53"/>
      <c r="E8" s="53"/>
      <c r="G8" s="615" t="s">
        <v>252</v>
      </c>
      <c r="H8" s="616"/>
      <c r="I8" s="616"/>
      <c r="J8" s="616"/>
      <c r="K8" s="616"/>
      <c r="L8" s="616"/>
      <c r="M8" s="616"/>
      <c r="N8" s="617"/>
      <c r="O8" s="21"/>
      <c r="P8" s="95"/>
      <c r="Q8" s="95"/>
      <c r="R8" s="95"/>
      <c r="S8" s="95"/>
      <c r="T8" s="21"/>
      <c r="U8" s="21"/>
      <c r="V8" s="21"/>
    </row>
    <row r="9" spans="2:32" s="9" customFormat="1" ht="16.5" thickBot="1" x14ac:dyDescent="0.3">
      <c r="B9" s="613">
        <v>500</v>
      </c>
      <c r="C9" s="614"/>
      <c r="D9" s="621"/>
      <c r="E9" s="621"/>
      <c r="G9" s="618"/>
      <c r="H9" s="619"/>
      <c r="I9" s="619"/>
      <c r="J9" s="619"/>
      <c r="K9" s="619"/>
      <c r="L9" s="619"/>
      <c r="M9" s="619"/>
      <c r="N9" s="620"/>
      <c r="O9" s="53"/>
      <c r="P9" s="95"/>
      <c r="Q9" s="95"/>
      <c r="R9" s="95"/>
      <c r="S9" s="95"/>
      <c r="T9" s="53"/>
      <c r="U9" s="53"/>
      <c r="V9" s="53"/>
    </row>
    <row r="10" spans="2:32" customFormat="1" ht="17.25" customHeight="1" x14ac:dyDescent="0.25">
      <c r="B10" s="624"/>
      <c r="C10" s="624"/>
      <c r="P10" s="95"/>
      <c r="Q10" s="95"/>
      <c r="R10" s="95"/>
      <c r="S10" s="95"/>
    </row>
    <row r="11" spans="2:32" s="200" customFormat="1" ht="15" x14ac:dyDescent="0.25">
      <c r="B11" s="10" t="s">
        <v>482</v>
      </c>
      <c r="C11" s="11"/>
      <c r="D11" s="201"/>
      <c r="E11" s="201"/>
      <c r="F11" s="201"/>
      <c r="G11" s="11"/>
      <c r="H11" s="11"/>
      <c r="I11" s="11"/>
      <c r="J11" s="11"/>
      <c r="K11" s="11"/>
      <c r="L11" s="11"/>
      <c r="M11" s="11"/>
      <c r="N11" s="11"/>
      <c r="V11" s="202"/>
      <c r="W11" s="202"/>
      <c r="X11" s="203"/>
      <c r="Y11" s="203"/>
      <c r="Z11" s="203"/>
      <c r="AA11" s="203"/>
      <c r="AB11" s="203"/>
      <c r="AC11" s="203"/>
    </row>
    <row r="12" spans="2:32" customFormat="1" ht="15.6" customHeight="1" x14ac:dyDescent="0.25"/>
    <row r="13" spans="2:32" s="142" customFormat="1" ht="15.6" customHeight="1" x14ac:dyDescent="0.2">
      <c r="B13" s="207" t="s">
        <v>444</v>
      </c>
      <c r="C13" s="208"/>
      <c r="D13" s="208"/>
      <c r="E13" s="208"/>
      <c r="F13" s="208"/>
      <c r="G13" s="208"/>
      <c r="H13" s="208"/>
      <c r="I13" s="208"/>
      <c r="J13" s="208"/>
      <c r="K13" s="209"/>
      <c r="L13" s="210">
        <f>'data countries EDGAR'!P225/1000</f>
        <v>34.955492676185038</v>
      </c>
      <c r="M13" s="208" t="s">
        <v>275</v>
      </c>
      <c r="N13" s="211">
        <f>L13/L16</f>
        <v>0.87858588938971471</v>
      </c>
      <c r="O13" s="589" t="s">
        <v>271</v>
      </c>
      <c r="P13" s="222"/>
    </row>
    <row r="14" spans="2:32" s="142" customFormat="1" ht="15.6" customHeight="1" x14ac:dyDescent="0.2">
      <c r="B14" s="212" t="s">
        <v>443</v>
      </c>
      <c r="C14" s="213"/>
      <c r="D14" s="213"/>
      <c r="E14" s="213"/>
      <c r="F14" s="213"/>
      <c r="G14" s="213"/>
      <c r="H14" s="213"/>
      <c r="I14" s="213"/>
      <c r="J14" s="213"/>
      <c r="K14" s="1"/>
      <c r="L14" s="214">
        <f>GCP!L82</f>
        <v>3.8254106666248506</v>
      </c>
      <c r="M14" s="213" t="s">
        <v>275</v>
      </c>
      <c r="N14" s="215">
        <f>L14/L16</f>
        <v>9.6149462516581588E-2</v>
      </c>
      <c r="O14" s="590"/>
      <c r="P14" s="222"/>
    </row>
    <row r="15" spans="2:32" s="9" customFormat="1" ht="15.6" customHeight="1" x14ac:dyDescent="0.2">
      <c r="B15" s="198" t="s">
        <v>398</v>
      </c>
      <c r="C15" s="199"/>
      <c r="D15" s="102"/>
      <c r="E15" s="102"/>
      <c r="F15" s="102"/>
      <c r="G15" s="199"/>
      <c r="H15" s="199"/>
      <c r="I15" s="199"/>
      <c r="J15" s="199"/>
      <c r="K15" s="216"/>
      <c r="L15" s="217">
        <f>('data countries EDGAR'!P226+'data countries EDGAR'!P227)/1000</f>
        <v>1.0051814308323401</v>
      </c>
      <c r="M15" s="218" t="s">
        <v>275</v>
      </c>
      <c r="N15" s="219">
        <f>L15/L16</f>
        <v>2.5264648093703858E-2</v>
      </c>
      <c r="O15" s="590"/>
      <c r="P15" s="222"/>
      <c r="Q15" s="53"/>
      <c r="R15" s="53"/>
      <c r="V15" s="220"/>
      <c r="W15" s="220"/>
      <c r="X15" s="17"/>
      <c r="Y15" s="17"/>
      <c r="Z15" s="17"/>
      <c r="AA15" s="17"/>
      <c r="AB15" s="17"/>
      <c r="AC15" s="17"/>
      <c r="AF15" s="1"/>
    </row>
    <row r="16" spans="2:32" s="9" customFormat="1" ht="15.6" customHeight="1" x14ac:dyDescent="0.2">
      <c r="B16" s="198" t="s">
        <v>462</v>
      </c>
      <c r="C16" s="199"/>
      <c r="D16" s="199"/>
      <c r="E16" s="199"/>
      <c r="F16" s="102"/>
      <c r="G16" s="199"/>
      <c r="H16" s="199"/>
      <c r="I16" s="199"/>
      <c r="J16" s="199"/>
      <c r="K16" s="199"/>
      <c r="L16" s="217">
        <f>SUM(L13:L15)</f>
        <v>39.786084773642223</v>
      </c>
      <c r="M16" s="218" t="s">
        <v>275</v>
      </c>
      <c r="N16" s="221">
        <v>1</v>
      </c>
      <c r="O16" s="590"/>
      <c r="P16" s="222"/>
      <c r="Q16" s="53"/>
      <c r="R16" s="53"/>
      <c r="V16" s="220"/>
      <c r="W16" s="220"/>
      <c r="X16" s="17"/>
      <c r="Y16" s="17"/>
      <c r="Z16" s="17"/>
      <c r="AA16" s="17"/>
      <c r="AB16" s="17"/>
      <c r="AC16" s="17"/>
      <c r="AF16" s="1"/>
    </row>
    <row r="17" spans="2:33" s="9" customFormat="1" ht="15.6" customHeight="1" x14ac:dyDescent="0.2">
      <c r="B17" s="630" t="s">
        <v>445</v>
      </c>
      <c r="C17" s="631"/>
      <c r="D17" s="631"/>
      <c r="E17" s="631"/>
      <c r="F17" s="102"/>
      <c r="G17" s="199"/>
      <c r="H17" s="199"/>
      <c r="I17" s="199"/>
      <c r="J17" s="199"/>
      <c r="K17" s="216"/>
      <c r="L17" s="217">
        <f>GCP!S82</f>
        <v>40.527913569275661</v>
      </c>
      <c r="M17" s="218" t="s">
        <v>275</v>
      </c>
      <c r="N17" s="221"/>
      <c r="O17" s="591"/>
      <c r="P17" s="222"/>
      <c r="Q17" s="53"/>
      <c r="R17" s="53"/>
      <c r="V17" s="220"/>
      <c r="W17" s="220"/>
      <c r="X17" s="17"/>
      <c r="Y17" s="17"/>
      <c r="Z17" s="17"/>
      <c r="AA17" s="17"/>
      <c r="AB17" s="17"/>
      <c r="AC17" s="17"/>
      <c r="AF17" s="1"/>
    </row>
    <row r="18" spans="2:33" s="9" customFormat="1" ht="15.6" customHeight="1" x14ac:dyDescent="0.2">
      <c r="B18" s="37"/>
      <c r="C18" s="39"/>
      <c r="D18" s="6"/>
      <c r="E18" s="6"/>
      <c r="F18" s="6"/>
      <c r="G18" s="38"/>
      <c r="H18" s="39"/>
      <c r="I18" s="39"/>
      <c r="J18" s="39"/>
      <c r="K18" s="39"/>
      <c r="L18" s="39"/>
      <c r="M18" s="39"/>
      <c r="N18" s="39"/>
      <c r="P18" s="103"/>
      <c r="Q18" s="103"/>
      <c r="R18" s="103"/>
      <c r="V18" s="16"/>
      <c r="W18" s="16"/>
      <c r="X18" s="17"/>
      <c r="Y18" s="17"/>
      <c r="Z18" s="17"/>
      <c r="AA18" s="17"/>
      <c r="AB18" s="17"/>
      <c r="AC18" s="17"/>
      <c r="AF18" s="1"/>
    </row>
    <row r="19" spans="2:33" s="200" customFormat="1" ht="15" x14ac:dyDescent="0.25">
      <c r="B19" s="330" t="s">
        <v>446</v>
      </c>
      <c r="C19" s="330"/>
      <c r="D19" s="323"/>
      <c r="E19" s="323"/>
      <c r="F19" s="38"/>
      <c r="G19" s="38"/>
      <c r="H19" s="365"/>
      <c r="I19" s="366"/>
      <c r="J19" s="38"/>
      <c r="K19" s="38"/>
      <c r="L19" s="321"/>
      <c r="M19" s="383">
        <f>B9</f>
        <v>500</v>
      </c>
      <c r="N19" s="323" t="s">
        <v>275</v>
      </c>
      <c r="O19" s="586" t="s">
        <v>460</v>
      </c>
      <c r="P19" s="587"/>
      <c r="Q19" s="587"/>
      <c r="R19" s="587"/>
      <c r="S19" s="587"/>
      <c r="T19" s="588"/>
      <c r="U19" s="51"/>
      <c r="V19" s="51"/>
      <c r="W19" s="51"/>
      <c r="X19" s="196"/>
      <c r="AA19" s="52"/>
      <c r="AC19" s="45"/>
      <c r="AD19" s="45"/>
      <c r="AE19" s="45"/>
      <c r="AF19" s="196"/>
      <c r="AG19" s="45"/>
    </row>
    <row r="20" spans="2:33" s="200" customFormat="1" ht="15" x14ac:dyDescent="0.25">
      <c r="B20" s="625" t="s">
        <v>312</v>
      </c>
      <c r="C20" s="626"/>
      <c r="D20" s="629" t="s">
        <v>250</v>
      </c>
      <c r="E20" s="629"/>
      <c r="F20" s="629"/>
      <c r="G20" s="629"/>
      <c r="H20" s="629"/>
      <c r="I20" s="629"/>
      <c r="J20" s="629"/>
      <c r="K20" s="324">
        <v>0</v>
      </c>
      <c r="L20" s="325">
        <f>K20/M19</f>
        <v>0</v>
      </c>
      <c r="M20" s="322">
        <f>-K20</f>
        <v>0</v>
      </c>
      <c r="N20" s="323" t="s">
        <v>275</v>
      </c>
      <c r="O20" s="326" t="s">
        <v>247</v>
      </c>
      <c r="S20" s="51"/>
      <c r="T20" s="51"/>
      <c r="U20" s="51"/>
      <c r="V20" s="51"/>
      <c r="W20" s="51"/>
      <c r="X20" s="196"/>
      <c r="AA20" s="52"/>
      <c r="AC20" s="45"/>
      <c r="AD20" s="45"/>
      <c r="AE20" s="45"/>
      <c r="AF20" s="196"/>
      <c r="AG20" s="45"/>
    </row>
    <row r="21" spans="2:33" s="200" customFormat="1" ht="18" customHeight="1" x14ac:dyDescent="0.25">
      <c r="B21" s="627" t="s">
        <v>400</v>
      </c>
      <c r="C21" s="628"/>
      <c r="D21" s="629" t="s">
        <v>248</v>
      </c>
      <c r="E21" s="629"/>
      <c r="F21" s="629"/>
      <c r="G21" s="629"/>
      <c r="H21" s="629"/>
      <c r="I21" s="629"/>
      <c r="J21" s="629"/>
      <c r="K21" s="327">
        <v>0.03</v>
      </c>
      <c r="L21" s="328"/>
      <c r="M21" s="328">
        <f>ROUND(M19*K21*-1,0)</f>
        <v>-15</v>
      </c>
      <c r="N21" s="329" t="s">
        <v>275</v>
      </c>
      <c r="S21" s="52"/>
      <c r="T21" s="52"/>
      <c r="U21" s="52"/>
      <c r="V21" s="52"/>
      <c r="W21" s="52"/>
      <c r="AA21" s="52"/>
      <c r="AC21" s="45"/>
      <c r="AD21" s="45"/>
      <c r="AE21" s="45"/>
      <c r="AG21" s="45"/>
    </row>
    <row r="22" spans="2:33" s="200" customFormat="1" ht="15.75" thickBot="1" x14ac:dyDescent="0.3">
      <c r="B22" s="368" t="s">
        <v>425</v>
      </c>
      <c r="C22" s="331"/>
      <c r="D22" s="331"/>
      <c r="E22" s="331"/>
      <c r="F22" s="332"/>
      <c r="G22" s="332"/>
      <c r="H22" s="333"/>
      <c r="I22" s="334"/>
      <c r="J22" s="334"/>
      <c r="K22" s="332"/>
      <c r="L22" s="332"/>
      <c r="M22" s="363">
        <f>SUM(M19:M21)</f>
        <v>485</v>
      </c>
      <c r="N22" s="332" t="s">
        <v>275</v>
      </c>
      <c r="O22" s="607" t="s">
        <v>461</v>
      </c>
      <c r="P22" s="608"/>
      <c r="Q22" s="608"/>
      <c r="R22" s="608"/>
      <c r="S22" s="608"/>
      <c r="T22" s="609"/>
      <c r="U22" s="51"/>
      <c r="V22" s="51"/>
      <c r="W22" s="51"/>
      <c r="X22" s="196"/>
      <c r="AA22" s="52"/>
      <c r="AC22" s="45"/>
      <c r="AD22" s="45"/>
      <c r="AE22" s="45"/>
      <c r="AG22" s="45"/>
    </row>
    <row r="23" spans="2:33" s="9" customFormat="1" ht="16.5" thickTop="1" thickBot="1" x14ac:dyDescent="0.3">
      <c r="B23" s="40"/>
      <c r="C23" s="40"/>
      <c r="D23" s="40"/>
      <c r="E23" s="40"/>
      <c r="F23" s="14"/>
      <c r="G23" s="14"/>
      <c r="H23" s="24"/>
      <c r="I23" s="25"/>
      <c r="J23" s="26"/>
      <c r="K23" s="14"/>
      <c r="L23" s="15"/>
      <c r="M23" s="15"/>
      <c r="N23" s="24"/>
      <c r="R23" s="51"/>
      <c r="S23" s="51"/>
      <c r="T23" s="51"/>
      <c r="U23" s="51"/>
      <c r="V23" s="51"/>
      <c r="W23" s="51"/>
      <c r="X23" s="1"/>
      <c r="AA23" s="52"/>
      <c r="AC23" s="45"/>
      <c r="AD23" s="45"/>
      <c r="AE23" s="45"/>
      <c r="AG23" s="45"/>
    </row>
    <row r="24" spans="2:33" ht="12.75" customHeight="1" x14ac:dyDescent="0.2">
      <c r="B24" s="598" t="s">
        <v>426</v>
      </c>
      <c r="C24" s="599"/>
      <c r="D24" s="599"/>
      <c r="E24" s="599"/>
      <c r="F24" s="599"/>
      <c r="G24" s="599"/>
      <c r="H24" s="600"/>
      <c r="J24" s="598" t="s">
        <v>375</v>
      </c>
      <c r="K24" s="599"/>
      <c r="L24" s="600"/>
    </row>
    <row r="25" spans="2:33" ht="12.75" customHeight="1" x14ac:dyDescent="0.2">
      <c r="B25" s="601"/>
      <c r="C25" s="602"/>
      <c r="D25" s="602"/>
      <c r="E25" s="602"/>
      <c r="F25" s="602"/>
      <c r="G25" s="602"/>
      <c r="H25" s="603"/>
      <c r="J25" s="601"/>
      <c r="K25" s="602"/>
      <c r="L25" s="603"/>
    </row>
    <row r="26" spans="2:33" ht="12.75" customHeight="1" x14ac:dyDescent="0.2">
      <c r="B26" s="601"/>
      <c r="C26" s="602"/>
      <c r="D26" s="602"/>
      <c r="E26" s="602"/>
      <c r="F26" s="602"/>
      <c r="G26" s="602"/>
      <c r="H26" s="603"/>
      <c r="J26" s="601"/>
      <c r="K26" s="602"/>
      <c r="L26" s="603"/>
    </row>
    <row r="27" spans="2:33" ht="12.75" customHeight="1" x14ac:dyDescent="0.2">
      <c r="B27" s="601"/>
      <c r="C27" s="602"/>
      <c r="D27" s="602"/>
      <c r="E27" s="602"/>
      <c r="F27" s="602"/>
      <c r="G27" s="602"/>
      <c r="H27" s="603"/>
      <c r="J27" s="601"/>
      <c r="K27" s="602"/>
      <c r="L27" s="603"/>
    </row>
    <row r="28" spans="2:33" ht="12.75" customHeight="1" thickBot="1" x14ac:dyDescent="0.25">
      <c r="B28" s="604"/>
      <c r="C28" s="605"/>
      <c r="D28" s="605"/>
      <c r="E28" s="605"/>
      <c r="F28" s="605"/>
      <c r="G28" s="605"/>
      <c r="H28" s="606"/>
      <c r="J28" s="604"/>
      <c r="K28" s="605"/>
      <c r="L28" s="606"/>
    </row>
    <row r="29" spans="2:33" ht="13.5" customHeight="1" x14ac:dyDescent="0.2">
      <c r="J29" s="103"/>
      <c r="K29" s="103"/>
      <c r="L29" s="103"/>
    </row>
    <row r="30" spans="2:33" s="200" customFormat="1" ht="15" x14ac:dyDescent="0.25">
      <c r="B30" s="10" t="s">
        <v>574</v>
      </c>
      <c r="C30" s="11"/>
      <c r="D30" s="201"/>
      <c r="E30" s="201"/>
      <c r="F30" s="201"/>
      <c r="G30" s="11"/>
      <c r="H30" s="11"/>
      <c r="I30" s="11"/>
      <c r="J30" s="11"/>
      <c r="K30" s="11"/>
      <c r="L30" s="11"/>
      <c r="M30" s="11"/>
      <c r="N30" s="11"/>
      <c r="V30" s="202"/>
      <c r="W30" s="202"/>
      <c r="X30" s="203"/>
      <c r="Y30" s="203"/>
      <c r="Z30" s="203"/>
      <c r="AA30" s="203"/>
      <c r="AB30" s="203"/>
      <c r="AC30" s="203"/>
    </row>
    <row r="32" spans="2:33" s="223" customFormat="1" ht="14.25" x14ac:dyDescent="0.2">
      <c r="B32" s="335" t="s">
        <v>313</v>
      </c>
      <c r="C32" s="336"/>
      <c r="D32" s="336"/>
      <c r="E32" s="336"/>
      <c r="F32" s="336"/>
      <c r="G32" s="337">
        <f>'base data global budget'!B9</f>
        <v>500</v>
      </c>
      <c r="H32" s="338" t="s">
        <v>275</v>
      </c>
      <c r="AA32" s="196"/>
    </row>
    <row r="33" spans="2:29" s="223" customFormat="1" ht="14.25" x14ac:dyDescent="0.2">
      <c r="B33" s="256" t="s">
        <v>314</v>
      </c>
      <c r="C33" s="225"/>
      <c r="D33" s="225"/>
      <c r="E33" s="225"/>
      <c r="F33" s="225"/>
      <c r="G33" s="339">
        <f>SUM(GCP!J79:J82)</f>
        <v>159.77624287854536</v>
      </c>
      <c r="H33" s="340" t="s">
        <v>275</v>
      </c>
      <c r="I33" s="226" t="s">
        <v>317</v>
      </c>
      <c r="J33" s="357"/>
      <c r="AA33" s="196"/>
    </row>
    <row r="34" spans="2:29" s="223" customFormat="1" ht="15" x14ac:dyDescent="0.25">
      <c r="B34" s="369" t="s">
        <v>403</v>
      </c>
      <c r="C34" s="336"/>
      <c r="D34" s="336"/>
      <c r="E34" s="336"/>
      <c r="F34" s="336"/>
      <c r="G34" s="384">
        <f>SUM(G32:G33)</f>
        <v>659.77624287854542</v>
      </c>
      <c r="H34" s="338" t="s">
        <v>275</v>
      </c>
      <c r="O34" s="586" t="s">
        <v>460</v>
      </c>
      <c r="P34" s="587"/>
      <c r="Q34" s="587"/>
      <c r="R34" s="587"/>
      <c r="S34" s="587"/>
      <c r="T34" s="588"/>
      <c r="AA34" s="196"/>
    </row>
    <row r="35" spans="2:29" s="223" customFormat="1" ht="14.25" x14ac:dyDescent="0.2">
      <c r="B35" s="341" t="s">
        <v>441</v>
      </c>
      <c r="G35" s="342">
        <f>-SUM(GCP!L79:L82)</f>
        <v>-15.049403206316022</v>
      </c>
      <c r="H35" s="343" t="s">
        <v>275</v>
      </c>
      <c r="I35" s="226" t="s">
        <v>317</v>
      </c>
      <c r="J35" s="357"/>
      <c r="AA35" s="196"/>
    </row>
    <row r="36" spans="2:29" s="223" customFormat="1" ht="14.25" x14ac:dyDescent="0.2">
      <c r="B36" s="341" t="s">
        <v>312</v>
      </c>
      <c r="G36" s="344">
        <f>'base data global budget'!M20</f>
        <v>0</v>
      </c>
      <c r="H36" s="343" t="s">
        <v>275</v>
      </c>
      <c r="AA36" s="196"/>
    </row>
    <row r="37" spans="2:29" customFormat="1" ht="15" x14ac:dyDescent="0.25">
      <c r="B37" s="341" t="s">
        <v>442</v>
      </c>
      <c r="C37" s="223"/>
      <c r="D37" s="223"/>
      <c r="E37" s="223"/>
      <c r="F37" s="223"/>
      <c r="G37" s="342">
        <f>SUM('data countries EDGAR'!L226:O227)/-1000</f>
        <v>-5.12317963395917</v>
      </c>
      <c r="H37" s="343" t="s">
        <v>275</v>
      </c>
      <c r="I37" s="226" t="s">
        <v>401</v>
      </c>
      <c r="J37" s="357"/>
    </row>
    <row r="38" spans="2:29" s="223" customFormat="1" ht="14.25" x14ac:dyDescent="0.2">
      <c r="B38" s="256" t="s">
        <v>400</v>
      </c>
      <c r="C38" s="225"/>
      <c r="D38" s="225"/>
      <c r="E38" s="225"/>
      <c r="F38" s="225"/>
      <c r="G38" s="339">
        <f>I38*G32*-1</f>
        <v>-15</v>
      </c>
      <c r="H38" s="340" t="s">
        <v>275</v>
      </c>
      <c r="I38" s="345">
        <f>'base data global budget'!K21</f>
        <v>0.03</v>
      </c>
      <c r="AA38" s="196"/>
    </row>
    <row r="39" spans="2:29" s="223" customFormat="1" ht="15" x14ac:dyDescent="0.25">
      <c r="B39" s="367" t="s">
        <v>402</v>
      </c>
      <c r="C39" s="346"/>
      <c r="D39" s="347"/>
      <c r="E39" s="347"/>
      <c r="F39" s="347"/>
      <c r="G39" s="364">
        <f>SUM(G34:G38)</f>
        <v>624.60366003827028</v>
      </c>
      <c r="H39" s="348" t="s">
        <v>275</v>
      </c>
      <c r="O39" s="607" t="s">
        <v>461</v>
      </c>
      <c r="P39" s="608"/>
      <c r="Q39" s="608"/>
      <c r="R39" s="608"/>
      <c r="S39" s="608"/>
      <c r="T39" s="609"/>
      <c r="AA39" s="196"/>
    </row>
    <row r="40" spans="2:29" customFormat="1" ht="15" x14ac:dyDescent="0.25"/>
    <row r="41" spans="2:29" s="200" customFormat="1" ht="15" x14ac:dyDescent="0.25">
      <c r="B41" s="10" t="s">
        <v>347</v>
      </c>
      <c r="C41" s="11"/>
      <c r="D41" s="201"/>
      <c r="E41" s="201"/>
      <c r="F41" s="201"/>
      <c r="G41" s="11"/>
      <c r="H41" s="11"/>
      <c r="I41" s="11"/>
      <c r="J41" s="11"/>
      <c r="K41" s="11"/>
      <c r="L41" s="11"/>
      <c r="M41" s="11"/>
      <c r="N41" s="11"/>
      <c r="V41" s="202"/>
      <c r="W41" s="202"/>
      <c r="X41" s="203"/>
      <c r="Y41" s="203"/>
      <c r="Z41" s="203"/>
      <c r="AA41" s="203"/>
      <c r="AB41" s="203"/>
      <c r="AC41" s="203"/>
    </row>
    <row r="43" spans="2:29" s="196" customFormat="1" ht="14.25" x14ac:dyDescent="0.2">
      <c r="B43" s="349">
        <v>2019</v>
      </c>
      <c r="C43" s="350">
        <f>'data countries EDGAR'!U225</f>
        <v>7706.5654991523334</v>
      </c>
      <c r="D43" s="351" t="s">
        <v>276</v>
      </c>
      <c r="E43" s="592" t="s">
        <v>340</v>
      </c>
      <c r="F43" s="594" t="s">
        <v>394</v>
      </c>
      <c r="G43" s="595"/>
    </row>
    <row r="44" spans="2:29" s="196" customFormat="1" ht="14.25" x14ac:dyDescent="0.2">
      <c r="B44" s="352">
        <v>2016</v>
      </c>
      <c r="C44" s="353">
        <f>'data countries EDGAR'!Y225</f>
        <v>7459.9839991187446</v>
      </c>
      <c r="D44" s="354" t="s">
        <v>276</v>
      </c>
      <c r="E44" s="593"/>
      <c r="F44" s="596"/>
      <c r="G44" s="597"/>
    </row>
    <row r="47" spans="2:29" s="200" customFormat="1" ht="15" x14ac:dyDescent="0.25">
      <c r="B47" s="10" t="s">
        <v>528</v>
      </c>
      <c r="C47" s="11"/>
      <c r="D47" s="201"/>
      <c r="E47" s="201"/>
      <c r="F47" s="201"/>
      <c r="G47" s="11"/>
      <c r="H47" s="11"/>
      <c r="I47" s="11"/>
      <c r="J47" s="11"/>
      <c r="K47" s="11"/>
      <c r="L47" s="11"/>
      <c r="M47" s="11"/>
      <c r="N47" s="11"/>
      <c r="V47" s="202"/>
      <c r="W47" s="202"/>
      <c r="X47" s="203"/>
      <c r="Y47" s="203"/>
      <c r="Z47" s="203"/>
      <c r="AA47" s="203"/>
      <c r="AB47" s="203"/>
      <c r="AC47" s="203"/>
    </row>
    <row r="48" spans="2:29" s="196" customFormat="1" ht="14.25" x14ac:dyDescent="0.2"/>
    <row r="49" spans="2:14" s="196" customFormat="1" ht="14.25" customHeight="1" x14ac:dyDescent="0.2">
      <c r="B49" s="632" t="s">
        <v>523</v>
      </c>
      <c r="C49" s="633"/>
      <c r="D49" s="633"/>
      <c r="E49" s="633"/>
      <c r="F49" s="633"/>
      <c r="G49" s="633"/>
      <c r="H49" s="633"/>
      <c r="I49" s="633"/>
      <c r="J49" s="633"/>
      <c r="K49" s="633"/>
      <c r="L49" s="633"/>
      <c r="M49" s="633"/>
      <c r="N49" s="634"/>
    </row>
    <row r="50" spans="2:14" s="196" customFormat="1" ht="7.5" customHeight="1" thickBot="1" x14ac:dyDescent="0.25"/>
    <row r="51" spans="2:14" s="196" customFormat="1" ht="15" thickBot="1" x14ac:dyDescent="0.25">
      <c r="B51" s="635" t="s">
        <v>343</v>
      </c>
      <c r="C51" s="656"/>
      <c r="D51" s="656"/>
      <c r="E51" s="656"/>
      <c r="F51" s="656"/>
      <c r="G51" s="656"/>
      <c r="H51" s="656"/>
      <c r="I51" s="656"/>
      <c r="J51" s="656"/>
      <c r="K51" s="656"/>
      <c r="L51" s="656"/>
      <c r="M51" s="656"/>
      <c r="N51" s="657"/>
    </row>
    <row r="52" spans="2:14" s="196" customFormat="1" ht="14.25" x14ac:dyDescent="0.2">
      <c r="B52" s="462"/>
      <c r="C52" s="246"/>
      <c r="D52" s="246"/>
      <c r="E52" s="246"/>
      <c r="F52" s="246"/>
      <c r="G52" s="246"/>
      <c r="H52" s="246"/>
      <c r="I52" s="246"/>
      <c r="J52" s="246"/>
      <c r="K52" s="246"/>
      <c r="L52" s="246"/>
      <c r="M52" s="246"/>
      <c r="N52" s="246"/>
    </row>
    <row r="53" spans="2:14" s="196" customFormat="1" ht="14.25" customHeight="1" x14ac:dyDescent="0.2">
      <c r="B53" s="632" t="s">
        <v>524</v>
      </c>
      <c r="C53" s="633"/>
      <c r="D53" s="633"/>
      <c r="E53" s="633"/>
      <c r="F53" s="633"/>
      <c r="G53" s="633"/>
      <c r="H53" s="633"/>
      <c r="I53" s="633"/>
      <c r="J53" s="633"/>
      <c r="K53" s="633"/>
      <c r="L53" s="633"/>
      <c r="M53" s="633"/>
      <c r="N53" s="634"/>
    </row>
    <row r="54" spans="2:14" s="196" customFormat="1" ht="6" customHeight="1" thickBot="1" x14ac:dyDescent="0.25">
      <c r="B54" s="462"/>
      <c r="C54" s="246"/>
      <c r="D54" s="246"/>
      <c r="E54" s="246"/>
      <c r="F54" s="246"/>
      <c r="G54" s="246"/>
      <c r="H54" s="246"/>
      <c r="I54" s="246"/>
      <c r="J54" s="246"/>
      <c r="K54" s="246"/>
      <c r="L54" s="246"/>
      <c r="M54" s="246"/>
      <c r="N54" s="246"/>
    </row>
    <row r="55" spans="2:14" s="196" customFormat="1" ht="15" thickBot="1" x14ac:dyDescent="0.25">
      <c r="B55" s="635" t="s">
        <v>388</v>
      </c>
      <c r="C55" s="636"/>
      <c r="D55" s="636"/>
      <c r="E55" s="636"/>
      <c r="F55" s="636"/>
      <c r="G55" s="636"/>
      <c r="H55" s="636"/>
      <c r="I55" s="636"/>
      <c r="J55" s="636"/>
      <c r="K55" s="636"/>
      <c r="L55" s="636"/>
      <c r="M55" s="636"/>
      <c r="N55" s="637"/>
    </row>
    <row r="56" spans="2:14" s="196" customFormat="1" ht="14.25" x14ac:dyDescent="0.2">
      <c r="B56" s="462"/>
      <c r="C56" s="246"/>
      <c r="D56" s="246"/>
      <c r="E56" s="246"/>
      <c r="F56" s="246"/>
      <c r="G56" s="246"/>
      <c r="H56" s="246"/>
      <c r="I56" s="246"/>
      <c r="J56" s="246"/>
      <c r="K56" s="246"/>
      <c r="L56" s="246"/>
      <c r="M56" s="246"/>
      <c r="N56" s="246"/>
    </row>
    <row r="57" spans="2:14" s="196" customFormat="1" ht="14.25" x14ac:dyDescent="0.2">
      <c r="B57" s="660" t="s">
        <v>530</v>
      </c>
      <c r="C57" s="661"/>
      <c r="D57" s="661"/>
      <c r="E57" s="661"/>
      <c r="F57" s="661"/>
      <c r="G57" s="661"/>
      <c r="H57" s="661"/>
      <c r="I57" s="661"/>
      <c r="J57" s="661"/>
      <c r="K57" s="661"/>
      <c r="L57" s="661"/>
      <c r="M57" s="661"/>
      <c r="N57" s="662"/>
    </row>
    <row r="58" spans="2:14" s="196" customFormat="1" ht="14.25" x14ac:dyDescent="0.2"/>
    <row r="59" spans="2:14" s="196" customFormat="1" ht="14.25" x14ac:dyDescent="0.2">
      <c r="B59" s="453" t="s">
        <v>515</v>
      </c>
      <c r="C59" s="456"/>
      <c r="D59" s="647" t="s">
        <v>518</v>
      </c>
      <c r="E59" s="648"/>
      <c r="F59" s="229" t="s">
        <v>275</v>
      </c>
      <c r="G59" s="658"/>
      <c r="H59" s="658"/>
      <c r="I59" s="658"/>
      <c r="J59" s="658"/>
      <c r="K59" s="658"/>
      <c r="L59" s="659"/>
      <c r="M59" s="659"/>
      <c r="N59" s="455"/>
    </row>
    <row r="60" spans="2:14" s="196" customFormat="1" ht="14.25" x14ac:dyDescent="0.2">
      <c r="B60" s="653" t="s">
        <v>516</v>
      </c>
      <c r="C60" s="654"/>
      <c r="D60" s="356"/>
      <c r="E60" s="264">
        <f>GCP!AC73</f>
        <v>40.50367848810285</v>
      </c>
      <c r="F60" s="236" t="s">
        <v>275</v>
      </c>
      <c r="G60" s="649" t="s">
        <v>525</v>
      </c>
      <c r="H60" s="650"/>
      <c r="I60" s="650"/>
      <c r="J60" s="650"/>
      <c r="K60" s="650"/>
      <c r="L60" s="641" t="s">
        <v>317</v>
      </c>
      <c r="M60" s="642"/>
    </row>
    <row r="61" spans="2:14" s="196" customFormat="1" ht="14.25" x14ac:dyDescent="0.2">
      <c r="B61" s="638" t="s">
        <v>517</v>
      </c>
      <c r="C61" s="639"/>
      <c r="D61" s="640"/>
      <c r="E61" s="457">
        <f>GCP!AD73</f>
        <v>40.527913569275661</v>
      </c>
      <c r="F61" s="229" t="s">
        <v>275</v>
      </c>
      <c r="G61" s="651"/>
      <c r="H61" s="652"/>
      <c r="I61" s="652"/>
      <c r="J61" s="652"/>
      <c r="K61" s="652"/>
      <c r="L61" s="643"/>
      <c r="M61" s="644"/>
    </row>
    <row r="62" spans="2:14" s="196" customFormat="1" ht="14.25" x14ac:dyDescent="0.2">
      <c r="B62" s="451" t="s">
        <v>526</v>
      </c>
      <c r="C62" s="461"/>
      <c r="D62" s="452"/>
      <c r="E62" s="463">
        <f>GCP!AE73</f>
        <v>38.017252059573764</v>
      </c>
      <c r="F62" s="229" t="s">
        <v>275</v>
      </c>
      <c r="G62" s="454" t="s">
        <v>527</v>
      </c>
      <c r="H62" s="464"/>
      <c r="I62" s="464"/>
      <c r="J62" s="464"/>
      <c r="K62" s="465"/>
      <c r="L62" s="643"/>
      <c r="M62" s="644"/>
    </row>
    <row r="63" spans="2:14" s="196" customFormat="1" ht="14.25" x14ac:dyDescent="0.2">
      <c r="B63" s="227"/>
      <c r="D63" s="235" t="s">
        <v>344</v>
      </c>
      <c r="E63" s="444"/>
      <c r="F63" s="231"/>
      <c r="L63" s="643"/>
      <c r="M63" s="644"/>
    </row>
    <row r="64" spans="2:14" s="196" customFormat="1" ht="15" customHeight="1" x14ac:dyDescent="0.2">
      <c r="B64" s="641" t="s">
        <v>379</v>
      </c>
      <c r="C64" s="642"/>
      <c r="D64" s="232">
        <v>2015</v>
      </c>
      <c r="E64" s="458">
        <f>GCP!Z73</f>
        <v>40.26331213378667</v>
      </c>
      <c r="F64" s="233" t="s">
        <v>275</v>
      </c>
      <c r="L64" s="643"/>
      <c r="M64" s="644"/>
    </row>
    <row r="65" spans="2:32" s="196" customFormat="1" ht="14.25" x14ac:dyDescent="0.2">
      <c r="B65" s="643"/>
      <c r="C65" s="644"/>
      <c r="D65" s="234">
        <v>2010</v>
      </c>
      <c r="E65" s="459">
        <f>GCP!U73</f>
        <v>37.622161854230953</v>
      </c>
      <c r="F65" s="231" t="s">
        <v>275</v>
      </c>
      <c r="L65" s="643"/>
      <c r="M65" s="644"/>
    </row>
    <row r="66" spans="2:32" s="196" customFormat="1" ht="14.25" x14ac:dyDescent="0.2">
      <c r="B66" s="645"/>
      <c r="C66" s="646"/>
      <c r="D66" s="235">
        <v>1990</v>
      </c>
      <c r="E66" s="460">
        <f>GCP!T73</f>
        <v>27.048752255999403</v>
      </c>
      <c r="F66" s="236" t="s">
        <v>275</v>
      </c>
      <c r="L66" s="645"/>
      <c r="M66" s="646"/>
    </row>
    <row r="68" spans="2:32" s="196" customFormat="1" ht="9" customHeight="1" x14ac:dyDescent="0.2">
      <c r="B68" s="462"/>
      <c r="C68" s="462"/>
      <c r="D68" s="462"/>
      <c r="E68" s="462"/>
      <c r="F68" s="462"/>
      <c r="G68" s="462"/>
      <c r="H68" s="462"/>
      <c r="I68" s="462"/>
      <c r="J68" s="462"/>
      <c r="K68" s="462"/>
      <c r="L68" s="462"/>
      <c r="M68" s="462"/>
      <c r="N68" s="462"/>
    </row>
    <row r="69" spans="2:32" s="196" customFormat="1" ht="15" x14ac:dyDescent="0.25">
      <c r="B69" s="578" t="s">
        <v>549</v>
      </c>
      <c r="C69" s="655"/>
      <c r="D69" s="655"/>
      <c r="E69" s="655"/>
      <c r="F69" s="655"/>
      <c r="G69" s="655"/>
      <c r="H69" s="655"/>
      <c r="I69" s="655"/>
      <c r="J69" s="655"/>
      <c r="K69" s="655"/>
      <c r="L69" s="655"/>
      <c r="M69" s="655"/>
      <c r="N69" s="579"/>
    </row>
    <row r="73" spans="2:32" customFormat="1" ht="16.5" customHeight="1" x14ac:dyDescent="0.25">
      <c r="AF73" s="1"/>
    </row>
    <row r="74" spans="2:32" customFormat="1" ht="16.5" customHeight="1" x14ac:dyDescent="0.25">
      <c r="AF74" s="1"/>
    </row>
    <row r="75" spans="2:32" customFormat="1" ht="16.5" customHeight="1" x14ac:dyDescent="0.25">
      <c r="B75" s="56"/>
      <c r="C75" s="57"/>
      <c r="D75" s="57"/>
      <c r="E75" s="57"/>
      <c r="F75" s="77"/>
      <c r="G75" s="77"/>
      <c r="H75" s="77"/>
      <c r="I75" s="77"/>
      <c r="J75" s="77"/>
      <c r="K75" s="78"/>
      <c r="L75" s="9"/>
      <c r="M75" s="9"/>
      <c r="N75" s="9"/>
      <c r="AF75" s="1"/>
    </row>
    <row r="76" spans="2:32" customFormat="1" ht="16.5" customHeight="1" x14ac:dyDescent="0.25">
      <c r="AF76" s="1"/>
    </row>
    <row r="77" spans="2:32" customFormat="1" ht="16.5" customHeight="1" x14ac:dyDescent="0.25">
      <c r="B77" s="1"/>
      <c r="C77" s="1"/>
      <c r="D77" s="79"/>
      <c r="E77" s="1"/>
      <c r="F77" s="1"/>
      <c r="G77" s="1"/>
      <c r="H77" s="1"/>
      <c r="I77" s="1"/>
      <c r="J77" s="1"/>
      <c r="K77" s="1"/>
      <c r="L77" s="1"/>
      <c r="M77" s="1"/>
      <c r="N77" s="1"/>
      <c r="AF77" s="1"/>
    </row>
    <row r="78" spans="2:32" x14ac:dyDescent="0.2">
      <c r="D78" s="80"/>
    </row>
  </sheetData>
  <sheetProtection selectLockedCells="1" selectUnlockedCells="1"/>
  <customSheetViews>
    <customSheetView guid="{7B9C85BD-D1BB-4F3C-98F5-6414F32599ED}"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1"/>
      <headerFooter scaleWithDoc="0" alignWithMargins="0">
        <oddHeader>&amp;LRegensburger Modell</oddHeader>
        <oddFooter>&amp;LSargl/Wolfsteiner/Wittmann&amp;C&amp;16S. &amp;P / &amp;N&amp;R&amp;18Anlage 1.1.1</oddFooter>
      </headerFooter>
    </customSheetView>
    <customSheetView guid="{314CBECC-1AE9-4578-9B87-473AB0B3A698}"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2"/>
      <headerFooter scaleWithDoc="0" alignWithMargins="0">
        <oddHeader>&amp;LRegensburger Modell</oddHeader>
        <oddFooter>&amp;LSargl/Wolfsteiner/Wittmann&amp;C&amp;16S. &amp;P / &amp;N&amp;R&amp;18Anlage 1.1.1</oddFooter>
      </headerFooter>
    </customSheetView>
  </customSheetViews>
  <mergeCells count="35">
    <mergeCell ref="B69:N69"/>
    <mergeCell ref="B51:N51"/>
    <mergeCell ref="G59:K59"/>
    <mergeCell ref="L59:M59"/>
    <mergeCell ref="B57:N57"/>
    <mergeCell ref="B49:N49"/>
    <mergeCell ref="B53:N53"/>
    <mergeCell ref="B55:N55"/>
    <mergeCell ref="B61:D61"/>
    <mergeCell ref="L60:M66"/>
    <mergeCell ref="D59:E59"/>
    <mergeCell ref="G60:K61"/>
    <mergeCell ref="B60:C60"/>
    <mergeCell ref="B64:C66"/>
    <mergeCell ref="B10:C10"/>
    <mergeCell ref="B20:C20"/>
    <mergeCell ref="B21:C21"/>
    <mergeCell ref="D21:J21"/>
    <mergeCell ref="D20:J20"/>
    <mergeCell ref="B17:E17"/>
    <mergeCell ref="B2:N2"/>
    <mergeCell ref="B4:C4"/>
    <mergeCell ref="B9:C9"/>
    <mergeCell ref="G8:N9"/>
    <mergeCell ref="D9:E9"/>
    <mergeCell ref="B8:C8"/>
    <mergeCell ref="O19:T19"/>
    <mergeCell ref="O34:T34"/>
    <mergeCell ref="O13:O17"/>
    <mergeCell ref="E43:E44"/>
    <mergeCell ref="F43:G44"/>
    <mergeCell ref="J24:L28"/>
    <mergeCell ref="B24:H28"/>
    <mergeCell ref="O22:T22"/>
    <mergeCell ref="O39:T39"/>
  </mergeCells>
  <phoneticPr fontId="10" type="noConversion"/>
  <conditionalFormatting sqref="K20">
    <cfRule type="cellIs" dxfId="76" priority="6" operator="lessThan">
      <formula>0</formula>
    </cfRule>
  </conditionalFormatting>
  <dataValidations count="4">
    <dataValidation errorStyle="information" allowBlank="1" showInputMessage="1" errorTitle="your own value" sqref="B9:C9" xr:uid="{00000000-0002-0000-0100-000002000000}"/>
    <dataValidation errorStyle="information" allowBlank="1" showInputMessage="1" showErrorMessage="1" error="Wert liegt nicht in der vom IPCC angegebenen Bandbreite." sqref="D9:D10" xr:uid="{00000000-0002-0000-0100-000003000000}"/>
    <dataValidation allowBlank="1" prompt="Bitte wählen Sie eine Option." sqref="O77:P84 E76:N83 E73:N74 O73:P75 G32:I39 K32:K39 E40:M40 L60" xr:uid="{00000000-0002-0000-0100-000005000000}"/>
    <dataValidation allowBlank="1" sqref="B75:N75 A76 O76:XFD76" xr:uid="{41B812A0-BF83-4D95-B791-58ED2B557C7D}"/>
  </dataValidations>
  <hyperlinks>
    <hyperlink ref="B51" r:id="rId3" xr:uid="{441E86D8-33B7-4D8F-8DF3-2BF2CDDD4395}"/>
    <hyperlink ref="B55" r:id="rId4" display="https://doi.org/10.5281/zenodo.4580310" xr:uid="{8D6DADF2-A6BF-4E47-976B-DE976C1C2E63}"/>
    <hyperlink ref="B55:N55" r:id="rId5" display="https://doi.org/10.5281/zenodo.4568839" xr:uid="{D3B0AB9B-B365-4BCA-9928-B5BA029CF7A5}"/>
    <hyperlink ref="B69:N69" location="'Data export'!A1" display="see sheet &quot;Data export&quot; for easy copying of data" xr:uid="{4CA0A59E-B125-450A-BF52-8271196269F6}"/>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6"/>
  <headerFooter>
    <oddHeader>&amp;LESPM&amp;RS. &amp;P /&amp;N</oddHeader>
    <oddFooter>&amp;Lwww.save-the-climate.info&amp;Rsheet "&amp;A"</oddFooter>
  </headerFooter>
  <rowBreaks count="1" manualBreakCount="1">
    <brk id="23" max="14" man="1"/>
  </row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1"/>
  <dimension ref="A1:C3"/>
  <sheetViews>
    <sheetView workbookViewId="0"/>
  </sheetViews>
  <sheetFormatPr baseColWidth="10" defaultRowHeight="15" x14ac:dyDescent="0.25"/>
  <sheetData>
    <row r="1" spans="1:3" x14ac:dyDescent="0.25">
      <c r="A1" t="s">
        <v>188</v>
      </c>
    </row>
    <row r="2" spans="1:3" ht="409.5" x14ac:dyDescent="0.25">
      <c r="B2" t="s">
        <v>189</v>
      </c>
      <c r="C2" s="50" t="s">
        <v>245</v>
      </c>
    </row>
    <row r="3" spans="1:3" x14ac:dyDescent="0.25">
      <c r="B3" t="s">
        <v>190</v>
      </c>
      <c r="C3" t="s">
        <v>246</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7DE8-082E-4BB6-AF09-E3DBB720D8D6}">
  <sheetPr>
    <tabColor theme="6" tint="0.59999389629810485"/>
  </sheetPr>
  <dimension ref="B1:AS145"/>
  <sheetViews>
    <sheetView showGridLines="0" zoomScale="120" zoomScaleNormal="120" workbookViewId="0">
      <selection activeCell="D4" sqref="D4:G4"/>
    </sheetView>
  </sheetViews>
  <sheetFormatPr baseColWidth="10" defaultColWidth="11.42578125" defaultRowHeight="14.25" x14ac:dyDescent="0.2"/>
  <cols>
    <col min="1" max="1" width="1.7109375" style="196" customWidth="1"/>
    <col min="2" max="2" width="13.85546875" style="196" customWidth="1"/>
    <col min="3" max="3" width="34.7109375" style="196" customWidth="1"/>
    <col min="4" max="4" width="10.7109375" style="196" bestFit="1" customWidth="1"/>
    <col min="5" max="5" width="9.42578125" style="196" customWidth="1"/>
    <col min="6" max="6" width="12" style="196" bestFit="1" customWidth="1"/>
    <col min="7" max="7" width="7" style="196" bestFit="1" customWidth="1"/>
    <col min="8" max="8" width="10.140625" style="196" customWidth="1"/>
    <col min="9" max="9" width="10.7109375" style="196" customWidth="1"/>
    <col min="10" max="10" width="9.85546875" style="196" customWidth="1"/>
    <col min="11" max="11" width="10.42578125" style="196" customWidth="1"/>
    <col min="12" max="12" width="9.140625" style="196" customWidth="1"/>
    <col min="13" max="13" width="8.7109375" style="196" customWidth="1"/>
    <col min="14" max="14" width="9.85546875" style="196" customWidth="1"/>
    <col min="15" max="15" width="15" style="196" customWidth="1"/>
    <col min="16" max="16" width="15.140625" style="196" customWidth="1"/>
    <col min="17" max="17" width="11.42578125" style="196"/>
    <col min="18" max="18" width="8.140625" style="196" customWidth="1"/>
    <col min="19" max="20" width="11.42578125" style="196"/>
    <col min="21" max="21" width="8.85546875" style="196" bestFit="1" customWidth="1"/>
    <col min="22" max="25" width="11.42578125" style="196"/>
    <col min="26" max="26" width="13" style="196" customWidth="1"/>
    <col min="27" max="27" width="27.7109375" style="196" bestFit="1" customWidth="1"/>
    <col min="28" max="16384" width="11.42578125" style="196"/>
  </cols>
  <sheetData>
    <row r="1" spans="2:45" ht="15" thickBot="1" x14ac:dyDescent="0.25">
      <c r="O1" s="237">
        <f>5760/1570</f>
        <v>3.6687898089171975</v>
      </c>
    </row>
    <row r="2" spans="2:45" s="239" customFormat="1" ht="15" customHeight="1" thickBot="1" x14ac:dyDescent="0.3">
      <c r="B2" s="688" t="s">
        <v>179</v>
      </c>
      <c r="C2" s="689"/>
      <c r="D2" s="692" t="s">
        <v>332</v>
      </c>
      <c r="E2" s="693"/>
      <c r="F2" s="690" t="s">
        <v>331</v>
      </c>
      <c r="G2" s="691"/>
      <c r="H2" s="238"/>
      <c r="I2" s="705" t="s">
        <v>392</v>
      </c>
      <c r="J2" s="706"/>
      <c r="K2" s="706"/>
      <c r="L2" s="706"/>
      <c r="M2" s="706"/>
      <c r="N2" s="707"/>
    </row>
    <row r="3" spans="2:45" ht="15" thickBot="1" x14ac:dyDescent="0.25">
      <c r="F3" s="206"/>
      <c r="G3" s="206"/>
      <c r="H3" s="206"/>
      <c r="I3" s="708"/>
      <c r="J3" s="602"/>
      <c r="K3" s="602"/>
      <c r="L3" s="602"/>
      <c r="M3" s="602"/>
      <c r="N3" s="709"/>
    </row>
    <row r="4" spans="2:45" s="200" customFormat="1" ht="15.75" thickBot="1" x14ac:dyDescent="0.3">
      <c r="B4" s="703" t="s">
        <v>251</v>
      </c>
      <c r="C4" s="704"/>
      <c r="D4" s="694" t="s">
        <v>112</v>
      </c>
      <c r="E4" s="695"/>
      <c r="F4" s="695"/>
      <c r="G4" s="696"/>
      <c r="I4" s="710"/>
      <c r="J4" s="711"/>
      <c r="K4" s="711"/>
      <c r="L4" s="711"/>
      <c r="M4" s="711"/>
      <c r="N4" s="712"/>
      <c r="P4" s="238"/>
      <c r="V4" s="8"/>
      <c r="W4" s="8"/>
      <c r="X4" s="8"/>
      <c r="Y4" s="8"/>
      <c r="Z4" s="196"/>
      <c r="AA4" s="196"/>
      <c r="AB4" s="196"/>
      <c r="AC4" s="196"/>
    </row>
    <row r="5" spans="2:45" s="200" customFormat="1" ht="15" x14ac:dyDescent="0.2">
      <c r="B5" s="37"/>
      <c r="C5" s="38"/>
      <c r="D5" s="240"/>
      <c r="E5" s="240"/>
      <c r="F5" s="240"/>
      <c r="G5" s="38"/>
      <c r="H5" s="38"/>
      <c r="I5" s="38"/>
      <c r="J5" s="38"/>
      <c r="K5" s="38"/>
      <c r="L5" s="38"/>
      <c r="M5" s="38"/>
      <c r="N5" s="38"/>
      <c r="P5" s="103"/>
      <c r="Q5" s="103"/>
      <c r="R5" s="103"/>
      <c r="S5" s="103"/>
      <c r="T5" s="103"/>
      <c r="U5" s="196"/>
      <c r="V5" s="196"/>
      <c r="W5" s="196"/>
      <c r="X5" s="196"/>
      <c r="Y5" s="196"/>
      <c r="Z5" s="196"/>
      <c r="AA5" s="196"/>
      <c r="AB5" s="196"/>
      <c r="AC5" s="196"/>
      <c r="AF5" s="196"/>
    </row>
    <row r="6" spans="2:45" s="56" customFormat="1" ht="22.5" customHeight="1" x14ac:dyDescent="0.25">
      <c r="B6" s="10" t="s">
        <v>382</v>
      </c>
      <c r="C6" s="10"/>
      <c r="D6" s="241"/>
      <c r="E6" s="241"/>
      <c r="F6" s="241"/>
      <c r="G6" s="10"/>
      <c r="H6" s="10"/>
      <c r="I6" s="10"/>
      <c r="J6" s="10"/>
      <c r="K6" s="10"/>
      <c r="L6" s="10"/>
      <c r="M6" s="10"/>
      <c r="N6" s="10"/>
      <c r="V6" s="242"/>
      <c r="W6" s="242"/>
      <c r="X6" s="243"/>
      <c r="Y6" s="243"/>
      <c r="Z6" s="243"/>
      <c r="AA6" s="243"/>
      <c r="AB6" s="243"/>
      <c r="AC6" s="243"/>
    </row>
    <row r="7" spans="2:45" s="200" customFormat="1" ht="15" customHeight="1" x14ac:dyDescent="0.2">
      <c r="B7" s="37"/>
      <c r="C7" s="38"/>
      <c r="D7" s="240"/>
      <c r="E7" s="240"/>
      <c r="F7" s="240"/>
      <c r="G7" s="38"/>
      <c r="H7" s="38"/>
      <c r="I7" s="38"/>
      <c r="J7" s="38"/>
      <c r="K7" s="38"/>
      <c r="L7" s="38"/>
      <c r="M7" s="38"/>
      <c r="N7" s="38"/>
      <c r="P7" s="56"/>
      <c r="V7" s="196"/>
      <c r="W7" s="196"/>
      <c r="X7" s="196"/>
      <c r="Y7" s="196"/>
      <c r="Z7" s="196"/>
      <c r="AA7" s="196"/>
      <c r="AB7" s="196"/>
      <c r="AC7" s="196"/>
      <c r="AF7" s="196"/>
    </row>
    <row r="8" spans="2:45" s="9" customFormat="1" ht="12.75" x14ac:dyDescent="0.2">
      <c r="B8" s="306" t="s">
        <v>433</v>
      </c>
      <c r="C8" s="307"/>
      <c r="D8" s="308">
        <f>'base data global budget'!M22</f>
        <v>485</v>
      </c>
      <c r="E8" s="309" t="s">
        <v>275</v>
      </c>
      <c r="F8" s="682" t="s">
        <v>440</v>
      </c>
      <c r="G8" s="683"/>
      <c r="H8" s="683"/>
      <c r="I8" s="684"/>
      <c r="J8" s="308">
        <f>'base data global budget'!$B$9</f>
        <v>500</v>
      </c>
      <c r="K8" s="310" t="s">
        <v>275</v>
      </c>
      <c r="L8" s="39"/>
      <c r="M8" s="39"/>
      <c r="N8" s="39"/>
      <c r="P8" s="272"/>
      <c r="V8" s="1"/>
      <c r="W8" s="1"/>
      <c r="X8" s="1"/>
      <c r="Y8" s="1"/>
      <c r="Z8" s="1"/>
      <c r="AA8" s="1"/>
      <c r="AB8" s="1"/>
      <c r="AC8" s="1"/>
      <c r="AF8" s="1"/>
    </row>
    <row r="9" spans="2:45" customFormat="1" ht="15" x14ac:dyDescent="0.25"/>
    <row r="10" spans="2:45" s="200" customFormat="1" ht="15" customHeight="1" x14ac:dyDescent="0.2">
      <c r="B10" s="37"/>
      <c r="C10" s="38"/>
      <c r="D10" s="240"/>
      <c r="E10" s="240"/>
      <c r="F10" s="697" t="s">
        <v>436</v>
      </c>
      <c r="G10" s="698"/>
      <c r="H10" s="38"/>
      <c r="I10" s="38"/>
      <c r="J10" s="38"/>
      <c r="K10" s="38"/>
      <c r="L10" s="38"/>
      <c r="M10" s="38"/>
      <c r="N10" s="38"/>
      <c r="P10" s="56"/>
      <c r="V10" s="196"/>
      <c r="W10" s="196"/>
      <c r="X10" s="196"/>
      <c r="Y10" s="196"/>
      <c r="Z10" s="196"/>
      <c r="AA10" s="196"/>
      <c r="AB10" s="196"/>
      <c r="AC10" s="196"/>
      <c r="AF10" s="196"/>
    </row>
    <row r="11" spans="2:45" s="9" customFormat="1" ht="15" customHeight="1" x14ac:dyDescent="0.2">
      <c r="B11" s="667" t="s">
        <v>357</v>
      </c>
      <c r="C11" s="668"/>
      <c r="D11" s="265">
        <f>'data countries EDGAR'!X5</f>
        <v>1.0697195658567707E-2</v>
      </c>
      <c r="E11" s="713" t="s">
        <v>253</v>
      </c>
      <c r="F11" s="266">
        <f>'base data global budget'!M22*D11</f>
        <v>5.1881398944053378</v>
      </c>
      <c r="G11" s="267" t="s">
        <v>275</v>
      </c>
      <c r="H11" s="699" t="s">
        <v>269</v>
      </c>
      <c r="I11" s="700"/>
      <c r="J11" s="268" t="s">
        <v>239</v>
      </c>
      <c r="K11" s="269"/>
      <c r="L11" s="270">
        <f>'data countries EDGAR'!U5</f>
        <v>82.438639000000009</v>
      </c>
      <c r="M11" s="267" t="s">
        <v>276</v>
      </c>
      <c r="N11" s="271" t="s">
        <v>339</v>
      </c>
      <c r="P11" s="272"/>
      <c r="Q11" s="53"/>
      <c r="R11" s="53"/>
      <c r="S11" s="53"/>
      <c r="T11" s="53"/>
      <c r="U11" s="1"/>
      <c r="V11" s="1"/>
      <c r="W11" s="1"/>
      <c r="X11" s="1"/>
      <c r="Y11" s="1"/>
      <c r="Z11" s="1"/>
      <c r="AA11" s="1"/>
      <c r="AB11" s="1"/>
      <c r="AC11" s="1"/>
    </row>
    <row r="12" spans="2:45" s="9" customFormat="1" ht="12.75" x14ac:dyDescent="0.2">
      <c r="B12" s="630" t="s">
        <v>358</v>
      </c>
      <c r="C12" s="631"/>
      <c r="D12" s="273">
        <f>'data countries EDGAR'!W5</f>
        <v>1.9122468668223484E-2</v>
      </c>
      <c r="E12" s="714"/>
      <c r="F12" s="274">
        <f>'base data global budget'!M22*D12</f>
        <v>9.2743973040883887</v>
      </c>
      <c r="G12" s="275" t="s">
        <v>275</v>
      </c>
      <c r="H12" s="701" t="s">
        <v>269</v>
      </c>
      <c r="I12" s="702"/>
      <c r="J12" s="198" t="s">
        <v>244</v>
      </c>
      <c r="K12" s="276"/>
      <c r="L12" s="277">
        <f>'data countries EDGAR'!O5</f>
        <v>701.61629267062006</v>
      </c>
      <c r="M12" s="275" t="s">
        <v>277</v>
      </c>
      <c r="N12" s="278" t="s">
        <v>338</v>
      </c>
      <c r="P12" s="272"/>
      <c r="Q12" s="53"/>
      <c r="R12" s="53"/>
      <c r="S12" s="53"/>
      <c r="T12" s="53"/>
      <c r="U12" s="1"/>
      <c r="V12" s="1"/>
      <c r="W12" s="1"/>
      <c r="X12" s="1"/>
      <c r="Y12" s="1"/>
      <c r="Z12" s="1"/>
      <c r="AA12" s="1"/>
      <c r="AB12" s="1"/>
      <c r="AC12" s="1"/>
      <c r="AF12" s="1"/>
    </row>
    <row r="13" spans="2:45" s="9" customFormat="1" ht="12.75" customHeight="1" x14ac:dyDescent="0.2">
      <c r="B13" s="39"/>
      <c r="C13" s="39"/>
      <c r="D13" s="279"/>
      <c r="E13" s="280"/>
      <c r="H13" s="282"/>
      <c r="I13" s="282"/>
      <c r="J13" s="667" t="s">
        <v>254</v>
      </c>
      <c r="K13" s="668"/>
      <c r="L13" s="283">
        <f>L12/L11</f>
        <v>8.5107699639561005</v>
      </c>
      <c r="M13" s="269" t="s">
        <v>278</v>
      </c>
      <c r="N13" s="39"/>
      <c r="P13" s="272"/>
      <c r="Q13" s="53"/>
      <c r="R13" s="53"/>
      <c r="S13" s="53"/>
      <c r="T13" s="53"/>
      <c r="U13" s="1"/>
      <c r="V13" s="1"/>
      <c r="W13" s="1"/>
      <c r="X13" s="1"/>
      <c r="Y13" s="1"/>
      <c r="Z13" s="1"/>
      <c r="AA13" s="1"/>
      <c r="AB13" s="1"/>
      <c r="AC13" s="1"/>
      <c r="AF13" s="1"/>
    </row>
    <row r="14" spans="2:45" s="9" customFormat="1" ht="12.75" customHeight="1" x14ac:dyDescent="0.2">
      <c r="B14" s="39"/>
      <c r="C14" s="39"/>
      <c r="D14" s="279"/>
      <c r="E14" s="280"/>
      <c r="F14" s="281"/>
      <c r="H14" s="282"/>
      <c r="I14" s="282"/>
      <c r="J14" s="630" t="s">
        <v>256</v>
      </c>
      <c r="K14" s="631"/>
      <c r="L14" s="284">
        <f>'data countries EDGAR'!V225</f>
        <v>4.7609632986763089</v>
      </c>
      <c r="M14" s="276" t="s">
        <v>278</v>
      </c>
      <c r="N14" s="39"/>
      <c r="P14" s="272"/>
      <c r="Q14" s="53"/>
      <c r="R14" s="53"/>
      <c r="S14" s="53"/>
      <c r="T14" s="53"/>
      <c r="U14" s="1"/>
      <c r="V14" s="1"/>
      <c r="W14" s="1"/>
      <c r="X14" s="1"/>
      <c r="Y14" s="1"/>
      <c r="Z14" s="1"/>
      <c r="AA14" s="1"/>
      <c r="AB14" s="1"/>
      <c r="AC14" s="1"/>
      <c r="AF14" s="1"/>
    </row>
    <row r="15" spans="2:45" s="200" customFormat="1" ht="15.75" customHeight="1" thickBot="1" x14ac:dyDescent="0.25">
      <c r="B15" s="37"/>
      <c r="C15" s="38"/>
      <c r="D15" s="240"/>
      <c r="E15" s="240"/>
      <c r="F15" s="240"/>
      <c r="G15" s="38"/>
      <c r="H15" s="38"/>
      <c r="I15" s="38"/>
      <c r="J15" s="38"/>
      <c r="K15" s="38"/>
      <c r="L15" s="38"/>
      <c r="M15" s="38"/>
      <c r="N15" s="38"/>
      <c r="P15" s="602" t="str">
        <f>IF(D4="Germany","See Excel tool below to derive a CO2 budget from the climate targets for Germany.","")</f>
        <v>See Excel tool below to derive a CO2 budget from the climate targets for Germany.</v>
      </c>
      <c r="Q15" s="602"/>
      <c r="R15" s="602"/>
      <c r="S15" s="602"/>
      <c r="T15" s="103"/>
      <c r="U15" s="196"/>
      <c r="V15" s="196"/>
      <c r="W15" s="196"/>
      <c r="X15" s="196"/>
      <c r="Y15" s="196"/>
      <c r="Z15" s="196"/>
      <c r="AA15" s="196"/>
      <c r="AB15" s="196"/>
      <c r="AC15" s="196"/>
    </row>
    <row r="16" spans="2:45" s="200" customFormat="1" ht="15.75" thickBot="1" x14ac:dyDescent="0.25">
      <c r="B16" s="672" t="s">
        <v>348</v>
      </c>
      <c r="C16" s="673"/>
      <c r="D16" s="673"/>
      <c r="E16" s="673"/>
      <c r="F16" s="674"/>
      <c r="G16" s="100">
        <v>8.02</v>
      </c>
      <c r="H16" s="94" t="s">
        <v>275</v>
      </c>
      <c r="I16" s="669" t="s">
        <v>439</v>
      </c>
      <c r="J16" s="670"/>
      <c r="K16" s="670"/>
      <c r="L16" s="670"/>
      <c r="M16" s="670"/>
      <c r="N16" s="671"/>
      <c r="P16" s="602"/>
      <c r="Q16" s="602"/>
      <c r="R16" s="602"/>
      <c r="S16" s="602"/>
      <c r="T16" s="103"/>
      <c r="AD16" s="196"/>
      <c r="AE16" s="196"/>
      <c r="AG16" s="196"/>
      <c r="AH16" s="196"/>
      <c r="AI16" s="196"/>
      <c r="AJ16" s="196"/>
      <c r="AK16" s="196"/>
      <c r="AL16" s="196"/>
      <c r="AM16" s="196"/>
      <c r="AN16" s="196"/>
      <c r="AO16" s="196"/>
      <c r="AP16" s="196"/>
      <c r="AQ16" s="196"/>
      <c r="AR16" s="196"/>
      <c r="AS16" s="196"/>
    </row>
    <row r="17" spans="2:45" s="200" customFormat="1" ht="15.75" thickBot="1" x14ac:dyDescent="0.25">
      <c r="B17" s="685" t="s">
        <v>478</v>
      </c>
      <c r="C17" s="686"/>
      <c r="D17" s="686"/>
      <c r="E17" s="686"/>
      <c r="F17" s="686"/>
      <c r="G17" s="686"/>
      <c r="H17" s="686"/>
      <c r="I17" s="686"/>
      <c r="J17" s="686"/>
      <c r="K17" s="686"/>
      <c r="L17" s="686"/>
      <c r="M17" s="686"/>
      <c r="N17" s="687"/>
      <c r="P17" s="602"/>
      <c r="Q17" s="602"/>
      <c r="R17" s="602"/>
      <c r="S17" s="602"/>
      <c r="T17" s="103"/>
      <c r="AD17" s="196"/>
      <c r="AE17" s="196"/>
      <c r="AG17" s="196"/>
      <c r="AH17" s="196"/>
      <c r="AI17" s="196"/>
      <c r="AJ17" s="196"/>
      <c r="AK17" s="196"/>
      <c r="AL17" s="196"/>
      <c r="AM17" s="196"/>
      <c r="AN17" s="196"/>
      <c r="AO17" s="196"/>
      <c r="AP17" s="196"/>
      <c r="AQ17" s="196"/>
      <c r="AR17" s="196"/>
      <c r="AS17" s="196"/>
    </row>
    <row r="18" spans="2:45" ht="15.75" thickBot="1" x14ac:dyDescent="0.3">
      <c r="B18" s="8"/>
      <c r="C18" s="8"/>
      <c r="D18" s="8"/>
      <c r="E18" s="8"/>
      <c r="F18" s="246"/>
      <c r="G18" s="246"/>
      <c r="H18" s="246"/>
      <c r="I18" s="246"/>
      <c r="J18" s="246"/>
      <c r="K18" s="247"/>
      <c r="P18" s="56"/>
      <c r="Q18" s="103"/>
      <c r="R18" s="103"/>
      <c r="S18" s="103"/>
      <c r="T18" s="103"/>
      <c r="AD18" s="200"/>
      <c r="AE18" s="200"/>
      <c r="AG18" s="200"/>
      <c r="AH18" s="200"/>
      <c r="AI18" s="200"/>
      <c r="AJ18" s="200"/>
      <c r="AK18" s="200"/>
      <c r="AL18" s="200"/>
      <c r="AM18" s="200"/>
      <c r="AN18" s="200"/>
      <c r="AO18" s="200"/>
      <c r="AP18" s="200"/>
      <c r="AQ18" s="200"/>
      <c r="AR18" s="200"/>
      <c r="AS18" s="200"/>
    </row>
    <row r="19" spans="2:45" s="224" customFormat="1" ht="15.75" thickBot="1" x14ac:dyDescent="0.3">
      <c r="B19" s="724" t="s">
        <v>335</v>
      </c>
      <c r="C19" s="725"/>
      <c r="D19" s="725"/>
      <c r="E19" s="726"/>
      <c r="F19" s="248">
        <f>(G16-'base data global budget'!M22*D12)/('base data global budget'!M22*D11-'base data global budget'!M22*D12)</f>
        <v>0.306979511646988</v>
      </c>
      <c r="G19" s="262" t="s">
        <v>337</v>
      </c>
      <c r="I19" s="200"/>
      <c r="J19" s="200"/>
      <c r="K19" s="200"/>
      <c r="P19" s="56"/>
      <c r="Q19" s="103"/>
      <c r="R19" s="103"/>
      <c r="S19" s="103"/>
      <c r="T19" s="103"/>
      <c r="AF19" s="200"/>
    </row>
    <row r="20" spans="2:45" s="223" customFormat="1" ht="15.75" customHeight="1" thickBot="1" x14ac:dyDescent="0.25">
      <c r="B20" s="727" t="s">
        <v>191</v>
      </c>
      <c r="C20" s="728"/>
      <c r="D20" s="728"/>
      <c r="E20" s="729"/>
      <c r="F20" s="312">
        <f>D11*F19+(1-F19)*D12</f>
        <v>1.6536082474226804E-2</v>
      </c>
      <c r="G20" s="196"/>
      <c r="H20" s="196"/>
      <c r="I20" s="196"/>
      <c r="J20" s="196"/>
      <c r="K20" s="196"/>
      <c r="P20" s="56"/>
      <c r="Q20" s="103"/>
      <c r="R20" s="103"/>
      <c r="S20" s="103"/>
      <c r="T20" s="103"/>
      <c r="AF20" s="196"/>
    </row>
    <row r="21" spans="2:45" s="223" customFormat="1" ht="15" customHeight="1" x14ac:dyDescent="0.2">
      <c r="B21" s="196"/>
      <c r="C21" s="196"/>
      <c r="D21" s="196"/>
      <c r="E21" s="196"/>
      <c r="F21" s="249"/>
      <c r="G21" s="249"/>
      <c r="H21" s="249"/>
      <c r="I21" s="249"/>
      <c r="J21" s="196"/>
      <c r="K21" s="196"/>
      <c r="P21" s="56"/>
      <c r="Q21" s="103"/>
      <c r="R21" s="103"/>
      <c r="S21" s="103"/>
      <c r="T21" s="103"/>
      <c r="AF21" s="196"/>
    </row>
    <row r="22" spans="2:45" s="213" customFormat="1" ht="15" customHeight="1" x14ac:dyDescent="0.2">
      <c r="B22" s="285" t="s">
        <v>352</v>
      </c>
      <c r="C22" s="286"/>
      <c r="D22" s="286"/>
      <c r="E22" s="286"/>
      <c r="F22" s="286"/>
      <c r="G22" s="287"/>
      <c r="H22" s="288">
        <f>G16/(L12/1000)</f>
        <v>11.430749376518625</v>
      </c>
      <c r="I22" s="289" t="s">
        <v>316</v>
      </c>
      <c r="P22" s="272"/>
      <c r="Q22" s="53"/>
      <c r="R22" s="53"/>
      <c r="S22" s="53"/>
      <c r="T22" s="53"/>
      <c r="AF22" s="1"/>
    </row>
    <row r="23" spans="2:45" s="213" customFormat="1" ht="15" customHeight="1" x14ac:dyDescent="0.2">
      <c r="B23" s="290" t="s">
        <v>325</v>
      </c>
      <c r="C23" s="218"/>
      <c r="D23" s="218"/>
      <c r="E23" s="218"/>
      <c r="F23" s="218"/>
      <c r="G23" s="218"/>
      <c r="H23" s="722">
        <f>ROUND(H22*2,0)+2019</f>
        <v>2042</v>
      </c>
      <c r="I23" s="723"/>
      <c r="P23" s="272"/>
      <c r="AF23" s="1"/>
    </row>
    <row r="24" spans="2:45" ht="12.75" customHeight="1" x14ac:dyDescent="0.2">
      <c r="O24" s="237"/>
      <c r="P24" s="56"/>
    </row>
    <row r="25" spans="2:45" s="56" customFormat="1" ht="22.5" customHeight="1" x14ac:dyDescent="0.25">
      <c r="B25" s="10" t="s">
        <v>327</v>
      </c>
      <c r="C25" s="10"/>
      <c r="D25" s="241"/>
      <c r="E25" s="241"/>
      <c r="F25" s="241"/>
      <c r="G25" s="10"/>
      <c r="H25" s="10"/>
      <c r="I25" s="10"/>
      <c r="J25" s="10"/>
      <c r="K25" s="10"/>
      <c r="L25" s="10"/>
      <c r="M25" s="10"/>
      <c r="N25" s="10"/>
      <c r="V25" s="242"/>
      <c r="W25" s="242"/>
      <c r="X25" s="243"/>
      <c r="Y25" s="243"/>
      <c r="Z25" s="243"/>
      <c r="AA25" s="243"/>
      <c r="AB25" s="243"/>
      <c r="AC25" s="243"/>
    </row>
    <row r="26" spans="2:45" ht="18" customHeight="1" thickBot="1" x14ac:dyDescent="0.25">
      <c r="O26" s="237"/>
      <c r="P26" s="56"/>
    </row>
    <row r="27" spans="2:45" s="200" customFormat="1" ht="15.75" thickBot="1" x14ac:dyDescent="0.25">
      <c r="B27" s="250" t="s">
        <v>447</v>
      </c>
      <c r="C27" s="251"/>
      <c r="D27" s="252">
        <v>0.5</v>
      </c>
      <c r="E27" s="262" t="s">
        <v>337</v>
      </c>
      <c r="F27" s="240"/>
      <c r="G27" s="38"/>
      <c r="H27" s="38"/>
      <c r="O27" s="103"/>
      <c r="P27" s="56"/>
      <c r="Q27" s="196"/>
      <c r="R27" s="196"/>
      <c r="S27" s="196"/>
      <c r="T27" s="196"/>
      <c r="U27" s="196"/>
      <c r="V27" s="196"/>
      <c r="W27" s="196"/>
      <c r="X27" s="196"/>
    </row>
    <row r="28" spans="2:45" customFormat="1" ht="15" x14ac:dyDescent="0.25"/>
    <row r="29" spans="2:45" s="200" customFormat="1" ht="15" customHeight="1" x14ac:dyDescent="0.2">
      <c r="B29" s="37"/>
      <c r="C29" s="38"/>
      <c r="D29" s="240"/>
      <c r="E29" s="240"/>
      <c r="F29" s="240"/>
      <c r="G29" s="38"/>
      <c r="H29" s="38"/>
      <c r="I29" s="38"/>
      <c r="J29" s="38"/>
      <c r="K29" s="38"/>
      <c r="L29" s="38"/>
      <c r="M29" s="38"/>
      <c r="N29" s="103"/>
      <c r="O29" s="103"/>
      <c r="P29" s="56"/>
      <c r="Q29" s="196"/>
      <c r="R29" s="196"/>
      <c r="S29" s="196"/>
      <c r="T29" s="196"/>
      <c r="U29" s="196"/>
      <c r="V29" s="196"/>
      <c r="W29" s="196"/>
      <c r="X29" s="196"/>
      <c r="AA29" s="196"/>
    </row>
    <row r="30" spans="2:45" s="200" customFormat="1" ht="15" x14ac:dyDescent="0.2">
      <c r="B30" s="316" t="s">
        <v>349</v>
      </c>
      <c r="C30" s="317"/>
      <c r="D30" s="318"/>
      <c r="E30" s="540"/>
      <c r="F30" s="240"/>
      <c r="G30" s="38"/>
      <c r="H30" s="38"/>
      <c r="I30" s="38"/>
      <c r="J30" s="38"/>
      <c r="K30" s="38"/>
      <c r="L30" s="38"/>
      <c r="M30" s="38"/>
      <c r="N30" s="103"/>
      <c r="O30" s="103"/>
      <c r="P30" s="56"/>
      <c r="Q30" s="196"/>
      <c r="X30" s="196"/>
    </row>
    <row r="31" spans="2:45" s="200" customFormat="1" ht="15" x14ac:dyDescent="0.2">
      <c r="B31" s="37"/>
      <c r="C31" s="38"/>
      <c r="D31" s="245"/>
      <c r="E31" s="240"/>
      <c r="F31" s="240"/>
      <c r="G31" s="38"/>
      <c r="H31" s="38"/>
      <c r="I31" s="38"/>
      <c r="J31" s="38"/>
      <c r="K31" s="38"/>
      <c r="L31" s="38"/>
      <c r="M31" s="38"/>
      <c r="N31" s="103"/>
      <c r="O31" s="103"/>
      <c r="P31" s="56"/>
      <c r="Q31" s="196"/>
      <c r="X31" s="196"/>
    </row>
    <row r="32" spans="2:45" s="9" customFormat="1" ht="12.75" x14ac:dyDescent="0.2">
      <c r="B32" s="306" t="s">
        <v>433</v>
      </c>
      <c r="C32" s="307"/>
      <c r="D32" s="308">
        <f>'base data global budget'!M22</f>
        <v>485</v>
      </c>
      <c r="E32" s="309" t="s">
        <v>275</v>
      </c>
      <c r="F32" s="682" t="str">
        <f>F8</f>
        <v xml:space="preserve"> total CO2 budget from 2020 on: </v>
      </c>
      <c r="G32" s="683"/>
      <c r="H32" s="683"/>
      <c r="I32" s="684"/>
      <c r="J32" s="308">
        <f>J8</f>
        <v>500</v>
      </c>
      <c r="K32" s="309" t="str">
        <f>K8</f>
        <v xml:space="preserve"> Gt</v>
      </c>
      <c r="L32" s="39"/>
      <c r="M32" s="39"/>
      <c r="N32" s="39"/>
      <c r="P32" s="272"/>
      <c r="V32" s="1"/>
      <c r="W32" s="1"/>
      <c r="X32" s="1"/>
      <c r="Y32" s="1"/>
      <c r="Z32" s="1"/>
      <c r="AA32" s="1"/>
      <c r="AB32" s="1"/>
      <c r="AC32" s="1"/>
      <c r="AF32" s="1"/>
    </row>
    <row r="33" spans="2:40" customFormat="1" ht="15" x14ac:dyDescent="0.25"/>
    <row r="34" spans="2:40" s="200" customFormat="1" ht="15" customHeight="1" x14ac:dyDescent="0.2">
      <c r="B34" s="37"/>
      <c r="C34" s="38"/>
      <c r="D34" s="240"/>
      <c r="E34" s="240"/>
      <c r="F34" s="697" t="s">
        <v>437</v>
      </c>
      <c r="G34" s="698"/>
      <c r="H34" s="38"/>
      <c r="I34" s="38"/>
      <c r="J34" s="38"/>
      <c r="K34" s="38"/>
      <c r="L34" s="38"/>
      <c r="M34" s="38"/>
      <c r="N34" s="38"/>
      <c r="P34" s="56"/>
      <c r="V34" s="196"/>
      <c r="W34" s="196"/>
      <c r="X34" s="196"/>
      <c r="Y34" s="196"/>
      <c r="Z34" s="196"/>
      <c r="AA34" s="196"/>
      <c r="AB34" s="196"/>
      <c r="AC34" s="196"/>
      <c r="AF34" s="196"/>
    </row>
    <row r="35" spans="2:40" s="9" customFormat="1" ht="15" customHeight="1" x14ac:dyDescent="0.2">
      <c r="B35" s="667" t="s">
        <v>357</v>
      </c>
      <c r="C35" s="668"/>
      <c r="D35" s="265">
        <f>'data countries EDGAR'!X5</f>
        <v>1.0697195658567707E-2</v>
      </c>
      <c r="E35" s="713" t="s">
        <v>253</v>
      </c>
      <c r="F35" s="266">
        <f>'base data global budget'!M22*D35</f>
        <v>5.1881398944053378</v>
      </c>
      <c r="G35" s="267" t="s">
        <v>275</v>
      </c>
      <c r="H35" s="699" t="s">
        <v>269</v>
      </c>
      <c r="I35" s="700"/>
      <c r="J35" s="268" t="s">
        <v>239</v>
      </c>
      <c r="K35" s="269"/>
      <c r="L35" s="270">
        <f>'data countries EDGAR'!U5</f>
        <v>82.438639000000009</v>
      </c>
      <c r="M35" s="267" t="s">
        <v>276</v>
      </c>
      <c r="N35" s="271" t="s">
        <v>339</v>
      </c>
      <c r="O35" s="53"/>
      <c r="P35" s="272"/>
      <c r="Q35" s="1"/>
      <c r="X35" s="1"/>
    </row>
    <row r="36" spans="2:40" s="9" customFormat="1" ht="12.75" x14ac:dyDescent="0.2">
      <c r="B36" s="630" t="s">
        <v>358</v>
      </c>
      <c r="C36" s="631"/>
      <c r="D36" s="273">
        <f>'data countries EDGAR'!W5</f>
        <v>1.9122468668223484E-2</v>
      </c>
      <c r="E36" s="714"/>
      <c r="F36" s="274">
        <f>'base data global budget'!M22*D36</f>
        <v>9.2743973040883887</v>
      </c>
      <c r="G36" s="275" t="s">
        <v>275</v>
      </c>
      <c r="H36" s="701" t="s">
        <v>269</v>
      </c>
      <c r="I36" s="702"/>
      <c r="J36" s="198" t="s">
        <v>244</v>
      </c>
      <c r="K36" s="276"/>
      <c r="L36" s="277">
        <f>'data countries EDGAR'!O5</f>
        <v>701.61629267062006</v>
      </c>
      <c r="M36" s="275" t="s">
        <v>277</v>
      </c>
      <c r="N36" s="278" t="s">
        <v>338</v>
      </c>
      <c r="O36" s="53"/>
      <c r="P36" s="272"/>
      <c r="Q36" s="1"/>
      <c r="R36" s="1"/>
      <c r="S36" s="1"/>
      <c r="T36" s="1"/>
      <c r="U36" s="1"/>
      <c r="V36" s="1"/>
      <c r="W36" s="1"/>
      <c r="X36" s="1"/>
      <c r="AA36" s="1"/>
    </row>
    <row r="37" spans="2:40" s="9" customFormat="1" ht="14.25" customHeight="1" x14ac:dyDescent="0.2">
      <c r="B37" s="39"/>
      <c r="C37" s="39"/>
      <c r="D37" s="279"/>
      <c r="E37" s="280"/>
      <c r="H37" s="282"/>
      <c r="I37" s="282"/>
      <c r="J37" s="667" t="s">
        <v>254</v>
      </c>
      <c r="K37" s="668"/>
      <c r="L37" s="283">
        <f>L36/L35</f>
        <v>8.5107699639561005</v>
      </c>
      <c r="M37" s="269" t="s">
        <v>278</v>
      </c>
      <c r="N37" s="53"/>
      <c r="O37" s="53"/>
      <c r="P37" s="272"/>
      <c r="Q37" s="1"/>
      <c r="R37" s="1"/>
      <c r="S37" s="1"/>
      <c r="T37" s="1"/>
      <c r="U37" s="1"/>
      <c r="V37" s="1"/>
      <c r="W37" s="1"/>
      <c r="X37" s="1"/>
      <c r="AA37" s="1"/>
    </row>
    <row r="38" spans="2:40" s="9" customFormat="1" ht="15" customHeight="1" thickBot="1" x14ac:dyDescent="0.25">
      <c r="B38" s="39"/>
      <c r="C38" s="39"/>
      <c r="D38" s="279"/>
      <c r="E38" s="280"/>
      <c r="F38" s="281"/>
      <c r="H38" s="282"/>
      <c r="I38" s="282"/>
      <c r="J38" s="630" t="s">
        <v>256</v>
      </c>
      <c r="K38" s="631"/>
      <c r="L38" s="284">
        <f>'data countries EDGAR'!V225</f>
        <v>4.7609632986763089</v>
      </c>
      <c r="M38" s="276" t="s">
        <v>278</v>
      </c>
      <c r="N38" s="53"/>
      <c r="O38" s="53"/>
      <c r="P38" s="272"/>
      <c r="Q38" s="1"/>
      <c r="R38" s="1"/>
      <c r="S38" s="1"/>
      <c r="T38" s="1"/>
      <c r="U38" s="1"/>
      <c r="V38" s="1"/>
      <c r="W38" s="1"/>
      <c r="X38" s="1"/>
      <c r="AA38" s="1"/>
    </row>
    <row r="39" spans="2:40" s="9" customFormat="1" ht="15" customHeight="1" thickBot="1" x14ac:dyDescent="0.25">
      <c r="B39" s="291" t="s">
        <v>191</v>
      </c>
      <c r="C39" s="292"/>
      <c r="D39" s="293">
        <f>D27*D35+(1-D27)*D36</f>
        <v>1.4909832163395595E-2</v>
      </c>
      <c r="E39" s="715" t="s">
        <v>378</v>
      </c>
      <c r="F39" s="716"/>
      <c r="G39" s="403">
        <f>D27</f>
        <v>0.5</v>
      </c>
      <c r="H39" s="39"/>
      <c r="I39" s="39"/>
      <c r="J39" s="39"/>
      <c r="K39" s="39"/>
      <c r="L39" s="39"/>
      <c r="M39" s="39"/>
      <c r="N39" s="53"/>
      <c r="O39" s="53"/>
      <c r="P39" s="272"/>
      <c r="Q39" s="1"/>
      <c r="R39" s="1"/>
      <c r="S39" s="1"/>
      <c r="T39" s="1"/>
      <c r="U39" s="1"/>
      <c r="V39" s="1"/>
      <c r="W39" s="1"/>
      <c r="X39" s="1"/>
    </row>
    <row r="40" spans="2:40" s="200" customFormat="1" ht="15.75" customHeight="1" thickBot="1" x14ac:dyDescent="0.25">
      <c r="B40" s="37"/>
      <c r="C40" s="38"/>
      <c r="D40" s="240"/>
      <c r="E40" s="240"/>
      <c r="F40" s="240"/>
      <c r="G40" s="38"/>
      <c r="H40" s="38"/>
      <c r="I40" s="38"/>
      <c r="J40" s="38"/>
      <c r="K40" s="38"/>
      <c r="L40" s="38"/>
      <c r="M40" s="38"/>
      <c r="N40" s="103"/>
      <c r="O40" s="103"/>
      <c r="P40" s="56"/>
      <c r="Q40" s="196"/>
      <c r="R40" s="196"/>
      <c r="S40" s="196"/>
      <c r="T40" s="196"/>
      <c r="U40" s="196"/>
      <c r="V40" s="196"/>
      <c r="W40" s="196"/>
      <c r="X40" s="196"/>
    </row>
    <row r="41" spans="2:40" s="200" customFormat="1" ht="15.75" thickBot="1" x14ac:dyDescent="0.25">
      <c r="B41" s="719" t="s">
        <v>348</v>
      </c>
      <c r="C41" s="720"/>
      <c r="D41" s="720"/>
      <c r="E41" s="721"/>
      <c r="F41" s="253">
        <f>'base data global budget'!M22*D39</f>
        <v>7.2312685992468637</v>
      </c>
      <c r="G41" s="197" t="s">
        <v>275</v>
      </c>
      <c r="H41" s="300" t="s">
        <v>315</v>
      </c>
      <c r="I41" s="301">
        <f>F41/(L36/1000)</f>
        <v>10.306585914249352</v>
      </c>
      <c r="J41" s="302" t="s">
        <v>316</v>
      </c>
      <c r="K41" s="103"/>
      <c r="L41" s="103"/>
      <c r="M41" s="103"/>
      <c r="P41" s="56"/>
      <c r="R41" s="196"/>
      <c r="S41" s="196"/>
      <c r="U41" s="196"/>
      <c r="V41" s="196"/>
      <c r="W41" s="196"/>
      <c r="X41" s="196"/>
      <c r="Y41" s="196"/>
      <c r="Z41" s="196"/>
      <c r="AA41" s="196"/>
      <c r="AB41" s="196"/>
      <c r="AC41" s="196"/>
      <c r="AD41" s="196"/>
      <c r="AE41" s="196"/>
      <c r="AF41" s="196"/>
      <c r="AG41" s="196"/>
    </row>
    <row r="42" spans="2:40" s="1" customFormat="1" ht="13.5" thickBot="1" x14ac:dyDescent="0.25">
      <c r="B42" s="295" t="s">
        <v>325</v>
      </c>
      <c r="C42" s="296"/>
      <c r="D42" s="296"/>
      <c r="E42" s="296"/>
      <c r="F42" s="297"/>
      <c r="G42" s="297"/>
      <c r="H42" s="298"/>
      <c r="I42" s="717">
        <f>ROUND(I41*2,0)+2019</f>
        <v>2040</v>
      </c>
      <c r="J42" s="718"/>
      <c r="K42" s="299"/>
      <c r="N42" s="53"/>
      <c r="O42" s="53"/>
      <c r="P42" s="272"/>
      <c r="Y42" s="9"/>
      <c r="Z42" s="9"/>
      <c r="AB42" s="9"/>
      <c r="AC42" s="9"/>
      <c r="AD42" s="9"/>
      <c r="AE42" s="9"/>
      <c r="AF42" s="9"/>
      <c r="AG42" s="9"/>
      <c r="AH42" s="9"/>
      <c r="AI42" s="9"/>
      <c r="AJ42" s="9"/>
      <c r="AK42" s="9"/>
      <c r="AL42" s="9"/>
      <c r="AM42" s="9"/>
      <c r="AN42" s="9"/>
    </row>
    <row r="43" spans="2:40" ht="15" x14ac:dyDescent="0.25">
      <c r="C43" s="8"/>
      <c r="D43" s="8"/>
      <c r="E43" s="8"/>
      <c r="F43" s="246"/>
      <c r="G43" s="246"/>
      <c r="I43" s="246"/>
      <c r="J43" s="246"/>
      <c r="K43" s="247"/>
      <c r="N43" s="103"/>
      <c r="O43" s="103"/>
      <c r="P43" s="56"/>
      <c r="Y43" s="200"/>
      <c r="Z43" s="200"/>
      <c r="AB43" s="200"/>
      <c r="AC43" s="200"/>
      <c r="AD43" s="200"/>
      <c r="AE43" s="200"/>
      <c r="AF43" s="200"/>
      <c r="AG43" s="200"/>
      <c r="AH43" s="200"/>
      <c r="AI43" s="200"/>
      <c r="AJ43" s="200"/>
      <c r="AK43" s="200"/>
      <c r="AL43" s="200"/>
      <c r="AM43" s="200"/>
      <c r="AN43" s="200"/>
    </row>
    <row r="44" spans="2:40" ht="15" x14ac:dyDescent="0.25">
      <c r="C44" s="8"/>
      <c r="D44" s="8"/>
      <c r="E44" s="8"/>
      <c r="F44" s="246"/>
      <c r="G44" s="246"/>
      <c r="H44" s="246"/>
      <c r="I44" s="246"/>
      <c r="J44" s="246"/>
      <c r="K44" s="247"/>
      <c r="N44" s="103"/>
      <c r="O44" s="103"/>
      <c r="P44" s="56"/>
      <c r="Y44" s="200"/>
      <c r="Z44" s="200"/>
      <c r="AB44" s="200"/>
      <c r="AC44" s="200"/>
      <c r="AD44" s="200"/>
      <c r="AE44" s="200"/>
      <c r="AF44" s="200"/>
      <c r="AG44" s="200"/>
      <c r="AH44" s="200"/>
      <c r="AI44" s="200"/>
      <c r="AJ44" s="200"/>
      <c r="AK44" s="200"/>
      <c r="AL44" s="200"/>
      <c r="AM44" s="200"/>
      <c r="AN44" s="200"/>
    </row>
    <row r="45" spans="2:40" s="200" customFormat="1" ht="15" x14ac:dyDescent="0.2">
      <c r="B45" s="316" t="s">
        <v>350</v>
      </c>
      <c r="C45" s="317"/>
      <c r="D45" s="318"/>
      <c r="E45" s="540"/>
      <c r="F45" s="240"/>
      <c r="G45" s="261"/>
      <c r="H45" s="261"/>
      <c r="I45" s="261"/>
      <c r="J45" s="261"/>
      <c r="K45" s="261"/>
      <c r="L45" s="261"/>
      <c r="M45" s="261"/>
      <c r="N45" s="261"/>
      <c r="O45" s="103"/>
      <c r="P45" s="56"/>
      <c r="Q45" s="196"/>
      <c r="R45" s="196"/>
      <c r="S45" s="196"/>
      <c r="T45" s="196"/>
      <c r="U45" s="196"/>
      <c r="V45" s="196"/>
      <c r="W45" s="196"/>
      <c r="X45" s="196"/>
    </row>
    <row r="46" spans="2:40" s="223" customFormat="1" ht="15" customHeight="1" x14ac:dyDescent="0.2">
      <c r="B46" s="200"/>
      <c r="C46" s="200"/>
      <c r="D46" s="200"/>
      <c r="E46" s="200"/>
      <c r="F46" s="200"/>
      <c r="G46" s="261"/>
      <c r="H46" s="261"/>
      <c r="I46" s="261"/>
      <c r="J46" s="261"/>
      <c r="K46" s="261"/>
      <c r="L46" s="261"/>
      <c r="M46" s="261"/>
      <c r="N46" s="261"/>
      <c r="O46" s="103"/>
      <c r="P46" s="56"/>
      <c r="AA46" s="196"/>
    </row>
    <row r="47" spans="2:40" s="9" customFormat="1" ht="14.25" customHeight="1" x14ac:dyDescent="0.2">
      <c r="B47" s="306" t="s">
        <v>448</v>
      </c>
      <c r="C47" s="307"/>
      <c r="D47" s="308">
        <f>'base data global budget'!G39</f>
        <v>624.60366003827028</v>
      </c>
      <c r="E47" s="309" t="s">
        <v>275</v>
      </c>
      <c r="F47" s="682" t="str">
        <f>F32</f>
        <v xml:space="preserve"> total CO2 budget from 2020 on: </v>
      </c>
      <c r="G47" s="683"/>
      <c r="H47" s="683"/>
      <c r="I47" s="684"/>
      <c r="J47" s="308">
        <f>'base data global budget'!$B$9</f>
        <v>500</v>
      </c>
      <c r="K47" s="310" t="s">
        <v>275</v>
      </c>
      <c r="L47" s="311"/>
      <c r="M47" s="311"/>
      <c r="N47" s="311"/>
      <c r="P47" s="272"/>
      <c r="V47" s="1"/>
      <c r="W47" s="1"/>
      <c r="X47" s="1"/>
      <c r="Y47" s="1"/>
      <c r="Z47" s="1"/>
      <c r="AA47" s="1"/>
      <c r="AB47" s="1"/>
      <c r="AC47" s="1"/>
      <c r="AF47" s="1"/>
    </row>
    <row r="48" spans="2:40" customFormat="1" ht="8.25" customHeight="1" x14ac:dyDescent="0.25"/>
    <row r="49" spans="2:40" s="200" customFormat="1" ht="15" x14ac:dyDescent="0.2">
      <c r="B49" s="37"/>
      <c r="C49" s="38"/>
      <c r="D49" s="240"/>
      <c r="E49" s="240"/>
      <c r="F49" s="697" t="s">
        <v>438</v>
      </c>
      <c r="G49" s="698"/>
      <c r="H49" s="38"/>
      <c r="I49" s="38"/>
      <c r="J49" s="38"/>
      <c r="K49" s="38"/>
      <c r="L49" s="38"/>
      <c r="M49" s="38"/>
      <c r="N49" s="38"/>
      <c r="P49" s="56"/>
      <c r="V49" s="196"/>
      <c r="W49" s="196"/>
      <c r="X49" s="196"/>
      <c r="Y49" s="196"/>
      <c r="Z49" s="196"/>
      <c r="AA49" s="196"/>
      <c r="AB49" s="196"/>
      <c r="AC49" s="196"/>
      <c r="AF49" s="196"/>
    </row>
    <row r="50" spans="2:40" s="9" customFormat="1" ht="15" customHeight="1" x14ac:dyDescent="0.2">
      <c r="B50" s="667" t="s">
        <v>450</v>
      </c>
      <c r="C50" s="668"/>
      <c r="D50" s="265">
        <f>'data countries EDGAR'!AA5</f>
        <v>1.098054634027049E-2</v>
      </c>
      <c r="E50" s="713" t="s">
        <v>253</v>
      </c>
      <c r="F50" s="266">
        <f>D47*D50</f>
        <v>6.8584894333527817</v>
      </c>
      <c r="G50" s="267" t="s">
        <v>275</v>
      </c>
      <c r="H50" s="699" t="s">
        <v>269</v>
      </c>
      <c r="I50" s="700"/>
      <c r="J50" s="268" t="s">
        <v>453</v>
      </c>
      <c r="K50" s="269"/>
      <c r="L50" s="270">
        <f>'data countries EDGAR'!Y5</f>
        <v>81.91469999999974</v>
      </c>
      <c r="M50" s="267" t="s">
        <v>276</v>
      </c>
      <c r="N50" s="271" t="s">
        <v>339</v>
      </c>
      <c r="O50" s="53"/>
      <c r="P50" s="272"/>
      <c r="Q50" s="1"/>
      <c r="R50" s="1"/>
      <c r="S50" s="1"/>
      <c r="T50" s="1"/>
      <c r="U50" s="1"/>
      <c r="V50" s="1"/>
      <c r="W50" s="1"/>
      <c r="X50" s="1"/>
    </row>
    <row r="51" spans="2:40" s="9" customFormat="1" ht="12.75" x14ac:dyDescent="0.2">
      <c r="B51" s="630" t="s">
        <v>451</v>
      </c>
      <c r="C51" s="631"/>
      <c r="D51" s="273">
        <f>'data countries EDGAR'!Z5</f>
        <v>2.2541222359061624E-2</v>
      </c>
      <c r="E51" s="714"/>
      <c r="F51" s="274">
        <f>D47*D51</f>
        <v>14.079329987206384</v>
      </c>
      <c r="G51" s="275" t="s">
        <v>275</v>
      </c>
      <c r="H51" s="701" t="s">
        <v>269</v>
      </c>
      <c r="I51" s="702"/>
      <c r="J51" s="198" t="s">
        <v>454</v>
      </c>
      <c r="K51" s="276"/>
      <c r="L51" s="277">
        <f>'data countries EDGAR'!L5</f>
        <v>792.68265881643003</v>
      </c>
      <c r="M51" s="275" t="s">
        <v>277</v>
      </c>
      <c r="N51" s="278" t="s">
        <v>338</v>
      </c>
      <c r="O51" s="53"/>
      <c r="P51" s="272"/>
      <c r="Q51" s="1"/>
      <c r="R51" s="1"/>
      <c r="S51" s="1"/>
      <c r="T51" s="1"/>
      <c r="U51" s="1"/>
      <c r="V51" s="1"/>
      <c r="W51" s="1"/>
      <c r="X51" s="1"/>
      <c r="AA51" s="1"/>
    </row>
    <row r="52" spans="2:40" s="9" customFormat="1" ht="15" customHeight="1" thickBot="1" x14ac:dyDescent="0.25">
      <c r="B52" s="39"/>
      <c r="C52" s="39"/>
      <c r="D52" s="279"/>
      <c r="E52" s="280"/>
      <c r="F52" s="294"/>
      <c r="H52" s="282"/>
      <c r="I52" s="282"/>
      <c r="J52" s="667" t="s">
        <v>254</v>
      </c>
      <c r="K52" s="668"/>
      <c r="L52" s="283">
        <f>L51/L50</f>
        <v>9.6769280582903008</v>
      </c>
      <c r="M52" s="269" t="s">
        <v>278</v>
      </c>
      <c r="N52" s="53"/>
      <c r="O52" s="53"/>
      <c r="P52" s="272"/>
      <c r="Q52" s="1"/>
      <c r="R52" s="1"/>
      <c r="S52" s="1"/>
      <c r="T52" s="1"/>
      <c r="U52" s="1"/>
      <c r="V52" s="1"/>
      <c r="W52" s="1"/>
      <c r="X52" s="1"/>
      <c r="AA52" s="1"/>
    </row>
    <row r="53" spans="2:40" s="9" customFormat="1" ht="15" customHeight="1" thickBot="1" x14ac:dyDescent="0.25">
      <c r="B53" s="291" t="s">
        <v>191</v>
      </c>
      <c r="C53" s="292"/>
      <c r="D53" s="293">
        <f>D27*D50+(1-D27)*D51</f>
        <v>1.6760884349666057E-2</v>
      </c>
      <c r="E53" s="715" t="str">
        <f>E39</f>
        <v>weighting population</v>
      </c>
      <c r="F53" s="716"/>
      <c r="G53" s="403">
        <f>G39</f>
        <v>0.5</v>
      </c>
      <c r="H53" s="39"/>
      <c r="I53" s="39"/>
      <c r="J53" s="630" t="s">
        <v>256</v>
      </c>
      <c r="K53" s="631"/>
      <c r="L53" s="284">
        <f>'data countries EDGAR'!L225/'data countries EDGAR'!Y225</f>
        <v>4.7139394342917891</v>
      </c>
      <c r="M53" s="276" t="s">
        <v>278</v>
      </c>
      <c r="N53" s="53"/>
      <c r="O53" s="53"/>
      <c r="P53" s="272"/>
      <c r="Q53" s="1"/>
      <c r="R53" s="1"/>
      <c r="S53" s="1"/>
      <c r="T53" s="1"/>
      <c r="U53" s="1"/>
      <c r="V53" s="1"/>
      <c r="W53" s="1"/>
      <c r="X53" s="1"/>
    </row>
    <row r="54" spans="2:40" s="223" customFormat="1" ht="12.75" customHeight="1" x14ac:dyDescent="0.2">
      <c r="F54" s="254"/>
      <c r="P54" s="56"/>
      <c r="AA54" s="196"/>
    </row>
    <row r="55" spans="2:40" s="200" customFormat="1" ht="15" x14ac:dyDescent="0.2">
      <c r="B55" s="649" t="s">
        <v>452</v>
      </c>
      <c r="C55" s="650"/>
      <c r="D55" s="650"/>
      <c r="E55" s="650"/>
      <c r="F55" s="244">
        <f>'base data global budget'!G39*D53</f>
        <v>10.468909710279583</v>
      </c>
      <c r="G55" s="255" t="s">
        <v>275</v>
      </c>
      <c r="H55" s="715" t="s">
        <v>378</v>
      </c>
      <c r="I55" s="716"/>
      <c r="J55" s="403">
        <f>D27</f>
        <v>0.5</v>
      </c>
      <c r="K55" s="103"/>
      <c r="L55" s="103"/>
      <c r="M55" s="103"/>
      <c r="P55" s="56"/>
      <c r="R55" s="196"/>
      <c r="S55" s="196"/>
      <c r="U55" s="196"/>
      <c r="V55" s="196"/>
      <c r="W55" s="196"/>
      <c r="X55" s="196"/>
      <c r="Y55" s="196"/>
      <c r="Z55" s="196"/>
      <c r="AA55" s="196"/>
      <c r="AB55" s="196"/>
      <c r="AC55" s="196"/>
      <c r="AD55" s="196"/>
      <c r="AE55" s="196"/>
      <c r="AF55" s="196"/>
      <c r="AG55" s="196"/>
    </row>
    <row r="56" spans="2:40" s="223" customFormat="1" ht="15.75" thickBot="1" x14ac:dyDescent="0.25">
      <c r="B56" s="256" t="s">
        <v>374</v>
      </c>
      <c r="C56" s="225"/>
      <c r="D56" s="225"/>
      <c r="E56" s="225"/>
      <c r="F56" s="257">
        <f>SUM('data countries EDGAR'!L5:O5)/-1000</f>
        <v>-3.02573139031866</v>
      </c>
      <c r="G56" s="258" t="s">
        <v>275</v>
      </c>
      <c r="P56" s="56"/>
      <c r="AA56" s="196"/>
    </row>
    <row r="57" spans="2:40" s="200" customFormat="1" ht="15.75" thickBot="1" x14ac:dyDescent="0.25">
      <c r="B57" s="743" t="s">
        <v>272</v>
      </c>
      <c r="C57" s="744"/>
      <c r="D57" s="744"/>
      <c r="E57" s="745"/>
      <c r="F57" s="259">
        <f>SUM(F55:F56)</f>
        <v>7.4431783199609232</v>
      </c>
      <c r="G57" s="145" t="s">
        <v>275</v>
      </c>
      <c r="H57" s="303" t="s">
        <v>315</v>
      </c>
      <c r="I57" s="304">
        <f>F57/(L36/1000)</f>
        <v>10.608616700774348</v>
      </c>
      <c r="J57" s="305" t="s">
        <v>316</v>
      </c>
      <c r="K57" s="103"/>
      <c r="L57" s="103"/>
      <c r="M57" s="103"/>
      <c r="P57" s="56"/>
      <c r="R57" s="196"/>
      <c r="S57" s="196"/>
      <c r="U57" s="196"/>
      <c r="V57" s="196"/>
      <c r="W57" s="196"/>
      <c r="X57" s="196"/>
      <c r="Y57" s="196"/>
      <c r="Z57" s="196"/>
      <c r="AA57" s="196"/>
      <c r="AB57" s="196"/>
      <c r="AC57" s="196"/>
      <c r="AD57" s="196"/>
      <c r="AE57" s="196"/>
      <c r="AF57" s="196"/>
      <c r="AG57" s="196"/>
    </row>
    <row r="58" spans="2:40" s="1" customFormat="1" ht="13.5" thickBot="1" x14ac:dyDescent="0.25">
      <c r="B58" s="295" t="s">
        <v>325</v>
      </c>
      <c r="C58" s="296"/>
      <c r="D58" s="296"/>
      <c r="E58" s="296"/>
      <c r="F58" s="297"/>
      <c r="G58" s="297"/>
      <c r="H58" s="298"/>
      <c r="I58" s="717">
        <f>ROUND(I57*2,0)+2019</f>
        <v>2040</v>
      </c>
      <c r="J58" s="718"/>
      <c r="K58" s="299"/>
      <c r="N58" s="53"/>
      <c r="O58" s="53"/>
      <c r="P58" s="272"/>
      <c r="Y58" s="9"/>
      <c r="Z58" s="9"/>
      <c r="AB58" s="9"/>
      <c r="AC58" s="9"/>
      <c r="AD58" s="9"/>
      <c r="AE58" s="9"/>
      <c r="AF58" s="9"/>
      <c r="AG58" s="9"/>
      <c r="AH58" s="9"/>
      <c r="AI58" s="9"/>
      <c r="AJ58" s="9"/>
      <c r="AK58" s="9"/>
      <c r="AL58" s="9"/>
      <c r="AM58" s="9"/>
      <c r="AN58" s="9"/>
    </row>
    <row r="59" spans="2:40" s="223" customFormat="1" x14ac:dyDescent="0.2">
      <c r="AA59" s="196"/>
    </row>
    <row r="60" spans="2:40" s="56" customFormat="1" ht="22.5" customHeight="1" x14ac:dyDescent="0.25">
      <c r="B60" s="10" t="s">
        <v>463</v>
      </c>
      <c r="C60" s="10"/>
      <c r="D60" s="241"/>
      <c r="E60" s="241"/>
      <c r="F60" s="241"/>
      <c r="G60" s="10"/>
      <c r="H60" s="10"/>
      <c r="I60" s="10"/>
      <c r="J60" s="10"/>
      <c r="K60" s="10"/>
      <c r="L60" s="10"/>
      <c r="M60" s="10"/>
      <c r="N60" s="10"/>
      <c r="V60" s="242"/>
      <c r="W60" s="242"/>
      <c r="X60" s="243"/>
      <c r="Y60" s="243"/>
      <c r="Z60" s="243"/>
      <c r="AA60" s="243"/>
      <c r="AB60" s="243"/>
      <c r="AC60" s="243"/>
    </row>
    <row r="62" spans="2:40" x14ac:dyDescent="0.2">
      <c r="B62" s="196" t="s">
        <v>432</v>
      </c>
      <c r="E62" s="715" t="str">
        <f>E112</f>
        <v>Germany</v>
      </c>
      <c r="F62" s="740"/>
    </row>
    <row r="64" spans="2:40" ht="15" x14ac:dyDescent="0.25">
      <c r="C64" s="388"/>
      <c r="D64" s="389" t="s">
        <v>466</v>
      </c>
      <c r="E64" s="390" t="s">
        <v>467</v>
      </c>
      <c r="F64" s="229"/>
      <c r="G64" s="747" t="s">
        <v>468</v>
      </c>
      <c r="H64" s="748"/>
      <c r="I64" s="748"/>
      <c r="J64" s="748"/>
      <c r="K64" s="749"/>
      <c r="L64" s="676" t="s">
        <v>378</v>
      </c>
      <c r="M64" s="677"/>
      <c r="N64" s="680">
        <f>D27</f>
        <v>0.5</v>
      </c>
    </row>
    <row r="65" spans="2:29" x14ac:dyDescent="0.2">
      <c r="C65" s="386" t="s">
        <v>354</v>
      </c>
      <c r="D65" s="391">
        <f>E114</f>
        <v>7.2312685992468637</v>
      </c>
      <c r="E65" s="392">
        <f>E115</f>
        <v>7.4431783199609232</v>
      </c>
      <c r="F65" s="231" t="s">
        <v>275</v>
      </c>
      <c r="G65" s="750" t="s">
        <v>469</v>
      </c>
      <c r="H65" s="751"/>
      <c r="I65" s="751"/>
      <c r="J65" s="751"/>
      <c r="K65" s="752"/>
      <c r="L65" s="678"/>
      <c r="M65" s="679"/>
      <c r="N65" s="681"/>
    </row>
    <row r="66" spans="2:29" x14ac:dyDescent="0.2">
      <c r="C66" s="387" t="s">
        <v>431</v>
      </c>
      <c r="D66" s="741">
        <f>'data countries EDGAR'!P5/-1000</f>
        <v>-0.62909943820512004</v>
      </c>
      <c r="E66" s="742"/>
      <c r="F66" s="231" t="s">
        <v>275</v>
      </c>
    </row>
    <row r="67" spans="2:29" x14ac:dyDescent="0.2">
      <c r="C67" s="387" t="s">
        <v>601</v>
      </c>
      <c r="D67" s="756">
        <f>'data countries EDGAR'!Q5/-1000</f>
        <v>-0.66588363319099997</v>
      </c>
      <c r="E67" s="757"/>
      <c r="F67" s="231" t="str">
        <f>IF(E62="Germany"," Gt","")</f>
        <v xml:space="preserve"> Gt</v>
      </c>
      <c r="G67" s="1"/>
      <c r="P67" s="1"/>
      <c r="Q67" s="497"/>
      <c r="R67" s="497"/>
      <c r="S67" s="498"/>
      <c r="T67" s="496"/>
      <c r="U67" s="1"/>
      <c r="V67" s="1"/>
    </row>
    <row r="68" spans="2:29" x14ac:dyDescent="0.2">
      <c r="C68" s="425" t="s">
        <v>602</v>
      </c>
      <c r="D68" s="426">
        <f>D65+D66+D67</f>
        <v>5.9362855278507434</v>
      </c>
      <c r="E68" s="427">
        <f>E65+D66+D67</f>
        <v>6.1481952485648028</v>
      </c>
      <c r="F68" s="448" t="s">
        <v>275</v>
      </c>
    </row>
    <row r="69" spans="2:29" x14ac:dyDescent="0.2">
      <c r="C69" s="428" t="s">
        <v>464</v>
      </c>
      <c r="D69" s="429">
        <f>D68/('data countries EDGAR'!O5/1000)</f>
        <v>8.4608718324584071</v>
      </c>
      <c r="E69" s="430">
        <f>E68/('data countries EDGAR'!O5/1000)</f>
        <v>8.7629026189834036</v>
      </c>
      <c r="F69" s="428" t="s">
        <v>569</v>
      </c>
      <c r="G69" s="209"/>
      <c r="H69" s="209"/>
      <c r="I69" s="209"/>
      <c r="J69" s="449"/>
      <c r="K69" s="1"/>
    </row>
    <row r="70" spans="2:29" x14ac:dyDescent="0.2">
      <c r="C70" s="431" t="s">
        <v>465</v>
      </c>
      <c r="D70" s="432">
        <f>ROUND(D69*2,0)+IF(E62="Germany",2021,2020)</f>
        <v>2038</v>
      </c>
      <c r="E70" s="433">
        <f>ROUND(E69*2,0)+IF(E62="Germany",2021,2020)</f>
        <v>2039</v>
      </c>
      <c r="F70" s="753" t="s">
        <v>511</v>
      </c>
      <c r="G70" s="754"/>
      <c r="H70" s="754"/>
      <c r="I70" s="754"/>
      <c r="J70" s="754"/>
      <c r="K70" s="754"/>
      <c r="L70" s="755"/>
    </row>
    <row r="72" spans="2:29" s="56" customFormat="1" ht="22.5" customHeight="1" x14ac:dyDescent="0.25">
      <c r="B72" s="10" t="s">
        <v>383</v>
      </c>
      <c r="C72" s="10"/>
      <c r="D72" s="241"/>
      <c r="E72" s="241"/>
      <c r="F72" s="241"/>
      <c r="G72" s="10"/>
      <c r="H72" s="10"/>
      <c r="I72" s="10"/>
      <c r="J72" s="10"/>
      <c r="K72" s="10"/>
      <c r="L72" s="10"/>
      <c r="M72" s="10"/>
      <c r="N72" s="10"/>
      <c r="V72" s="242"/>
      <c r="W72" s="242"/>
      <c r="X72" s="243"/>
      <c r="Y72" s="243"/>
      <c r="Z72" s="243"/>
      <c r="AA72" s="243"/>
      <c r="AB72" s="243"/>
      <c r="AC72" s="243"/>
    </row>
    <row r="73" spans="2:29" s="223" customFormat="1" ht="15" x14ac:dyDescent="0.25">
      <c r="B73" s="196"/>
      <c r="C73" s="196"/>
      <c r="D73" s="260"/>
      <c r="E73" s="196"/>
      <c r="F73" s="196"/>
      <c r="G73" s="196"/>
      <c r="H73" s="196"/>
      <c r="I73" s="196"/>
      <c r="J73" s="196"/>
      <c r="K73" s="196"/>
      <c r="L73" s="196"/>
      <c r="M73" s="196"/>
      <c r="AA73" s="196"/>
    </row>
    <row r="74" spans="2:29" ht="12.75" customHeight="1" x14ac:dyDescent="0.2">
      <c r="B74" s="733" t="s">
        <v>476</v>
      </c>
      <c r="C74" s="733"/>
      <c r="D74" s="733"/>
      <c r="E74" s="733"/>
      <c r="F74" s="733"/>
      <c r="G74" s="733"/>
      <c r="H74" s="733"/>
      <c r="I74" s="733"/>
      <c r="J74" s="733"/>
      <c r="K74" s="733"/>
      <c r="L74" s="733"/>
      <c r="M74" s="733"/>
      <c r="N74" s="733"/>
    </row>
    <row r="75" spans="2:29" ht="9" customHeight="1" x14ac:dyDescent="0.2">
      <c r="B75" s="206"/>
      <c r="C75" s="206"/>
      <c r="D75" s="206"/>
      <c r="E75" s="206"/>
      <c r="F75" s="206"/>
      <c r="G75" s="206"/>
      <c r="H75" s="206"/>
      <c r="I75" s="206"/>
      <c r="J75" s="206"/>
      <c r="K75" s="206"/>
      <c r="L75" s="206"/>
      <c r="M75" s="206"/>
      <c r="N75" s="206"/>
    </row>
    <row r="76" spans="2:29" x14ac:dyDescent="0.2">
      <c r="B76" s="733" t="s">
        <v>384</v>
      </c>
      <c r="C76" s="733"/>
      <c r="D76" s="733"/>
      <c r="E76" s="733"/>
      <c r="F76" s="733"/>
      <c r="G76" s="733"/>
    </row>
    <row r="77" spans="2:29" ht="7.5" customHeight="1" x14ac:dyDescent="0.2"/>
    <row r="78" spans="2:29" x14ac:dyDescent="0.2">
      <c r="B78" s="666" t="s">
        <v>475</v>
      </c>
      <c r="C78" s="666"/>
      <c r="D78" s="666"/>
      <c r="E78" s="666"/>
      <c r="F78" s="666"/>
      <c r="G78" s="666"/>
      <c r="H78" s="666"/>
      <c r="I78" s="666"/>
      <c r="J78" s="666"/>
      <c r="K78" s="666"/>
      <c r="L78" s="666"/>
      <c r="M78" s="666"/>
      <c r="N78" s="666"/>
    </row>
    <row r="79" spans="2:29" x14ac:dyDescent="0.2">
      <c r="B79" s="666"/>
      <c r="C79" s="666"/>
      <c r="D79" s="666"/>
      <c r="E79" s="666"/>
      <c r="F79" s="666"/>
      <c r="G79" s="666"/>
      <c r="H79" s="666"/>
      <c r="I79" s="666"/>
      <c r="J79" s="666"/>
      <c r="K79" s="666"/>
      <c r="L79" s="666"/>
      <c r="M79" s="666"/>
      <c r="N79" s="666"/>
    </row>
    <row r="80" spans="2:29" ht="8.25" customHeight="1" x14ac:dyDescent="0.2">
      <c r="B80" s="440"/>
      <c r="C80" s="440"/>
      <c r="D80" s="440"/>
      <c r="E80" s="440"/>
      <c r="F80" s="440"/>
      <c r="G80" s="440"/>
      <c r="H80" s="440"/>
      <c r="I80" s="440"/>
      <c r="J80" s="440"/>
      <c r="K80" s="440"/>
      <c r="L80" s="440"/>
      <c r="M80" s="440"/>
      <c r="N80" s="440"/>
    </row>
    <row r="81" spans="2:29" x14ac:dyDescent="0.2">
      <c r="B81" s="196" t="s">
        <v>473</v>
      </c>
    </row>
    <row r="83" spans="2:29" s="56" customFormat="1" ht="22.5" customHeight="1" x14ac:dyDescent="0.25">
      <c r="B83" s="10" t="s">
        <v>334</v>
      </c>
      <c r="C83" s="10"/>
      <c r="D83" s="241"/>
      <c r="E83" s="241"/>
      <c r="F83" s="241"/>
      <c r="G83" s="10"/>
      <c r="H83" s="10"/>
      <c r="I83" s="10"/>
      <c r="J83" s="10"/>
      <c r="K83" s="10"/>
      <c r="L83" s="10"/>
      <c r="M83" s="10"/>
      <c r="N83" s="10"/>
      <c r="V83" s="242"/>
      <c r="W83" s="242"/>
      <c r="X83" s="243"/>
      <c r="Y83" s="243"/>
      <c r="Z83" s="243"/>
      <c r="AA83" s="243"/>
      <c r="AB83" s="243"/>
      <c r="AC83" s="243"/>
    </row>
    <row r="94" spans="2:29" ht="15" customHeight="1" x14ac:dyDescent="0.2">
      <c r="B94" s="746" t="s">
        <v>373</v>
      </c>
      <c r="C94" s="746"/>
      <c r="D94" s="746"/>
      <c r="E94" s="746"/>
      <c r="F94" s="746"/>
      <c r="G94" s="746"/>
      <c r="H94" s="746"/>
      <c r="I94" s="746"/>
      <c r="J94" s="746"/>
      <c r="K94" s="746"/>
      <c r="L94" s="746"/>
      <c r="M94" s="746"/>
      <c r="N94" s="746"/>
    </row>
    <row r="95" spans="2:29" x14ac:dyDescent="0.2">
      <c r="B95" s="746"/>
      <c r="C95" s="746"/>
      <c r="D95" s="746"/>
      <c r="E95" s="746"/>
      <c r="F95" s="746"/>
      <c r="G95" s="746"/>
      <c r="H95" s="746"/>
      <c r="I95" s="746"/>
      <c r="J95" s="746"/>
      <c r="K95" s="746"/>
      <c r="L95" s="746"/>
      <c r="M95" s="746"/>
      <c r="N95" s="746"/>
    </row>
    <row r="96" spans="2:29" x14ac:dyDescent="0.2">
      <c r="B96" s="746"/>
      <c r="C96" s="746"/>
      <c r="D96" s="746"/>
      <c r="E96" s="746"/>
      <c r="F96" s="746"/>
      <c r="G96" s="746"/>
      <c r="H96" s="746"/>
      <c r="I96" s="746"/>
      <c r="J96" s="746"/>
      <c r="K96" s="746"/>
      <c r="L96" s="746"/>
      <c r="M96" s="746"/>
      <c r="N96" s="746"/>
    </row>
    <row r="97" spans="2:29" x14ac:dyDescent="0.2">
      <c r="B97" s="746"/>
      <c r="C97" s="746"/>
      <c r="D97" s="746"/>
      <c r="E97" s="746"/>
      <c r="F97" s="746"/>
      <c r="G97" s="746"/>
      <c r="H97" s="746"/>
      <c r="I97" s="746"/>
      <c r="J97" s="746"/>
      <c r="K97" s="746"/>
      <c r="L97" s="746"/>
      <c r="M97" s="746"/>
      <c r="N97" s="746"/>
    </row>
    <row r="99" spans="2:29" s="56" customFormat="1" ht="22.5" customHeight="1" x14ac:dyDescent="0.25">
      <c r="B99" s="10" t="s">
        <v>363</v>
      </c>
      <c r="C99" s="10"/>
      <c r="D99" s="241"/>
      <c r="E99" s="241"/>
      <c r="F99" s="241"/>
      <c r="G99" s="10"/>
      <c r="H99" s="10"/>
      <c r="I99" s="10"/>
      <c r="J99" s="10"/>
      <c r="K99" s="10"/>
      <c r="L99" s="10"/>
      <c r="M99" s="10"/>
      <c r="N99" s="10"/>
      <c r="V99" s="242"/>
      <c r="W99" s="242"/>
      <c r="X99" s="243"/>
      <c r="Y99" s="243"/>
      <c r="Z99" s="243"/>
      <c r="AA99" s="243"/>
      <c r="AB99" s="243"/>
      <c r="AC99" s="243"/>
    </row>
    <row r="101" spans="2:29" ht="15" x14ac:dyDescent="0.25">
      <c r="B101" s="223" t="s">
        <v>364</v>
      </c>
    </row>
    <row r="102" spans="2:29" ht="9.75" customHeight="1" x14ac:dyDescent="0.2">
      <c r="B102" s="313"/>
    </row>
    <row r="103" spans="2:29" x14ac:dyDescent="0.2">
      <c r="B103" s="313" t="s">
        <v>365</v>
      </c>
    </row>
    <row r="104" spans="2:29" x14ac:dyDescent="0.2">
      <c r="B104" s="313" t="s">
        <v>371</v>
      </c>
    </row>
    <row r="106" spans="2:29" s="272" customFormat="1" x14ac:dyDescent="0.25">
      <c r="B106" s="317" t="s">
        <v>366</v>
      </c>
      <c r="C106" s="319"/>
      <c r="D106" s="320"/>
      <c r="E106" s="320"/>
      <c r="F106" s="320"/>
      <c r="G106" s="319"/>
      <c r="H106" s="319"/>
      <c r="I106" s="319"/>
      <c r="J106" s="319"/>
      <c r="K106" s="319"/>
      <c r="L106" s="319"/>
      <c r="M106" s="319"/>
      <c r="N106" s="319"/>
      <c r="V106" s="314"/>
      <c r="W106" s="314"/>
      <c r="X106" s="315"/>
      <c r="Y106" s="315"/>
      <c r="Z106" s="315"/>
      <c r="AA106" s="315"/>
      <c r="AB106" s="315"/>
      <c r="AC106" s="315"/>
    </row>
    <row r="108" spans="2:29" ht="15" x14ac:dyDescent="0.25">
      <c r="B108" s="196" t="s">
        <v>360</v>
      </c>
    </row>
    <row r="109" spans="2:29" ht="15" thickBot="1" x14ac:dyDescent="0.25"/>
    <row r="110" spans="2:29" ht="15" thickBot="1" x14ac:dyDescent="0.25">
      <c r="B110" s="635" t="s">
        <v>343</v>
      </c>
      <c r="C110" s="656"/>
      <c r="D110" s="656"/>
      <c r="E110" s="656"/>
      <c r="F110" s="656"/>
      <c r="G110" s="656"/>
      <c r="H110" s="656"/>
      <c r="I110" s="656"/>
      <c r="J110" s="656"/>
      <c r="K110" s="656"/>
      <c r="L110" s="656"/>
      <c r="M110" s="656"/>
      <c r="N110" s="657"/>
    </row>
    <row r="112" spans="2:29" x14ac:dyDescent="0.2">
      <c r="B112" s="196" t="s">
        <v>353</v>
      </c>
      <c r="E112" s="715" t="str">
        <f>D4</f>
        <v>Germany</v>
      </c>
      <c r="F112" s="740"/>
    </row>
    <row r="114" spans="2:29" x14ac:dyDescent="0.2">
      <c r="C114" s="649" t="s">
        <v>354</v>
      </c>
      <c r="D114" s="232" t="s">
        <v>355</v>
      </c>
      <c r="E114" s="263">
        <f>F41</f>
        <v>7.2312685992468637</v>
      </c>
      <c r="F114" s="233" t="s">
        <v>275</v>
      </c>
      <c r="G114" s="734" t="s">
        <v>471</v>
      </c>
      <c r="H114" s="735"/>
      <c r="I114" s="735"/>
      <c r="J114" s="735"/>
      <c r="K114" s="736"/>
      <c r="L114" s="676" t="s">
        <v>378</v>
      </c>
      <c r="M114" s="677"/>
      <c r="N114" s="680">
        <f>D27</f>
        <v>0.5</v>
      </c>
    </row>
    <row r="115" spans="2:29" x14ac:dyDescent="0.2">
      <c r="C115" s="651"/>
      <c r="D115" s="235" t="s">
        <v>356</v>
      </c>
      <c r="E115" s="264">
        <f>F57</f>
        <v>7.4431783199609232</v>
      </c>
      <c r="F115" s="236" t="s">
        <v>275</v>
      </c>
      <c r="G115" s="737" t="s">
        <v>472</v>
      </c>
      <c r="H115" s="738"/>
      <c r="I115" s="738"/>
      <c r="J115" s="738"/>
      <c r="K115" s="739"/>
      <c r="L115" s="678"/>
      <c r="M115" s="679"/>
      <c r="N115" s="681"/>
    </row>
    <row r="116" spans="2:29" x14ac:dyDescent="0.2">
      <c r="C116" s="355" t="s">
        <v>380</v>
      </c>
      <c r="D116" s="356"/>
      <c r="E116" s="441">
        <f>'data countries EDGAR'!N5/1000</f>
        <v>0.75355360969074003</v>
      </c>
      <c r="F116" s="236" t="s">
        <v>275</v>
      </c>
      <c r="G116" s="649" t="s">
        <v>603</v>
      </c>
      <c r="H116" s="650"/>
      <c r="I116" s="650"/>
      <c r="J116" s="650"/>
      <c r="K116" s="675"/>
    </row>
    <row r="117" spans="2:29" x14ac:dyDescent="0.2">
      <c r="C117" s="226" t="s">
        <v>381</v>
      </c>
      <c r="D117" s="228"/>
      <c r="E117" s="442">
        <f>'data countries EDGAR'!O5/1000</f>
        <v>0.70161629267062009</v>
      </c>
      <c r="F117" s="229" t="s">
        <v>275</v>
      </c>
      <c r="G117" s="651"/>
      <c r="H117" s="652"/>
      <c r="I117" s="652"/>
      <c r="J117" s="652"/>
      <c r="K117" s="654"/>
    </row>
    <row r="118" spans="2:29" x14ac:dyDescent="0.2">
      <c r="C118" s="227"/>
      <c r="D118" s="230" t="s">
        <v>344</v>
      </c>
      <c r="E118" s="444"/>
      <c r="F118" s="231"/>
    </row>
    <row r="119" spans="2:29" ht="15" customHeight="1" x14ac:dyDescent="0.2">
      <c r="C119" s="641" t="s">
        <v>379</v>
      </c>
      <c r="D119" s="232">
        <v>2015</v>
      </c>
      <c r="E119" s="445">
        <f>'data countries EDGAR'!K5/1000</f>
        <v>0.78861438365498993</v>
      </c>
      <c r="F119" s="233" t="s">
        <v>275</v>
      </c>
    </row>
    <row r="120" spans="2:29" x14ac:dyDescent="0.2">
      <c r="C120" s="643"/>
      <c r="D120" s="234">
        <v>2010</v>
      </c>
      <c r="E120" s="444">
        <f>'data countries EDGAR'!E5/1000</f>
        <v>0.81815418051966005</v>
      </c>
      <c r="F120" s="231" t="s">
        <v>275</v>
      </c>
    </row>
    <row r="121" spans="2:29" x14ac:dyDescent="0.2">
      <c r="C121" s="645"/>
      <c r="D121" s="235">
        <v>1990</v>
      </c>
      <c r="E121" s="446">
        <f>'data countries EDGAR'!C5/1000</f>
        <v>1.0190777711962</v>
      </c>
      <c r="F121" s="236" t="s">
        <v>275</v>
      </c>
    </row>
    <row r="123" spans="2:29" s="272" customFormat="1" x14ac:dyDescent="0.25">
      <c r="B123" s="317" t="s">
        <v>550</v>
      </c>
      <c r="C123" s="319"/>
      <c r="D123" s="320"/>
      <c r="E123" s="320"/>
      <c r="F123" s="320"/>
      <c r="G123" s="319"/>
      <c r="H123" s="319"/>
      <c r="I123" s="319"/>
      <c r="J123" s="319"/>
      <c r="K123" s="319"/>
      <c r="L123" s="319"/>
      <c r="M123" s="319"/>
      <c r="N123" s="319"/>
      <c r="V123" s="314"/>
      <c r="W123" s="314"/>
      <c r="X123" s="315"/>
      <c r="Y123" s="315"/>
      <c r="Z123" s="315"/>
      <c r="AA123" s="315"/>
      <c r="AB123" s="315"/>
      <c r="AC123" s="315"/>
    </row>
    <row r="125" spans="2:29" x14ac:dyDescent="0.2">
      <c r="B125" s="666" t="s">
        <v>372</v>
      </c>
      <c r="C125" s="666"/>
      <c r="D125" s="666"/>
      <c r="E125" s="666"/>
      <c r="F125" s="666"/>
      <c r="G125" s="666"/>
      <c r="H125" s="666"/>
      <c r="I125" s="666"/>
      <c r="J125" s="666"/>
      <c r="K125" s="666"/>
      <c r="L125" s="666"/>
      <c r="M125" s="666"/>
      <c r="N125" s="666"/>
    </row>
    <row r="126" spans="2:29" x14ac:dyDescent="0.2">
      <c r="B126" s="666"/>
      <c r="C126" s="666"/>
      <c r="D126" s="666"/>
      <c r="E126" s="666"/>
      <c r="F126" s="666"/>
      <c r="G126" s="666"/>
      <c r="H126" s="666"/>
      <c r="I126" s="666"/>
      <c r="J126" s="666"/>
      <c r="K126" s="666"/>
      <c r="L126" s="666"/>
      <c r="M126" s="666"/>
      <c r="N126" s="666"/>
    </row>
    <row r="127" spans="2:29" ht="15" thickBot="1" x14ac:dyDescent="0.25"/>
    <row r="128" spans="2:29" ht="15" thickBot="1" x14ac:dyDescent="0.25">
      <c r="B128" s="635" t="s">
        <v>359</v>
      </c>
      <c r="C128" s="636"/>
      <c r="D128" s="636"/>
      <c r="E128" s="636"/>
      <c r="F128" s="636"/>
      <c r="G128" s="636"/>
      <c r="H128" s="636"/>
      <c r="I128" s="636"/>
      <c r="J128" s="636"/>
      <c r="K128" s="636"/>
      <c r="L128" s="636"/>
      <c r="M128" s="636"/>
      <c r="N128" s="637"/>
    </row>
    <row r="129" spans="2:29" ht="9" customHeight="1" x14ac:dyDescent="0.2">
      <c r="B129" s="462"/>
      <c r="C129" s="462"/>
      <c r="D129" s="462"/>
      <c r="E129" s="462"/>
      <c r="F129" s="462"/>
      <c r="G129" s="462"/>
      <c r="H129" s="462"/>
      <c r="I129" s="462"/>
      <c r="J129" s="462"/>
      <c r="K129" s="462"/>
      <c r="L129" s="462"/>
      <c r="M129" s="462"/>
      <c r="N129" s="462"/>
    </row>
    <row r="130" spans="2:29" ht="14.25" customHeight="1" x14ac:dyDescent="0.2">
      <c r="B130" s="666" t="s">
        <v>551</v>
      </c>
      <c r="C130" s="666"/>
      <c r="D130" s="666"/>
      <c r="E130" s="666"/>
      <c r="F130" s="666"/>
      <c r="G130" s="666"/>
      <c r="H130" s="666"/>
      <c r="I130" s="666"/>
      <c r="J130" s="666"/>
      <c r="K130" s="666"/>
      <c r="L130" s="666"/>
      <c r="M130" s="666"/>
      <c r="N130" s="666"/>
    </row>
    <row r="131" spans="2:29" ht="9" customHeight="1" thickBot="1" x14ac:dyDescent="0.25"/>
    <row r="132" spans="2:29" ht="15" thickBot="1" x14ac:dyDescent="0.25">
      <c r="B132" s="635" t="s">
        <v>388</v>
      </c>
      <c r="C132" s="636"/>
      <c r="D132" s="636"/>
      <c r="E132" s="636"/>
      <c r="F132" s="636"/>
      <c r="G132" s="636"/>
      <c r="H132" s="636"/>
      <c r="I132" s="636"/>
      <c r="J132" s="636"/>
      <c r="K132" s="636"/>
      <c r="L132" s="636"/>
      <c r="M132" s="636"/>
      <c r="N132" s="637"/>
    </row>
    <row r="133" spans="2:29" ht="4.5" customHeight="1" x14ac:dyDescent="0.2">
      <c r="B133" s="462"/>
      <c r="C133" s="462"/>
      <c r="D133" s="462"/>
      <c r="E133" s="462"/>
      <c r="F133" s="462"/>
      <c r="G133" s="462"/>
      <c r="H133" s="462"/>
      <c r="I133" s="462"/>
      <c r="J133" s="462"/>
      <c r="K133" s="462"/>
      <c r="L133" s="462"/>
      <c r="M133" s="462"/>
      <c r="N133" s="462"/>
    </row>
    <row r="134" spans="2:29" x14ac:dyDescent="0.2">
      <c r="B134" s="730" t="s">
        <v>573</v>
      </c>
      <c r="C134" s="731"/>
      <c r="D134" s="731"/>
      <c r="E134" s="731"/>
      <c r="F134" s="731"/>
      <c r="G134" s="731"/>
      <c r="H134" s="731"/>
      <c r="I134" s="731"/>
      <c r="J134" s="731"/>
      <c r="K134" s="731"/>
      <c r="L134" s="731"/>
      <c r="M134" s="731"/>
      <c r="N134" s="732"/>
    </row>
    <row r="136" spans="2:29" s="272" customFormat="1" x14ac:dyDescent="0.25">
      <c r="B136" s="317" t="s">
        <v>368</v>
      </c>
      <c r="C136" s="319"/>
      <c r="D136" s="320"/>
      <c r="E136" s="320"/>
      <c r="F136" s="320"/>
      <c r="G136" s="319"/>
      <c r="H136" s="319"/>
      <c r="I136" s="319"/>
      <c r="J136" s="319"/>
      <c r="K136" s="319"/>
      <c r="L136" s="319"/>
      <c r="M136" s="319"/>
      <c r="N136" s="319"/>
      <c r="V136" s="314"/>
      <c r="W136" s="314"/>
      <c r="X136" s="315"/>
      <c r="Y136" s="315"/>
      <c r="Z136" s="315"/>
      <c r="AA136" s="315"/>
      <c r="AB136" s="315"/>
      <c r="AC136" s="315"/>
    </row>
    <row r="138" spans="2:29" ht="14.25" customHeight="1" x14ac:dyDescent="0.2">
      <c r="B138" s="666" t="s">
        <v>362</v>
      </c>
      <c r="C138" s="666"/>
      <c r="D138" s="666"/>
      <c r="E138" s="666"/>
      <c r="F138" s="666"/>
      <c r="G138" s="666"/>
      <c r="H138" s="666"/>
      <c r="I138" s="666"/>
      <c r="J138" s="666"/>
      <c r="K138" s="666"/>
      <c r="L138" s="666"/>
      <c r="M138" s="666"/>
      <c r="N138" s="666"/>
    </row>
    <row r="139" spans="2:29" x14ac:dyDescent="0.2">
      <c r="B139" s="666"/>
      <c r="C139" s="666"/>
      <c r="D139" s="666"/>
      <c r="E139" s="666"/>
      <c r="F139" s="666"/>
      <c r="G139" s="666"/>
      <c r="H139" s="666"/>
      <c r="I139" s="666"/>
      <c r="J139" s="666"/>
      <c r="K139" s="666"/>
      <c r="L139" s="666"/>
      <c r="M139" s="666"/>
      <c r="N139" s="666"/>
    </row>
    <row r="140" spans="2:29" ht="15" thickBot="1" x14ac:dyDescent="0.25"/>
    <row r="141" spans="2:29" ht="15" thickBot="1" x14ac:dyDescent="0.25">
      <c r="B141" s="635" t="s">
        <v>361</v>
      </c>
      <c r="C141" s="656"/>
      <c r="D141" s="656"/>
      <c r="E141" s="656"/>
      <c r="F141" s="656"/>
      <c r="G141" s="656"/>
      <c r="H141" s="656"/>
      <c r="I141" s="656"/>
      <c r="J141" s="656"/>
      <c r="K141" s="656"/>
      <c r="L141" s="656"/>
      <c r="M141" s="656"/>
      <c r="N141" s="657"/>
    </row>
    <row r="143" spans="2:29" s="272" customFormat="1" x14ac:dyDescent="0.25">
      <c r="B143" s="317" t="s">
        <v>483</v>
      </c>
      <c r="C143" s="319"/>
      <c r="D143" s="320"/>
      <c r="E143" s="320"/>
      <c r="F143" s="320"/>
      <c r="G143" s="319"/>
      <c r="H143" s="319"/>
      <c r="I143" s="319"/>
      <c r="J143" s="319"/>
      <c r="K143" s="319"/>
      <c r="L143" s="319"/>
      <c r="M143" s="319"/>
      <c r="N143" s="319"/>
      <c r="V143" s="314"/>
      <c r="W143" s="314"/>
      <c r="X143" s="315"/>
      <c r="Y143" s="315"/>
      <c r="Z143" s="315"/>
      <c r="AA143" s="315"/>
      <c r="AB143" s="315"/>
      <c r="AC143" s="315"/>
    </row>
    <row r="144" spans="2:29" ht="9" customHeight="1" thickBot="1" x14ac:dyDescent="0.25"/>
    <row r="145" spans="2:14" ht="15.75" thickBot="1" x14ac:dyDescent="0.3">
      <c r="B145" s="663" t="s">
        <v>512</v>
      </c>
      <c r="C145" s="664"/>
      <c r="D145" s="664"/>
      <c r="E145" s="664"/>
      <c r="F145" s="664"/>
      <c r="G145" s="664"/>
      <c r="H145" s="664"/>
      <c r="I145" s="664"/>
      <c r="J145" s="664"/>
      <c r="K145" s="664"/>
      <c r="L145" s="664"/>
      <c r="M145" s="664"/>
      <c r="N145" s="665"/>
    </row>
  </sheetData>
  <sheetProtection selectLockedCells="1" selectUnlockedCells="1"/>
  <mergeCells count="77">
    <mergeCell ref="N64:N65"/>
    <mergeCell ref="D66:E66"/>
    <mergeCell ref="I58:J58"/>
    <mergeCell ref="B57:E57"/>
    <mergeCell ref="B94:N97"/>
    <mergeCell ref="G64:K64"/>
    <mergeCell ref="L64:M65"/>
    <mergeCell ref="G65:K65"/>
    <mergeCell ref="E62:F62"/>
    <mergeCell ref="F70:L70"/>
    <mergeCell ref="D67:E67"/>
    <mergeCell ref="B134:N134"/>
    <mergeCell ref="B132:N132"/>
    <mergeCell ref="B130:N130"/>
    <mergeCell ref="B74:N74"/>
    <mergeCell ref="C114:C115"/>
    <mergeCell ref="G114:K114"/>
    <mergeCell ref="G115:K115"/>
    <mergeCell ref="B76:G76"/>
    <mergeCell ref="E112:F112"/>
    <mergeCell ref="B55:E55"/>
    <mergeCell ref="H55:I55"/>
    <mergeCell ref="E11:E12"/>
    <mergeCell ref="B12:C12"/>
    <mergeCell ref="F32:I32"/>
    <mergeCell ref="H23:I23"/>
    <mergeCell ref="B35:C35"/>
    <mergeCell ref="E35:E36"/>
    <mergeCell ref="F34:G34"/>
    <mergeCell ref="E53:F53"/>
    <mergeCell ref="B36:C36"/>
    <mergeCell ref="B19:E19"/>
    <mergeCell ref="B20:E20"/>
    <mergeCell ref="H35:I35"/>
    <mergeCell ref="H36:I36"/>
    <mergeCell ref="H51:I51"/>
    <mergeCell ref="E39:F39"/>
    <mergeCell ref="I42:J42"/>
    <mergeCell ref="B41:E41"/>
    <mergeCell ref="J37:K37"/>
    <mergeCell ref="J38:K38"/>
    <mergeCell ref="B51:C51"/>
    <mergeCell ref="B50:C50"/>
    <mergeCell ref="E50:E51"/>
    <mergeCell ref="H50:I50"/>
    <mergeCell ref="F47:I47"/>
    <mergeCell ref="F49:G49"/>
    <mergeCell ref="F8:I8"/>
    <mergeCell ref="B17:N17"/>
    <mergeCell ref="B2:C2"/>
    <mergeCell ref="F2:G2"/>
    <mergeCell ref="D2:E2"/>
    <mergeCell ref="D4:G4"/>
    <mergeCell ref="F10:G10"/>
    <mergeCell ref="J14:K14"/>
    <mergeCell ref="H11:I11"/>
    <mergeCell ref="H12:I12"/>
    <mergeCell ref="J13:K13"/>
    <mergeCell ref="B11:C11"/>
    <mergeCell ref="B4:C4"/>
    <mergeCell ref="I2:N4"/>
    <mergeCell ref="B145:N145"/>
    <mergeCell ref="P15:S17"/>
    <mergeCell ref="B138:N139"/>
    <mergeCell ref="B141:N141"/>
    <mergeCell ref="J52:K52"/>
    <mergeCell ref="J53:K53"/>
    <mergeCell ref="I16:N16"/>
    <mergeCell ref="B16:F16"/>
    <mergeCell ref="B78:N79"/>
    <mergeCell ref="B125:N126"/>
    <mergeCell ref="B128:N128"/>
    <mergeCell ref="B110:N110"/>
    <mergeCell ref="C119:C121"/>
    <mergeCell ref="G116:K117"/>
    <mergeCell ref="L114:M115"/>
    <mergeCell ref="N114:N115"/>
  </mergeCells>
  <conditionalFormatting sqref="P15:S17">
    <cfRule type="cellIs" dxfId="75" priority="3" operator="notEqual">
      <formula>""</formula>
    </cfRule>
  </conditionalFormatting>
  <conditionalFormatting sqref="B145:N145">
    <cfRule type="expression" dxfId="74" priority="2">
      <formula>$D$4="Germany"</formula>
    </cfRule>
  </conditionalFormatting>
  <conditionalFormatting sqref="D67:E67">
    <cfRule type="cellIs" dxfId="73" priority="1" operator="equal">
      <formula>0</formula>
    </cfRule>
  </conditionalFormatting>
  <dataValidations count="4">
    <dataValidation errorStyle="information" operator="lessThanOrEqual" allowBlank="1" showErrorMessage="1" errorTitle="Budget" error="The level of the budget exceeds the value that would result from weighting the population by 100%." sqref="D53 D30:D31 D39 G16" xr:uid="{78551180-54D9-40E6-8C00-BEA0EEBC0581}"/>
    <dataValidation allowBlank="1" sqref="Q58:XFD58 Q42:XFD44 B23 A44:M44 K42:M43 I42:I43 A58:G58 I58 K58:M58 A18:O18 U18:XFD18 A42:G43 N59:N63 D70:E70 N66:N71 O59:XFD71 A59:A71" xr:uid="{8F63A11E-5B5E-46DF-B44D-2601AC0DDC5F}"/>
    <dataValidation allowBlank="1" showInputMessage="1" showErrorMessage="1" error="choose one of the two options" prompt="Select a budget from the drop-down list." sqref="G41 G55 G57 H16:I16" xr:uid="{86D86BE3-D511-41F1-9FE8-5B6FBCFEFE32}"/>
    <dataValidation allowBlank="1" prompt="Bitte wählen Sie eine Option." sqref="E54:M54 E56:M56 E81:M82 E73:M73 L19:O23 E23:H23 J23:K23 E71 E76:G76 H76:M77 G59:M63 E68 M67:M71 G67:L69 G71:L71 G66:M66 E59:E66 F59:F71" xr:uid="{488D2085-2F56-4CA2-8C14-50D10D168267}"/>
  </dataValidations>
  <hyperlinks>
    <hyperlink ref="B110" r:id="rId1" xr:uid="{310DD7F0-3B14-4223-9B0D-44929B07F7FF}"/>
    <hyperlink ref="B128" r:id="rId2" xr:uid="{04814740-6B1B-4D62-9A00-CD2E8C7C1ACC}"/>
    <hyperlink ref="B141" r:id="rId3" xr:uid="{17305EB1-5434-4F23-B271-8BC7880A43CD}"/>
    <hyperlink ref="B145:N145" r:id="rId4" display="https://doi.org/10.5281/zenodo.6535174" xr:uid="{52C39D28-27D5-4444-A352-FFBBA9F10F77}"/>
    <hyperlink ref="B134:N134" location="'Data export'!A1" display="see sheet &quot;Data export&quot; for easy copying of data" xr:uid="{F6652369-ADEE-462B-AB85-C94F056E3E32}"/>
    <hyperlink ref="B132" r:id="rId5" display="https://doi.org/10.5281/zenodo.4580310" xr:uid="{C4918F9F-1794-49F9-8F93-A37B0FA3001B}"/>
    <hyperlink ref="B132:N132" r:id="rId6" display="https://doi.org/10.5281/zenodo.4568839" xr:uid="{35671C00-657C-4498-8AB6-E5ED29113053}"/>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drawing r:id="rId8"/>
  <extLst>
    <ext xmlns:x14="http://schemas.microsoft.com/office/spreadsheetml/2009/9/main" uri="{CCE6A557-97BC-4b89-ADB6-D9C93CAAB3DF}">
      <x14:dataValidations xmlns:xm="http://schemas.microsoft.com/office/excel/2006/main" count="1">
        <x14:dataValidation type="list" allowBlank="1" showInputMessage="1" showErrorMessage="1" xr:uid="{DAB15192-7DE9-4321-AAC2-C2F1E67D0ED8}">
          <x14:formula1>
            <xm:f>'data countries EDGAR'!$B$238:$B$452</xm:f>
          </x14:formula1>
          <xm:sqref>D4:G4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67348-3815-4D2B-A4B7-B8999D34BEA2}">
  <sheetPr>
    <tabColor theme="3" tint="0.59999389629810485"/>
  </sheetPr>
  <dimension ref="B1:AS138"/>
  <sheetViews>
    <sheetView showGridLines="0" zoomScale="120" zoomScaleNormal="120" workbookViewId="0">
      <selection activeCell="D4" sqref="D4:G4"/>
    </sheetView>
  </sheetViews>
  <sheetFormatPr baseColWidth="10" defaultColWidth="11.42578125" defaultRowHeight="14.25" x14ac:dyDescent="0.2"/>
  <cols>
    <col min="1" max="1" width="1.7109375" style="196" customWidth="1"/>
    <col min="2" max="2" width="13.85546875" style="196" customWidth="1"/>
    <col min="3" max="3" width="34.7109375" style="196" customWidth="1"/>
    <col min="4" max="4" width="10.7109375" style="196" bestFit="1" customWidth="1"/>
    <col min="5" max="5" width="8" style="196" customWidth="1"/>
    <col min="6" max="6" width="12" style="196" bestFit="1" customWidth="1"/>
    <col min="7" max="7" width="5.7109375" style="196" bestFit="1" customWidth="1"/>
    <col min="8" max="8" width="10.140625" style="196" customWidth="1"/>
    <col min="9" max="9" width="10.7109375" style="196" customWidth="1"/>
    <col min="10" max="10" width="9.85546875" style="196" customWidth="1"/>
    <col min="11" max="11" width="10.42578125" style="196" customWidth="1"/>
    <col min="12" max="12" width="10.7109375" style="196" customWidth="1"/>
    <col min="13" max="13" width="8.42578125" style="196" bestFit="1" customWidth="1"/>
    <col min="14" max="14" width="9.85546875" style="196" customWidth="1"/>
    <col min="15" max="15" width="15" style="196" customWidth="1"/>
    <col min="16" max="16" width="15.140625" style="196" customWidth="1"/>
    <col min="17" max="17" width="11.42578125" style="196"/>
    <col min="18" max="18" width="8.140625" style="196" customWidth="1"/>
    <col min="19" max="19" width="14.42578125" style="196" customWidth="1"/>
    <col min="20" max="20" width="11.42578125" style="196"/>
    <col min="21" max="21" width="8.85546875" style="196" bestFit="1" customWidth="1"/>
    <col min="22" max="25" width="11.42578125" style="196"/>
    <col min="26" max="26" width="13" style="196" customWidth="1"/>
    <col min="27" max="27" width="27.7109375" style="196" bestFit="1" customWidth="1"/>
    <col min="28" max="16384" width="11.42578125" style="196"/>
  </cols>
  <sheetData>
    <row r="1" spans="2:45" ht="15" thickBot="1" x14ac:dyDescent="0.25">
      <c r="O1" s="237">
        <f>5760/1570</f>
        <v>3.6687898089171975</v>
      </c>
    </row>
    <row r="2" spans="2:45" s="239" customFormat="1" ht="15" customHeight="1" thickBot="1" x14ac:dyDescent="0.3">
      <c r="B2" s="688" t="s">
        <v>179</v>
      </c>
      <c r="C2" s="689"/>
      <c r="D2" s="692" t="s">
        <v>332</v>
      </c>
      <c r="E2" s="693"/>
      <c r="F2" s="690" t="s">
        <v>331</v>
      </c>
      <c r="G2" s="691"/>
      <c r="H2" s="238"/>
      <c r="I2" s="705" t="s">
        <v>393</v>
      </c>
      <c r="J2" s="706"/>
      <c r="K2" s="706"/>
      <c r="L2" s="706"/>
      <c r="M2" s="706"/>
      <c r="N2" s="707"/>
    </row>
    <row r="3" spans="2:45" ht="15" thickBot="1" x14ac:dyDescent="0.25">
      <c r="F3" s="206"/>
      <c r="G3" s="206"/>
      <c r="H3" s="206"/>
      <c r="I3" s="708"/>
      <c r="J3" s="602"/>
      <c r="K3" s="602"/>
      <c r="L3" s="602"/>
      <c r="M3" s="602"/>
      <c r="N3" s="709"/>
    </row>
    <row r="4" spans="2:45" s="200" customFormat="1" ht="15.75" thickBot="1" x14ac:dyDescent="0.3">
      <c r="B4" s="703" t="s">
        <v>251</v>
      </c>
      <c r="C4" s="704"/>
      <c r="D4" s="759" t="s">
        <v>112</v>
      </c>
      <c r="E4" s="760"/>
      <c r="F4" s="760"/>
      <c r="G4" s="761"/>
      <c r="I4" s="710"/>
      <c r="J4" s="711"/>
      <c r="K4" s="711"/>
      <c r="L4" s="711"/>
      <c r="M4" s="711"/>
      <c r="N4" s="712"/>
      <c r="P4" s="238"/>
      <c r="V4" s="8"/>
      <c r="W4" s="8"/>
      <c r="X4" s="8"/>
      <c r="Y4" s="8"/>
      <c r="Z4" s="196"/>
      <c r="AA4" s="196"/>
      <c r="AB4" s="196"/>
      <c r="AC4" s="196"/>
    </row>
    <row r="5" spans="2:45" s="200" customFormat="1" ht="15" x14ac:dyDescent="0.2">
      <c r="B5" s="37"/>
      <c r="C5" s="38"/>
      <c r="D5" s="240"/>
      <c r="E5" s="240"/>
      <c r="F5" s="240"/>
      <c r="G5" s="38"/>
      <c r="H5" s="38"/>
      <c r="I5" s="38"/>
      <c r="J5" s="38"/>
      <c r="K5" s="38"/>
      <c r="L5" s="38"/>
      <c r="M5" s="38"/>
      <c r="N5" s="38"/>
      <c r="P5" s="103"/>
      <c r="Q5" s="103"/>
      <c r="R5" s="103"/>
      <c r="S5" s="103"/>
      <c r="T5" s="103"/>
      <c r="U5" s="196"/>
      <c r="V5" s="196"/>
      <c r="W5" s="196"/>
      <c r="X5" s="196"/>
      <c r="Y5" s="196"/>
      <c r="Z5" s="196"/>
      <c r="AA5" s="196"/>
      <c r="AB5" s="196"/>
      <c r="AC5" s="196"/>
      <c r="AF5" s="196"/>
    </row>
    <row r="6" spans="2:45" s="56" customFormat="1" ht="22.5" customHeight="1" x14ac:dyDescent="0.25">
      <c r="B6" s="10" t="s">
        <v>382</v>
      </c>
      <c r="C6" s="10"/>
      <c r="D6" s="241"/>
      <c r="E6" s="241"/>
      <c r="F6" s="241"/>
      <c r="G6" s="10"/>
      <c r="H6" s="10"/>
      <c r="I6" s="10"/>
      <c r="J6" s="10"/>
      <c r="K6" s="10"/>
      <c r="L6" s="10"/>
      <c r="M6" s="10"/>
      <c r="N6" s="10"/>
      <c r="V6" s="242"/>
      <c r="W6" s="242"/>
      <c r="X6" s="243"/>
      <c r="Y6" s="243"/>
      <c r="Z6" s="243"/>
      <c r="AA6" s="243"/>
      <c r="AB6" s="243"/>
      <c r="AC6" s="243"/>
    </row>
    <row r="7" spans="2:45" s="200" customFormat="1" ht="15" customHeight="1" x14ac:dyDescent="0.2">
      <c r="B7" s="37"/>
      <c r="C7" s="38"/>
      <c r="D7" s="240"/>
      <c r="E7" s="240"/>
      <c r="F7" s="240"/>
      <c r="G7" s="38"/>
      <c r="H7" s="38"/>
      <c r="I7" s="38"/>
      <c r="J7" s="38"/>
      <c r="K7" s="38"/>
      <c r="L7" s="38"/>
      <c r="M7" s="38"/>
      <c r="N7" s="38"/>
      <c r="P7" s="56"/>
      <c r="V7" s="196"/>
      <c r="W7" s="196"/>
      <c r="X7" s="196"/>
      <c r="Y7" s="196"/>
      <c r="Z7" s="196"/>
      <c r="AA7" s="196"/>
      <c r="AB7" s="196"/>
      <c r="AC7" s="196"/>
      <c r="AF7" s="196"/>
    </row>
    <row r="8" spans="2:45" s="9" customFormat="1" ht="12.75" x14ac:dyDescent="0.2">
      <c r="B8" s="306" t="s">
        <v>434</v>
      </c>
      <c r="C8" s="307"/>
      <c r="D8" s="308">
        <f>'base data global budget'!B9</f>
        <v>500</v>
      </c>
      <c r="E8" s="309" t="s">
        <v>275</v>
      </c>
      <c r="F8" s="758"/>
      <c r="G8" s="758"/>
      <c r="H8" s="758"/>
      <c r="I8" s="758"/>
      <c r="J8" s="393"/>
      <c r="K8" s="39"/>
      <c r="L8" s="39"/>
      <c r="M8" s="39"/>
      <c r="N8" s="39"/>
      <c r="P8" s="272"/>
      <c r="V8" s="1"/>
      <c r="W8" s="1"/>
      <c r="X8" s="1"/>
      <c r="Y8" s="1"/>
      <c r="Z8" s="1"/>
      <c r="AA8" s="1"/>
      <c r="AB8" s="1"/>
      <c r="AC8" s="1"/>
      <c r="AF8" s="1"/>
    </row>
    <row r="9" spans="2:45" customFormat="1" ht="9" customHeight="1" x14ac:dyDescent="0.25"/>
    <row r="10" spans="2:45" s="200" customFormat="1" ht="15" x14ac:dyDescent="0.2">
      <c r="B10" s="37"/>
      <c r="C10" s="38"/>
      <c r="D10" s="240"/>
      <c r="E10" s="240"/>
      <c r="F10" s="697" t="s">
        <v>436</v>
      </c>
      <c r="G10" s="698"/>
      <c r="H10" s="38"/>
      <c r="I10" s="38"/>
      <c r="J10" s="38"/>
      <c r="K10" s="38"/>
      <c r="L10" s="38"/>
      <c r="M10" s="38"/>
      <c r="N10" s="38"/>
      <c r="P10" s="56"/>
      <c r="V10" s="196"/>
      <c r="W10" s="196"/>
      <c r="X10" s="196"/>
      <c r="Y10" s="196"/>
      <c r="Z10" s="196"/>
      <c r="AA10" s="196"/>
      <c r="AB10" s="196"/>
      <c r="AC10" s="196"/>
      <c r="AF10" s="196"/>
    </row>
    <row r="11" spans="2:45" s="9" customFormat="1" ht="15" customHeight="1" x14ac:dyDescent="0.2">
      <c r="B11" s="667" t="s">
        <v>357</v>
      </c>
      <c r="C11" s="668"/>
      <c r="D11" s="265">
        <f>'data countries EEA'!L5</f>
        <v>1.0781602571326718E-2</v>
      </c>
      <c r="E11" s="713" t="s">
        <v>253</v>
      </c>
      <c r="F11" s="266">
        <f>D8*D11</f>
        <v>5.3908012856633594</v>
      </c>
      <c r="G11" s="267" t="s">
        <v>275</v>
      </c>
      <c r="H11" s="699" t="s">
        <v>269</v>
      </c>
      <c r="I11" s="700"/>
      <c r="J11" s="268" t="s">
        <v>239</v>
      </c>
      <c r="K11" s="269"/>
      <c r="L11" s="360">
        <f>'data countries EEA'!I5</f>
        <v>83.092962</v>
      </c>
      <c r="M11" s="267" t="s">
        <v>276</v>
      </c>
      <c r="N11" s="271" t="s">
        <v>339</v>
      </c>
      <c r="P11" s="272"/>
      <c r="Q11" s="53"/>
      <c r="R11" s="53"/>
      <c r="S11" s="53"/>
      <c r="T11" s="53"/>
      <c r="U11" s="1"/>
      <c r="V11" s="1"/>
      <c r="W11" s="1"/>
      <c r="X11" s="1"/>
      <c r="Y11" s="1"/>
      <c r="Z11" s="1"/>
      <c r="AA11" s="1"/>
      <c r="AB11" s="1"/>
      <c r="AC11" s="1"/>
    </row>
    <row r="12" spans="2:45" s="9" customFormat="1" ht="12.75" x14ac:dyDescent="0.2">
      <c r="B12" s="630" t="s">
        <v>358</v>
      </c>
      <c r="C12" s="631"/>
      <c r="D12" s="273">
        <f>'data countries EEA'!K5</f>
        <v>1.7817727637219883E-2</v>
      </c>
      <c r="E12" s="714"/>
      <c r="F12" s="274">
        <f>D8*D12</f>
        <v>8.9088638186099409</v>
      </c>
      <c r="G12" s="275" t="s">
        <v>275</v>
      </c>
      <c r="H12" s="701" t="s">
        <v>269</v>
      </c>
      <c r="I12" s="702"/>
      <c r="J12" s="198" t="s">
        <v>244</v>
      </c>
      <c r="K12" s="276"/>
      <c r="L12" s="359">
        <f>'data countries EEA'!G5</f>
        <v>722.11532568214159</v>
      </c>
      <c r="M12" s="275" t="s">
        <v>277</v>
      </c>
      <c r="N12" s="278" t="s">
        <v>338</v>
      </c>
      <c r="P12" s="272"/>
      <c r="Q12" s="53"/>
      <c r="R12" s="53"/>
      <c r="S12" s="53"/>
      <c r="T12" s="53"/>
      <c r="U12" s="1"/>
      <c r="V12" s="1"/>
      <c r="W12" s="1"/>
      <c r="X12" s="1"/>
      <c r="Y12" s="1"/>
      <c r="Z12" s="1"/>
      <c r="AA12" s="1"/>
      <c r="AB12" s="1"/>
      <c r="AC12" s="1"/>
      <c r="AF12" s="1"/>
    </row>
    <row r="13" spans="2:45" s="9" customFormat="1" ht="12.75" customHeight="1" x14ac:dyDescent="0.2">
      <c r="B13" s="39"/>
      <c r="C13" s="39"/>
      <c r="D13" s="279"/>
      <c r="E13" s="280"/>
      <c r="F13" s="281"/>
      <c r="H13" s="282"/>
      <c r="I13" s="282"/>
      <c r="J13" s="667" t="s">
        <v>254</v>
      </c>
      <c r="K13" s="668"/>
      <c r="L13" s="283">
        <f>L12/L11</f>
        <v>8.6904511320963813</v>
      </c>
      <c r="M13" s="269" t="s">
        <v>278</v>
      </c>
      <c r="N13" s="39"/>
      <c r="P13" s="272"/>
      <c r="Q13" s="53"/>
      <c r="R13" s="53"/>
      <c r="S13" s="53"/>
      <c r="T13" s="53"/>
      <c r="U13" s="1"/>
      <c r="V13" s="1"/>
      <c r="W13" s="1"/>
      <c r="X13" s="1"/>
      <c r="Y13" s="1"/>
      <c r="Z13" s="1"/>
      <c r="AA13" s="1"/>
      <c r="AB13" s="1"/>
      <c r="AC13" s="1"/>
      <c r="AF13" s="1"/>
    </row>
    <row r="14" spans="2:45" s="9" customFormat="1" ht="12.75" customHeight="1" x14ac:dyDescent="0.2">
      <c r="B14" s="39"/>
      <c r="C14" s="39"/>
      <c r="D14" s="279"/>
      <c r="E14" s="280"/>
      <c r="F14" s="281"/>
      <c r="H14" s="282"/>
      <c r="I14" s="282"/>
      <c r="J14" s="630" t="s">
        <v>256</v>
      </c>
      <c r="K14" s="631"/>
      <c r="L14" s="284">
        <f>'data countries EEA'!J42</f>
        <v>5.2586385974423369</v>
      </c>
      <c r="M14" s="276" t="s">
        <v>278</v>
      </c>
      <c r="N14" s="39"/>
      <c r="P14" s="272"/>
      <c r="Q14" s="53"/>
      <c r="R14" s="53"/>
      <c r="S14" s="53"/>
      <c r="T14" s="53"/>
      <c r="U14" s="1"/>
      <c r="V14" s="1"/>
      <c r="W14" s="1"/>
      <c r="X14" s="1"/>
      <c r="Y14" s="1"/>
      <c r="Z14" s="1"/>
      <c r="AA14" s="1"/>
      <c r="AB14" s="1"/>
      <c r="AC14" s="1"/>
      <c r="AF14" s="1"/>
    </row>
    <row r="15" spans="2:45" s="200" customFormat="1" ht="15.75" customHeight="1" thickBot="1" x14ac:dyDescent="0.25">
      <c r="B15" s="37"/>
      <c r="C15" s="38"/>
      <c r="D15" s="240"/>
      <c r="E15" s="240"/>
      <c r="F15" s="240"/>
      <c r="G15" s="38"/>
      <c r="H15" s="38"/>
      <c r="I15" s="38"/>
      <c r="J15" s="38"/>
      <c r="K15" s="38"/>
      <c r="L15" s="38"/>
      <c r="M15" s="38"/>
      <c r="N15" s="38"/>
      <c r="P15" s="602" t="str">
        <f>IF(D4="Germany","See Excel tool below to derive a CO2 budget from the climate targets for Germany.","")</f>
        <v>See Excel tool below to derive a CO2 budget from the climate targets for Germany.</v>
      </c>
      <c r="Q15" s="602"/>
      <c r="R15" s="602"/>
      <c r="S15" s="602"/>
      <c r="T15" s="103"/>
      <c r="U15" s="196"/>
      <c r="V15" s="196"/>
      <c r="W15" s="196"/>
      <c r="X15" s="196"/>
      <c r="Y15" s="196"/>
      <c r="Z15" s="196"/>
      <c r="AA15" s="196"/>
      <c r="AB15" s="196"/>
      <c r="AC15" s="196"/>
    </row>
    <row r="16" spans="2:45" s="200" customFormat="1" ht="15.75" thickBot="1" x14ac:dyDescent="0.25">
      <c r="B16" s="394" t="s">
        <v>348</v>
      </c>
      <c r="C16" s="395"/>
      <c r="D16" s="100">
        <v>7.9</v>
      </c>
      <c r="E16" s="94" t="s">
        <v>275</v>
      </c>
      <c r="F16" s="762" t="s">
        <v>435</v>
      </c>
      <c r="G16" s="763"/>
      <c r="H16" s="763"/>
      <c r="I16" s="763"/>
      <c r="J16" s="763"/>
      <c r="K16" s="763"/>
      <c r="L16" s="763"/>
      <c r="M16" s="763"/>
      <c r="N16" s="764"/>
      <c r="P16" s="602"/>
      <c r="Q16" s="602"/>
      <c r="R16" s="602"/>
      <c r="S16" s="602"/>
      <c r="T16" s="103"/>
      <c r="AD16" s="196"/>
      <c r="AE16" s="196"/>
      <c r="AG16" s="196"/>
      <c r="AH16" s="196"/>
      <c r="AI16" s="196"/>
      <c r="AJ16" s="196"/>
      <c r="AK16" s="196"/>
      <c r="AL16" s="196"/>
      <c r="AM16" s="196"/>
      <c r="AN16" s="196"/>
      <c r="AO16" s="196"/>
      <c r="AP16" s="196"/>
      <c r="AQ16" s="196"/>
      <c r="AR16" s="196"/>
      <c r="AS16" s="196"/>
    </row>
    <row r="17" spans="2:45" s="200" customFormat="1" ht="15.75" thickBot="1" x14ac:dyDescent="0.25">
      <c r="B17" s="685" t="s">
        <v>478</v>
      </c>
      <c r="C17" s="686"/>
      <c r="D17" s="686"/>
      <c r="E17" s="686"/>
      <c r="F17" s="686"/>
      <c r="G17" s="686"/>
      <c r="H17" s="686"/>
      <c r="I17" s="686"/>
      <c r="J17" s="686"/>
      <c r="K17" s="686"/>
      <c r="L17" s="686"/>
      <c r="M17" s="686"/>
      <c r="N17" s="687"/>
      <c r="P17" s="602"/>
      <c r="Q17" s="602"/>
      <c r="R17" s="602"/>
      <c r="S17" s="602"/>
      <c r="T17" s="103"/>
      <c r="AD17" s="196"/>
      <c r="AE17" s="196"/>
      <c r="AG17" s="196"/>
      <c r="AH17" s="196"/>
      <c r="AI17" s="196"/>
      <c r="AJ17" s="196"/>
      <c r="AK17" s="196"/>
      <c r="AL17" s="196"/>
      <c r="AM17" s="196"/>
      <c r="AN17" s="196"/>
      <c r="AO17" s="196"/>
      <c r="AP17" s="196"/>
      <c r="AQ17" s="196"/>
      <c r="AR17" s="196"/>
      <c r="AS17" s="196"/>
    </row>
    <row r="18" spans="2:45" ht="15.75" thickBot="1" x14ac:dyDescent="0.3">
      <c r="B18" s="8"/>
      <c r="C18" s="8"/>
      <c r="D18" s="8"/>
      <c r="E18" s="8"/>
      <c r="F18" s="246"/>
      <c r="G18" s="246"/>
      <c r="H18" s="246"/>
      <c r="I18" s="246"/>
      <c r="J18" s="246"/>
      <c r="K18" s="247"/>
      <c r="P18" s="56"/>
      <c r="Q18" s="103"/>
      <c r="R18" s="103"/>
      <c r="S18" s="103"/>
      <c r="T18" s="103"/>
      <c r="AD18" s="200"/>
      <c r="AE18" s="200"/>
      <c r="AG18" s="200"/>
      <c r="AH18" s="200"/>
      <c r="AI18" s="200"/>
      <c r="AJ18" s="200"/>
      <c r="AK18" s="200"/>
      <c r="AL18" s="200"/>
      <c r="AM18" s="200"/>
      <c r="AN18" s="200"/>
      <c r="AO18" s="200"/>
      <c r="AP18" s="200"/>
      <c r="AQ18" s="200"/>
      <c r="AR18" s="200"/>
      <c r="AS18" s="200"/>
    </row>
    <row r="19" spans="2:45" s="224" customFormat="1" ht="15.75" thickBot="1" x14ac:dyDescent="0.3">
      <c r="B19" s="724" t="s">
        <v>335</v>
      </c>
      <c r="C19" s="725"/>
      <c r="D19" s="725"/>
      <c r="E19" s="726"/>
      <c r="F19" s="248">
        <f>(D16-D8*D12)/(D8*D11-D8*D12)</f>
        <v>0.28676688067990608</v>
      </c>
      <c r="G19" s="262" t="s">
        <v>337</v>
      </c>
      <c r="I19" s="200"/>
      <c r="J19" s="200"/>
      <c r="K19" s="200"/>
      <c r="P19" s="56"/>
      <c r="Q19" s="103"/>
      <c r="R19" s="103"/>
      <c r="S19" s="103"/>
      <c r="T19" s="103"/>
      <c r="AF19" s="200"/>
    </row>
    <row r="20" spans="2:45" s="223" customFormat="1" ht="15.75" customHeight="1" thickBot="1" x14ac:dyDescent="0.25">
      <c r="B20" s="727" t="s">
        <v>191</v>
      </c>
      <c r="C20" s="728"/>
      <c r="D20" s="728"/>
      <c r="E20" s="729"/>
      <c r="F20" s="312">
        <f>D11*F19+(1-F19)*D12</f>
        <v>1.5800000000000002E-2</v>
      </c>
      <c r="G20" s="196"/>
      <c r="H20" s="196"/>
      <c r="I20" s="196"/>
      <c r="J20" s="196"/>
      <c r="K20" s="196"/>
      <c r="P20" s="56"/>
      <c r="Q20" s="103"/>
      <c r="R20" s="103"/>
      <c r="S20" s="103"/>
      <c r="T20" s="103"/>
      <c r="AF20" s="196"/>
    </row>
    <row r="21" spans="2:45" s="223" customFormat="1" ht="15" customHeight="1" x14ac:dyDescent="0.2">
      <c r="B21" s="196"/>
      <c r="C21" s="196"/>
      <c r="D21" s="196"/>
      <c r="E21" s="196"/>
      <c r="F21" s="249"/>
      <c r="G21" s="249"/>
      <c r="H21" s="249"/>
      <c r="I21" s="249"/>
      <c r="J21" s="196"/>
      <c r="K21" s="196"/>
      <c r="P21" s="56"/>
      <c r="Q21" s="103"/>
      <c r="R21" s="103"/>
      <c r="S21" s="103"/>
      <c r="T21" s="103"/>
      <c r="AF21" s="196"/>
    </row>
    <row r="22" spans="2:45" s="400" customFormat="1" ht="15" customHeight="1" x14ac:dyDescent="0.25">
      <c r="B22" s="396" t="s">
        <v>352</v>
      </c>
      <c r="C22" s="286"/>
      <c r="D22" s="286"/>
      <c r="E22" s="286"/>
      <c r="F22" s="286"/>
      <c r="G22" s="397"/>
      <c r="H22" s="398">
        <f>D16/(L12/1000)</f>
        <v>10.940080786316669</v>
      </c>
      <c r="I22" s="399" t="s">
        <v>316</v>
      </c>
      <c r="P22" s="272"/>
      <c r="Q22" s="53"/>
      <c r="R22" s="53"/>
      <c r="S22" s="53"/>
      <c r="T22" s="53"/>
      <c r="AF22" s="9"/>
    </row>
    <row r="23" spans="2:45" s="400" customFormat="1" ht="15" customHeight="1" x14ac:dyDescent="0.25">
      <c r="B23" s="401" t="s">
        <v>325</v>
      </c>
      <c r="C23" s="402"/>
      <c r="D23" s="402"/>
      <c r="E23" s="402"/>
      <c r="F23" s="402"/>
      <c r="G23" s="402"/>
      <c r="H23" s="765">
        <f>ROUND(H22*2,0)+2019</f>
        <v>2041</v>
      </c>
      <c r="I23" s="766"/>
      <c r="P23" s="272"/>
      <c r="AF23" s="9"/>
    </row>
    <row r="24" spans="2:45" ht="12.75" customHeight="1" x14ac:dyDescent="0.2">
      <c r="O24" s="237"/>
      <c r="P24" s="56"/>
    </row>
    <row r="25" spans="2:45" s="56" customFormat="1" ht="22.5" customHeight="1" x14ac:dyDescent="0.25">
      <c r="B25" s="10" t="s">
        <v>327</v>
      </c>
      <c r="C25" s="10"/>
      <c r="D25" s="241"/>
      <c r="E25" s="241"/>
      <c r="F25" s="241"/>
      <c r="G25" s="10"/>
      <c r="H25" s="10"/>
      <c r="I25" s="10"/>
      <c r="J25" s="10"/>
      <c r="K25" s="10"/>
      <c r="L25" s="10"/>
      <c r="M25" s="10"/>
      <c r="N25" s="10"/>
      <c r="V25" s="242"/>
      <c r="W25" s="242"/>
      <c r="X25" s="243"/>
      <c r="Y25" s="243"/>
      <c r="Z25" s="243"/>
      <c r="AA25" s="243"/>
      <c r="AB25" s="243"/>
      <c r="AC25" s="243"/>
    </row>
    <row r="26" spans="2:45" ht="18" customHeight="1" thickBot="1" x14ac:dyDescent="0.25">
      <c r="O26" s="237"/>
      <c r="P26" s="56"/>
    </row>
    <row r="27" spans="2:45" s="200" customFormat="1" ht="15.75" thickBot="1" x14ac:dyDescent="0.25">
      <c r="B27" s="250" t="s">
        <v>447</v>
      </c>
      <c r="C27" s="251"/>
      <c r="D27" s="252">
        <v>0.5</v>
      </c>
      <c r="E27" s="262" t="s">
        <v>337</v>
      </c>
      <c r="F27" s="240"/>
      <c r="G27" s="38"/>
      <c r="H27" s="38"/>
      <c r="O27" s="103"/>
      <c r="P27" s="56"/>
      <c r="Q27" s="196"/>
      <c r="R27" s="196"/>
      <c r="S27" s="196"/>
      <c r="T27" s="196"/>
      <c r="U27" s="196"/>
      <c r="V27" s="196"/>
      <c r="W27" s="196"/>
      <c r="X27" s="196"/>
    </row>
    <row r="28" spans="2:45" customFormat="1" ht="15" x14ac:dyDescent="0.25"/>
    <row r="29" spans="2:45" s="200" customFormat="1" ht="15" customHeight="1" x14ac:dyDescent="0.2">
      <c r="B29" s="37"/>
      <c r="C29" s="38"/>
      <c r="D29" s="240"/>
      <c r="E29" s="240"/>
      <c r="F29" s="240"/>
      <c r="G29" s="38"/>
      <c r="H29" s="38"/>
      <c r="I29" s="38"/>
      <c r="J29" s="38"/>
      <c r="K29" s="38"/>
      <c r="L29" s="38"/>
      <c r="M29" s="38"/>
      <c r="N29" s="103"/>
      <c r="O29" s="103"/>
      <c r="P29" s="56"/>
      <c r="Q29" s="196"/>
      <c r="R29" s="196"/>
      <c r="S29" s="196"/>
      <c r="T29" s="196"/>
      <c r="U29" s="196"/>
      <c r="V29" s="196"/>
      <c r="W29" s="196"/>
      <c r="X29" s="196"/>
      <c r="AA29" s="196"/>
    </row>
    <row r="30" spans="2:45" s="200" customFormat="1" ht="15" x14ac:dyDescent="0.2">
      <c r="B30" s="316" t="s">
        <v>349</v>
      </c>
      <c r="C30" s="317"/>
      <c r="D30" s="318"/>
      <c r="E30" s="540"/>
      <c r="F30" s="240"/>
      <c r="G30" s="38"/>
      <c r="H30" s="38"/>
      <c r="I30" s="38"/>
      <c r="J30" s="38"/>
      <c r="K30" s="38"/>
      <c r="L30" s="38"/>
      <c r="M30" s="38"/>
      <c r="N30" s="103"/>
      <c r="O30" s="103"/>
      <c r="P30" s="56"/>
      <c r="Q30" s="196"/>
      <c r="X30" s="196"/>
    </row>
    <row r="31" spans="2:45" s="200" customFormat="1" ht="15" x14ac:dyDescent="0.2">
      <c r="B31" s="37"/>
      <c r="C31" s="38"/>
      <c r="D31" s="245"/>
      <c r="E31" s="240"/>
      <c r="F31" s="240"/>
      <c r="G31" s="38"/>
      <c r="H31" s="38"/>
      <c r="I31" s="38"/>
      <c r="J31" s="38"/>
      <c r="K31" s="38"/>
      <c r="L31" s="38"/>
      <c r="M31" s="38"/>
      <c r="N31" s="103"/>
      <c r="O31" s="103"/>
      <c r="P31" s="56"/>
      <c r="Q31" s="196"/>
      <c r="X31" s="196"/>
    </row>
    <row r="32" spans="2:45" s="9" customFormat="1" ht="12.75" x14ac:dyDescent="0.2">
      <c r="B32" s="306" t="s">
        <v>434</v>
      </c>
      <c r="C32" s="307"/>
      <c r="D32" s="308">
        <f>D8</f>
        <v>500</v>
      </c>
      <c r="E32" s="309" t="s">
        <v>275</v>
      </c>
      <c r="F32" s="758"/>
      <c r="G32" s="758"/>
      <c r="H32" s="758"/>
      <c r="I32" s="758"/>
      <c r="J32" s="393"/>
      <c r="K32" s="6"/>
      <c r="L32" s="39"/>
      <c r="M32" s="39"/>
      <c r="N32" s="39"/>
      <c r="P32" s="272"/>
      <c r="V32" s="1"/>
      <c r="W32" s="1"/>
      <c r="X32" s="1"/>
      <c r="Y32" s="1"/>
      <c r="Z32" s="1"/>
      <c r="AA32" s="1"/>
      <c r="AB32" s="1"/>
      <c r="AC32" s="1"/>
      <c r="AF32" s="1"/>
    </row>
    <row r="33" spans="2:40" customFormat="1" ht="9" customHeight="1" x14ac:dyDescent="0.25"/>
    <row r="34" spans="2:40" s="200" customFormat="1" ht="15" customHeight="1" x14ac:dyDescent="0.2">
      <c r="B34" s="37"/>
      <c r="C34" s="38"/>
      <c r="D34" s="240"/>
      <c r="E34" s="240"/>
      <c r="F34" s="697" t="s">
        <v>437</v>
      </c>
      <c r="G34" s="698"/>
      <c r="H34" s="38"/>
      <c r="I34" s="38"/>
      <c r="J34" s="38"/>
      <c r="K34" s="38"/>
      <c r="L34" s="38"/>
      <c r="M34" s="38"/>
      <c r="N34" s="38"/>
      <c r="P34" s="56"/>
      <c r="V34" s="196"/>
      <c r="W34" s="196"/>
      <c r="X34" s="196"/>
      <c r="Y34" s="196"/>
      <c r="Z34" s="196"/>
      <c r="AA34" s="196"/>
      <c r="AB34" s="196"/>
      <c r="AC34" s="196"/>
      <c r="AF34" s="196"/>
    </row>
    <row r="35" spans="2:40" s="9" customFormat="1" ht="15" customHeight="1" x14ac:dyDescent="0.2">
      <c r="B35" s="667" t="s">
        <v>357</v>
      </c>
      <c r="C35" s="668"/>
      <c r="D35" s="265">
        <f>D11</f>
        <v>1.0781602571326718E-2</v>
      </c>
      <c r="E35" s="713" t="s">
        <v>253</v>
      </c>
      <c r="F35" s="266">
        <f>D32*D35</f>
        <v>5.3908012856633594</v>
      </c>
      <c r="G35" s="267" t="s">
        <v>275</v>
      </c>
      <c r="H35" s="699" t="s">
        <v>269</v>
      </c>
      <c r="I35" s="700"/>
      <c r="J35" s="268" t="s">
        <v>239</v>
      </c>
      <c r="K35" s="269"/>
      <c r="L35" s="360">
        <f>L11</f>
        <v>83.092962</v>
      </c>
      <c r="M35" s="267" t="s">
        <v>276</v>
      </c>
      <c r="N35" s="271" t="s">
        <v>339</v>
      </c>
      <c r="O35" s="53"/>
      <c r="P35" s="272"/>
      <c r="Q35" s="1"/>
      <c r="X35" s="1"/>
    </row>
    <row r="36" spans="2:40" s="9" customFormat="1" ht="12.75" x14ac:dyDescent="0.2">
      <c r="B36" s="630" t="s">
        <v>358</v>
      </c>
      <c r="C36" s="631"/>
      <c r="D36" s="273">
        <f>D12</f>
        <v>1.7817727637219883E-2</v>
      </c>
      <c r="E36" s="714"/>
      <c r="F36" s="274">
        <f>D32*D36</f>
        <v>8.9088638186099409</v>
      </c>
      <c r="G36" s="275" t="s">
        <v>275</v>
      </c>
      <c r="H36" s="701" t="s">
        <v>269</v>
      </c>
      <c r="I36" s="702"/>
      <c r="J36" s="198" t="s">
        <v>244</v>
      </c>
      <c r="K36" s="276"/>
      <c r="L36" s="359">
        <f>L12</f>
        <v>722.11532568214159</v>
      </c>
      <c r="M36" s="275" t="s">
        <v>277</v>
      </c>
      <c r="N36" s="278" t="s">
        <v>338</v>
      </c>
      <c r="O36" s="53"/>
      <c r="P36" s="272"/>
      <c r="Q36" s="1"/>
      <c r="R36" s="1"/>
      <c r="S36" s="1"/>
      <c r="T36" s="1"/>
      <c r="U36" s="1"/>
      <c r="V36" s="1"/>
      <c r="W36" s="1"/>
      <c r="X36" s="1"/>
      <c r="AA36" s="1"/>
    </row>
    <row r="37" spans="2:40" s="9" customFormat="1" ht="14.25" customHeight="1" x14ac:dyDescent="0.2">
      <c r="B37" s="39"/>
      <c r="C37" s="39"/>
      <c r="D37" s="279"/>
      <c r="E37" s="280"/>
      <c r="F37" s="281"/>
      <c r="H37" s="282"/>
      <c r="I37" s="282"/>
      <c r="J37" s="667" t="s">
        <v>254</v>
      </c>
      <c r="K37" s="668"/>
      <c r="L37" s="283">
        <f>L36/L35</f>
        <v>8.6904511320963813</v>
      </c>
      <c r="M37" s="269" t="s">
        <v>278</v>
      </c>
      <c r="N37" s="53"/>
      <c r="O37" s="53"/>
      <c r="P37" s="272"/>
      <c r="Q37" s="1"/>
      <c r="R37" s="1"/>
      <c r="S37" s="1"/>
      <c r="T37" s="1"/>
      <c r="U37" s="1"/>
      <c r="V37" s="1"/>
      <c r="W37" s="1"/>
      <c r="X37" s="1"/>
      <c r="AA37" s="1"/>
    </row>
    <row r="38" spans="2:40" s="9" customFormat="1" ht="15" customHeight="1" thickBot="1" x14ac:dyDescent="0.25">
      <c r="B38" s="39"/>
      <c r="C38" s="39"/>
      <c r="D38" s="279"/>
      <c r="E38" s="280"/>
      <c r="F38" s="281"/>
      <c r="H38" s="282"/>
      <c r="I38" s="282"/>
      <c r="J38" s="630" t="s">
        <v>256</v>
      </c>
      <c r="K38" s="631"/>
      <c r="L38" s="284">
        <f>L14</f>
        <v>5.2586385974423369</v>
      </c>
      <c r="M38" s="276" t="s">
        <v>278</v>
      </c>
      <c r="N38" s="53"/>
      <c r="O38" s="53"/>
      <c r="P38" s="272"/>
      <c r="Q38" s="1"/>
      <c r="R38" s="1"/>
      <c r="S38" s="1"/>
      <c r="T38" s="1"/>
      <c r="U38" s="1"/>
      <c r="V38" s="1"/>
      <c r="W38" s="1"/>
      <c r="X38" s="1"/>
      <c r="AA38" s="1"/>
    </row>
    <row r="39" spans="2:40" s="9" customFormat="1" ht="15" customHeight="1" thickBot="1" x14ac:dyDescent="0.25">
      <c r="B39" s="291" t="s">
        <v>191</v>
      </c>
      <c r="C39" s="292"/>
      <c r="D39" s="293">
        <f>D27*D35+(1-D27)*D36</f>
        <v>1.4299665104273301E-2</v>
      </c>
      <c r="E39" s="715" t="s">
        <v>378</v>
      </c>
      <c r="F39" s="716"/>
      <c r="G39" s="403">
        <f>D27</f>
        <v>0.5</v>
      </c>
      <c r="H39" s="39"/>
      <c r="I39" s="39"/>
      <c r="J39" s="39"/>
      <c r="K39" s="39"/>
      <c r="L39" s="39"/>
      <c r="M39" s="39"/>
      <c r="N39" s="53"/>
      <c r="O39" s="53"/>
      <c r="P39" s="272"/>
      <c r="Q39" s="1"/>
      <c r="R39" s="1"/>
      <c r="S39" s="1"/>
      <c r="T39" s="1"/>
      <c r="U39" s="1"/>
      <c r="V39" s="1"/>
      <c r="W39" s="1"/>
      <c r="X39" s="1"/>
    </row>
    <row r="40" spans="2:40" s="200" customFormat="1" ht="15.75" customHeight="1" thickBot="1" x14ac:dyDescent="0.25">
      <c r="B40" s="37"/>
      <c r="C40" s="38"/>
      <c r="D40" s="240"/>
      <c r="E40" s="240"/>
      <c r="F40" s="240"/>
      <c r="G40" s="38"/>
      <c r="H40" s="38"/>
      <c r="I40" s="38"/>
      <c r="J40" s="38"/>
      <c r="K40" s="38"/>
      <c r="L40" s="38"/>
      <c r="M40" s="38"/>
      <c r="N40" s="103"/>
      <c r="O40" s="103"/>
      <c r="P40" s="56"/>
      <c r="Q40" s="196"/>
      <c r="R40" s="196"/>
      <c r="S40" s="196"/>
      <c r="T40" s="196"/>
      <c r="U40" s="196"/>
      <c r="V40" s="196"/>
      <c r="W40" s="196"/>
      <c r="X40" s="196"/>
    </row>
    <row r="41" spans="2:40" s="200" customFormat="1" ht="15.75" thickBot="1" x14ac:dyDescent="0.25">
      <c r="B41" s="719" t="s">
        <v>348</v>
      </c>
      <c r="C41" s="720"/>
      <c r="D41" s="720"/>
      <c r="E41" s="721"/>
      <c r="F41" s="253">
        <f>D32*D39</f>
        <v>7.149832552136651</v>
      </c>
      <c r="G41" s="197" t="s">
        <v>275</v>
      </c>
      <c r="H41" s="300" t="s">
        <v>315</v>
      </c>
      <c r="I41" s="301">
        <f>F41/(L36/1000)</f>
        <v>9.9012336365837523</v>
      </c>
      <c r="J41" s="302" t="s">
        <v>316</v>
      </c>
      <c r="K41" s="103"/>
      <c r="L41" s="103"/>
      <c r="M41" s="103"/>
      <c r="P41" s="56"/>
      <c r="R41" s="196"/>
      <c r="S41" s="196"/>
      <c r="U41" s="196"/>
      <c r="V41" s="196"/>
      <c r="W41" s="196"/>
      <c r="X41" s="196"/>
      <c r="Y41" s="196"/>
      <c r="Z41" s="196"/>
      <c r="AA41" s="196"/>
      <c r="AB41" s="196"/>
      <c r="AC41" s="196"/>
      <c r="AD41" s="196"/>
      <c r="AE41" s="196"/>
      <c r="AF41" s="196"/>
      <c r="AG41" s="196"/>
    </row>
    <row r="42" spans="2:40" s="1" customFormat="1" ht="13.5" thickBot="1" x14ac:dyDescent="0.25">
      <c r="B42" s="295" t="s">
        <v>325</v>
      </c>
      <c r="C42" s="296"/>
      <c r="D42" s="296"/>
      <c r="E42" s="296"/>
      <c r="F42" s="297"/>
      <c r="G42" s="297"/>
      <c r="H42" s="298"/>
      <c r="I42" s="717">
        <f>ROUND(I41*2,0)+2019</f>
        <v>2039</v>
      </c>
      <c r="J42" s="718"/>
      <c r="K42" s="299"/>
      <c r="N42" s="53"/>
      <c r="O42" s="53"/>
      <c r="P42" s="272"/>
      <c r="Y42" s="9"/>
      <c r="Z42" s="9"/>
      <c r="AB42" s="9"/>
      <c r="AC42" s="9"/>
      <c r="AD42" s="9"/>
      <c r="AE42" s="9"/>
      <c r="AF42" s="9"/>
      <c r="AG42" s="9"/>
      <c r="AH42" s="9"/>
      <c r="AI42" s="9"/>
      <c r="AJ42" s="9"/>
      <c r="AK42" s="9"/>
      <c r="AL42" s="9"/>
      <c r="AM42" s="9"/>
      <c r="AN42" s="9"/>
    </row>
    <row r="43" spans="2:40" ht="15" x14ac:dyDescent="0.25">
      <c r="C43" s="8"/>
      <c r="D43" s="8"/>
      <c r="E43" s="8"/>
      <c r="F43" s="246"/>
      <c r="G43" s="246"/>
      <c r="I43" s="246"/>
      <c r="J43" s="246"/>
      <c r="K43" s="247"/>
      <c r="N43" s="103"/>
      <c r="O43" s="103"/>
      <c r="P43" s="56"/>
      <c r="Y43" s="200"/>
      <c r="Z43" s="200"/>
      <c r="AB43" s="200"/>
      <c r="AC43" s="200"/>
      <c r="AD43" s="200"/>
      <c r="AE43" s="200"/>
      <c r="AF43" s="200"/>
      <c r="AG43" s="200"/>
      <c r="AH43" s="200"/>
      <c r="AI43" s="200"/>
      <c r="AJ43" s="200"/>
      <c r="AK43" s="200"/>
      <c r="AL43" s="200"/>
      <c r="AM43" s="200"/>
      <c r="AN43" s="200"/>
    </row>
    <row r="44" spans="2:40" ht="15" x14ac:dyDescent="0.25">
      <c r="C44" s="8"/>
      <c r="D44" s="8"/>
      <c r="E44" s="8"/>
      <c r="F44" s="246"/>
      <c r="G44" s="246"/>
      <c r="H44" s="246"/>
      <c r="I44" s="246"/>
      <c r="J44" s="246"/>
      <c r="K44" s="247"/>
      <c r="N44" s="103"/>
      <c r="O44" s="103"/>
      <c r="P44" s="56"/>
      <c r="Y44" s="200"/>
      <c r="Z44" s="200"/>
      <c r="AB44" s="200"/>
      <c r="AC44" s="200"/>
      <c r="AD44" s="200"/>
      <c r="AE44" s="200"/>
      <c r="AF44" s="200"/>
      <c r="AG44" s="200"/>
      <c r="AH44" s="200"/>
      <c r="AI44" s="200"/>
      <c r="AJ44" s="200"/>
      <c r="AK44" s="200"/>
      <c r="AL44" s="200"/>
      <c r="AM44" s="200"/>
      <c r="AN44" s="200"/>
    </row>
    <row r="45" spans="2:40" s="200" customFormat="1" ht="15" x14ac:dyDescent="0.2">
      <c r="B45" s="316" t="s">
        <v>350</v>
      </c>
      <c r="C45" s="317"/>
      <c r="D45" s="318"/>
      <c r="E45" s="540"/>
      <c r="F45" s="240"/>
      <c r="G45" s="261"/>
      <c r="H45" s="261"/>
      <c r="I45" s="261"/>
      <c r="J45" s="261"/>
      <c r="K45" s="261"/>
      <c r="L45" s="261"/>
      <c r="M45" s="261"/>
      <c r="N45" s="261"/>
      <c r="O45" s="103"/>
      <c r="P45" s="56"/>
      <c r="Q45" s="196"/>
      <c r="R45" s="196"/>
      <c r="S45" s="196"/>
      <c r="T45" s="196"/>
      <c r="U45" s="196"/>
      <c r="V45" s="196"/>
      <c r="W45" s="196"/>
      <c r="X45" s="196"/>
    </row>
    <row r="46" spans="2:40" s="223" customFormat="1" ht="15" customHeight="1" x14ac:dyDescent="0.2">
      <c r="B46" s="200"/>
      <c r="C46" s="200"/>
      <c r="D46" s="200"/>
      <c r="E46" s="200"/>
      <c r="F46" s="200"/>
      <c r="G46" s="261"/>
      <c r="H46" s="261"/>
      <c r="I46" s="261"/>
      <c r="J46" s="261"/>
      <c r="K46" s="261"/>
      <c r="L46" s="261"/>
      <c r="M46" s="261"/>
      <c r="N46" s="261"/>
      <c r="O46" s="103"/>
      <c r="P46" s="56"/>
      <c r="AA46" s="196"/>
    </row>
    <row r="47" spans="2:40" s="9" customFormat="1" ht="14.25" customHeight="1" x14ac:dyDescent="0.2">
      <c r="B47" s="306" t="s">
        <v>449</v>
      </c>
      <c r="C47" s="307"/>
      <c r="D47" s="308">
        <f>'base data global budget'!G34</f>
        <v>659.77624287854542</v>
      </c>
      <c r="E47" s="309" t="s">
        <v>275</v>
      </c>
      <c r="F47" s="682" t="str">
        <f>'all countries EDGAR'!F47</f>
        <v xml:space="preserve"> total CO2 budget from 2020 on: </v>
      </c>
      <c r="G47" s="683"/>
      <c r="H47" s="683"/>
      <c r="I47" s="684"/>
      <c r="J47" s="308">
        <f>'base data global budget'!$B$9</f>
        <v>500</v>
      </c>
      <c r="K47" s="310" t="s">
        <v>275</v>
      </c>
      <c r="L47" s="311"/>
      <c r="M47" s="311"/>
      <c r="N47" s="311"/>
      <c r="P47" s="272"/>
      <c r="V47" s="1"/>
      <c r="W47" s="1"/>
      <c r="X47" s="1"/>
      <c r="Y47" s="1"/>
      <c r="Z47" s="1"/>
      <c r="AA47" s="1"/>
      <c r="AB47" s="1"/>
      <c r="AC47" s="1"/>
      <c r="AF47" s="1"/>
    </row>
    <row r="48" spans="2:40" customFormat="1" ht="8.25" customHeight="1" x14ac:dyDescent="0.25"/>
    <row r="49" spans="2:40" s="200" customFormat="1" ht="15" x14ac:dyDescent="0.2">
      <c r="B49" s="37"/>
      <c r="C49" s="38"/>
      <c r="D49" s="240"/>
      <c r="E49" s="240"/>
      <c r="F49" s="697" t="s">
        <v>438</v>
      </c>
      <c r="G49" s="698"/>
      <c r="H49" s="38"/>
      <c r="I49" s="38"/>
      <c r="J49" s="38"/>
      <c r="K49" s="38"/>
      <c r="L49" s="38"/>
      <c r="M49" s="38"/>
      <c r="N49" s="38"/>
      <c r="P49" s="56"/>
      <c r="V49" s="196"/>
      <c r="W49" s="196"/>
      <c r="X49" s="196"/>
      <c r="Y49" s="196"/>
      <c r="Z49" s="196"/>
      <c r="AA49" s="196"/>
      <c r="AB49" s="196"/>
      <c r="AC49" s="196"/>
      <c r="AF49" s="196"/>
    </row>
    <row r="50" spans="2:40" s="9" customFormat="1" ht="15" customHeight="1" x14ac:dyDescent="0.2">
      <c r="B50" s="667" t="s">
        <v>450</v>
      </c>
      <c r="C50" s="668"/>
      <c r="D50" s="265">
        <f>'data countries EEA'!O5</f>
        <v>1.1038199888553981E-2</v>
      </c>
      <c r="E50" s="713" t="s">
        <v>253</v>
      </c>
      <c r="F50" s="266">
        <f>D47*D50</f>
        <v>7.2827420506125238</v>
      </c>
      <c r="G50" s="267" t="s">
        <v>275</v>
      </c>
      <c r="H50" s="699" t="s">
        <v>269</v>
      </c>
      <c r="I50" s="700"/>
      <c r="J50" s="268" t="s">
        <v>318</v>
      </c>
      <c r="K50" s="269"/>
      <c r="L50" s="360">
        <f>'data countries EEA'!M5</f>
        <v>82.348669000000001</v>
      </c>
      <c r="M50" s="267" t="s">
        <v>276</v>
      </c>
      <c r="N50" s="271" t="s">
        <v>339</v>
      </c>
      <c r="O50" s="53"/>
      <c r="P50" s="272"/>
      <c r="Q50" s="1"/>
      <c r="R50" s="1"/>
      <c r="S50" s="1"/>
      <c r="T50" s="1"/>
      <c r="U50" s="1"/>
      <c r="V50" s="1"/>
      <c r="W50" s="1"/>
      <c r="X50" s="1"/>
    </row>
    <row r="51" spans="2:40" s="9" customFormat="1" ht="12.75" x14ac:dyDescent="0.2">
      <c r="B51" s="630" t="s">
        <v>451</v>
      </c>
      <c r="C51" s="631"/>
      <c r="D51" s="273">
        <f>'data countries EEA'!N5</f>
        <v>2.0676267464496651E-2</v>
      </c>
      <c r="E51" s="714"/>
      <c r="F51" s="274">
        <f>D47*D51</f>
        <v>13.641710064477509</v>
      </c>
      <c r="G51" s="275" t="s">
        <v>275</v>
      </c>
      <c r="H51" s="701" t="s">
        <v>269</v>
      </c>
      <c r="I51" s="702"/>
      <c r="J51" s="198" t="s">
        <v>319</v>
      </c>
      <c r="K51" s="276"/>
      <c r="L51" s="359">
        <f>'data countries EEA'!D5</f>
        <v>809.60062806544181</v>
      </c>
      <c r="M51" s="275" t="s">
        <v>277</v>
      </c>
      <c r="N51" s="278" t="s">
        <v>338</v>
      </c>
      <c r="O51" s="53"/>
      <c r="P51" s="272"/>
      <c r="Q51" s="1"/>
      <c r="R51" s="1"/>
      <c r="S51" s="1"/>
      <c r="T51" s="1"/>
      <c r="U51" s="1"/>
      <c r="V51" s="1"/>
      <c r="W51" s="1"/>
      <c r="X51" s="1"/>
      <c r="AA51" s="1"/>
    </row>
    <row r="52" spans="2:40" s="9" customFormat="1" ht="15" customHeight="1" thickBot="1" x14ac:dyDescent="0.25">
      <c r="B52" s="39"/>
      <c r="C52" s="39"/>
      <c r="D52" s="279"/>
      <c r="E52" s="280"/>
      <c r="F52" s="294"/>
      <c r="H52" s="282"/>
      <c r="I52" s="282"/>
      <c r="J52" s="667" t="s">
        <v>254</v>
      </c>
      <c r="K52" s="668"/>
      <c r="L52" s="283">
        <f>L51/L50</f>
        <v>9.831374785977923</v>
      </c>
      <c r="M52" s="269" t="s">
        <v>278</v>
      </c>
      <c r="N52" s="53"/>
      <c r="O52" s="53"/>
      <c r="P52" s="272"/>
      <c r="Q52" s="1"/>
      <c r="R52" s="1"/>
      <c r="S52" s="1"/>
      <c r="T52" s="1"/>
      <c r="U52" s="1"/>
      <c r="V52" s="1"/>
      <c r="W52" s="1"/>
      <c r="X52" s="1"/>
      <c r="AA52" s="1"/>
    </row>
    <row r="53" spans="2:40" s="9" customFormat="1" ht="15" customHeight="1" thickBot="1" x14ac:dyDescent="0.25">
      <c r="B53" s="291" t="s">
        <v>191</v>
      </c>
      <c r="C53" s="292"/>
      <c r="D53" s="293">
        <f>D27*D50+(1-D27)*D51</f>
        <v>1.5857233676525317E-2</v>
      </c>
      <c r="E53" s="715" t="str">
        <f>E39</f>
        <v>weighting population</v>
      </c>
      <c r="F53" s="716"/>
      <c r="G53" s="403">
        <f>G39</f>
        <v>0.5</v>
      </c>
      <c r="H53" s="39"/>
      <c r="I53" s="39"/>
      <c r="J53" s="630" t="s">
        <v>256</v>
      </c>
      <c r="K53" s="631"/>
      <c r="L53" s="284">
        <f>L38</f>
        <v>5.2586385974423369</v>
      </c>
      <c r="M53" s="276" t="s">
        <v>278</v>
      </c>
      <c r="N53" s="53"/>
      <c r="O53" s="53"/>
      <c r="P53" s="272"/>
      <c r="Q53" s="1"/>
      <c r="R53" s="1"/>
      <c r="S53" s="1"/>
      <c r="T53" s="1"/>
      <c r="U53" s="1"/>
      <c r="V53" s="1"/>
      <c r="W53" s="1"/>
      <c r="X53" s="1"/>
    </row>
    <row r="54" spans="2:40" s="223" customFormat="1" ht="12.75" customHeight="1" x14ac:dyDescent="0.2">
      <c r="F54" s="254"/>
      <c r="P54" s="56"/>
      <c r="AA54" s="196"/>
    </row>
    <row r="55" spans="2:40" s="200" customFormat="1" ht="15" x14ac:dyDescent="0.2">
      <c r="B55" s="649" t="s">
        <v>452</v>
      </c>
      <c r="C55" s="650"/>
      <c r="D55" s="650"/>
      <c r="E55" s="650"/>
      <c r="F55" s="244">
        <f>D47*D53</f>
        <v>10.462226057545017</v>
      </c>
      <c r="G55" s="255" t="s">
        <v>275</v>
      </c>
      <c r="H55" s="715" t="s">
        <v>378</v>
      </c>
      <c r="I55" s="716"/>
      <c r="J55" s="403">
        <f>D27</f>
        <v>0.5</v>
      </c>
      <c r="K55" s="103"/>
      <c r="L55" s="103"/>
      <c r="M55" s="103"/>
      <c r="P55" s="56"/>
      <c r="R55" s="196"/>
      <c r="S55" s="196"/>
      <c r="U55" s="196"/>
      <c r="V55" s="196"/>
      <c r="W55" s="196"/>
      <c r="X55" s="196"/>
      <c r="Y55" s="196"/>
      <c r="Z55" s="196"/>
      <c r="AA55" s="196"/>
      <c r="AB55" s="196"/>
      <c r="AC55" s="196"/>
      <c r="AD55" s="196"/>
      <c r="AE55" s="196"/>
      <c r="AF55" s="196"/>
      <c r="AG55" s="196"/>
    </row>
    <row r="56" spans="2:40" s="223" customFormat="1" ht="15.75" thickBot="1" x14ac:dyDescent="0.25">
      <c r="B56" s="256" t="s">
        <v>374</v>
      </c>
      <c r="C56" s="225"/>
      <c r="D56" s="225"/>
      <c r="E56" s="225"/>
      <c r="F56" s="257">
        <f>SUM('data countries EEA'!D5:G5)/-1000</f>
        <v>-3.0932620821949821</v>
      </c>
      <c r="G56" s="258" t="s">
        <v>275</v>
      </c>
      <c r="P56" s="56"/>
      <c r="AA56" s="196"/>
    </row>
    <row r="57" spans="2:40" s="200" customFormat="1" ht="15.75" thickBot="1" x14ac:dyDescent="0.25">
      <c r="B57" s="772" t="s">
        <v>272</v>
      </c>
      <c r="C57" s="773"/>
      <c r="D57" s="773"/>
      <c r="E57" s="774"/>
      <c r="F57" s="259">
        <f>SUM(F55:F56)</f>
        <v>7.3689639753500344</v>
      </c>
      <c r="G57" s="145" t="s">
        <v>275</v>
      </c>
      <c r="H57" s="303" t="s">
        <v>315</v>
      </c>
      <c r="I57" s="304">
        <f>F57/(L36/1000)</f>
        <v>10.204691291365393</v>
      </c>
      <c r="J57" s="305" t="s">
        <v>316</v>
      </c>
      <c r="K57" s="103"/>
      <c r="L57" s="103"/>
      <c r="M57" s="103"/>
      <c r="P57" s="56"/>
      <c r="R57" s="196"/>
      <c r="S57" s="196"/>
      <c r="U57" s="196"/>
      <c r="V57" s="196"/>
      <c r="W57" s="196"/>
      <c r="X57" s="196"/>
      <c r="Y57" s="196"/>
      <c r="Z57" s="196"/>
      <c r="AA57" s="196"/>
      <c r="AB57" s="196"/>
      <c r="AC57" s="196"/>
      <c r="AD57" s="196"/>
      <c r="AE57" s="196"/>
      <c r="AF57" s="196"/>
      <c r="AG57" s="196"/>
    </row>
    <row r="58" spans="2:40" s="1" customFormat="1" ht="13.5" thickBot="1" x14ac:dyDescent="0.25">
      <c r="B58" s="295" t="s">
        <v>325</v>
      </c>
      <c r="C58" s="296"/>
      <c r="D58" s="296"/>
      <c r="E58" s="296"/>
      <c r="F58" s="297"/>
      <c r="G58" s="297"/>
      <c r="H58" s="298"/>
      <c r="I58" s="717">
        <f>ROUND(I57*2,0)+2019</f>
        <v>2039</v>
      </c>
      <c r="J58" s="718"/>
      <c r="K58" s="299"/>
      <c r="N58" s="53"/>
      <c r="O58" s="53"/>
      <c r="P58" s="272"/>
      <c r="Y58" s="9"/>
      <c r="Z58" s="9"/>
      <c r="AB58" s="9"/>
      <c r="AC58" s="9"/>
      <c r="AD58" s="9"/>
      <c r="AE58" s="9"/>
      <c r="AF58" s="9"/>
      <c r="AG58" s="9"/>
      <c r="AH58" s="9"/>
      <c r="AI58" s="9"/>
      <c r="AJ58" s="9"/>
      <c r="AK58" s="9"/>
      <c r="AL58" s="9"/>
      <c r="AM58" s="9"/>
      <c r="AN58" s="9"/>
    </row>
    <row r="59" spans="2:40" s="223" customFormat="1" x14ac:dyDescent="0.2">
      <c r="AA59" s="196"/>
    </row>
    <row r="60" spans="2:40" s="56" customFormat="1" ht="22.5" customHeight="1" x14ac:dyDescent="0.25">
      <c r="B60" s="10" t="s">
        <v>463</v>
      </c>
      <c r="C60" s="10"/>
      <c r="D60" s="241"/>
      <c r="E60" s="241"/>
      <c r="F60" s="241"/>
      <c r="G60" s="10"/>
      <c r="H60" s="10"/>
      <c r="I60" s="10"/>
      <c r="J60" s="10"/>
      <c r="K60" s="10"/>
      <c r="L60" s="10"/>
      <c r="M60" s="10"/>
      <c r="N60" s="10"/>
      <c r="V60" s="242"/>
      <c r="W60" s="242"/>
      <c r="X60" s="243"/>
      <c r="Y60" s="243"/>
      <c r="Z60" s="243"/>
      <c r="AA60" s="243"/>
      <c r="AB60" s="243"/>
      <c r="AC60" s="243"/>
    </row>
    <row r="62" spans="2:40" x14ac:dyDescent="0.2">
      <c r="B62" s="196" t="s">
        <v>432</v>
      </c>
      <c r="E62" s="715" t="str">
        <f>D4</f>
        <v>Germany</v>
      </c>
      <c r="F62" s="740"/>
      <c r="V62" s="1"/>
    </row>
    <row r="63" spans="2:40" x14ac:dyDescent="0.2">
      <c r="V63" s="1"/>
    </row>
    <row r="64" spans="2:40" ht="15" x14ac:dyDescent="0.25">
      <c r="C64" s="388"/>
      <c r="D64" s="389" t="s">
        <v>466</v>
      </c>
      <c r="E64" s="390" t="s">
        <v>467</v>
      </c>
      <c r="F64" s="229"/>
      <c r="G64" s="747" t="s">
        <v>468</v>
      </c>
      <c r="H64" s="748"/>
      <c r="I64" s="748"/>
      <c r="J64" s="748"/>
      <c r="K64" s="749"/>
      <c r="L64" s="676" t="s">
        <v>378</v>
      </c>
      <c r="M64" s="677"/>
      <c r="N64" s="680">
        <f>D27</f>
        <v>0.5</v>
      </c>
      <c r="V64" s="1"/>
    </row>
    <row r="65" spans="2:29" x14ac:dyDescent="0.2">
      <c r="C65" s="386" t="s">
        <v>354</v>
      </c>
      <c r="D65" s="391">
        <f>E111</f>
        <v>7.149832552136651</v>
      </c>
      <c r="E65" s="392">
        <f>E112</f>
        <v>7.3689639753500344</v>
      </c>
      <c r="F65" s="231" t="s">
        <v>275</v>
      </c>
      <c r="G65" s="750" t="s">
        <v>469</v>
      </c>
      <c r="H65" s="751"/>
      <c r="I65" s="751"/>
      <c r="J65" s="751"/>
      <c r="K65" s="752"/>
      <c r="L65" s="678"/>
      <c r="M65" s="679"/>
      <c r="N65" s="681"/>
      <c r="V65" s="1"/>
    </row>
    <row r="66" spans="2:29" x14ac:dyDescent="0.2">
      <c r="C66" s="387" t="s">
        <v>431</v>
      </c>
      <c r="D66" s="741">
        <f>-'data countries EEA'!H5/1000</f>
        <v>-0.64195145624396399</v>
      </c>
      <c r="E66" s="742"/>
      <c r="F66" s="231" t="s">
        <v>275</v>
      </c>
    </row>
    <row r="67" spans="2:29" x14ac:dyDescent="0.2">
      <c r="C67" s="387" t="str">
        <f>IF(E62="Germany","- actual emissions 2021 (UBA)","")</f>
        <v>- actual emissions 2021 (UBA)</v>
      </c>
      <c r="D67" s="756">
        <f>IF(E62="Germany",-'data countries EEA'!R14,0)</f>
        <v>-0.69691841737652038</v>
      </c>
      <c r="E67" s="757"/>
      <c r="F67" s="231" t="str">
        <f>IF(E62="Germany"," Gt","")</f>
        <v xml:space="preserve"> Gt</v>
      </c>
      <c r="G67" s="1" t="str">
        <f>IF(E62="Germany"," For Germany, the actual emissions in 2021 according to the Federal Environment Agency (UBA) are taken into account here. The national budget given below therefore refers to 2022 on.","")</f>
        <v xml:space="preserve"> For Germany, the actual emissions in 2021 according to the Federal Environment Agency (UBA) are taken into account here. The national budget given below therefore refers to 2022 on.</v>
      </c>
      <c r="P67" s="1"/>
      <c r="Q67" s="497"/>
      <c r="R67" s="497"/>
      <c r="S67" s="498"/>
      <c r="T67" s="496"/>
      <c r="U67" s="1"/>
      <c r="V67" s="1"/>
    </row>
    <row r="68" spans="2:29" x14ac:dyDescent="0.2">
      <c r="C68" s="425" t="str">
        <f>IF(E62="Germany","national budget from 2022 on","national budget from 2021 on")</f>
        <v>national budget from 2022 on</v>
      </c>
      <c r="D68" s="426">
        <f>D65+D66+D67</f>
        <v>5.8109626785161668</v>
      </c>
      <c r="E68" s="427">
        <f>E65+D66+D67</f>
        <v>6.0300941017295502</v>
      </c>
      <c r="F68" s="436" t="s">
        <v>275</v>
      </c>
      <c r="V68" s="1"/>
    </row>
    <row r="69" spans="2:29" x14ac:dyDescent="0.2">
      <c r="C69" s="428" t="s">
        <v>464</v>
      </c>
      <c r="D69" s="429">
        <f>D68/('data countries EEA'!G5/1000)</f>
        <v>8.047139385979488</v>
      </c>
      <c r="E69" s="430">
        <f>E68/('data countries EEA'!G5/1000)</f>
        <v>8.3505970407611301</v>
      </c>
      <c r="F69" s="431" t="s">
        <v>569</v>
      </c>
      <c r="G69" s="434"/>
      <c r="H69" s="434"/>
      <c r="I69" s="434"/>
      <c r="J69" s="435"/>
      <c r="K69" s="1"/>
    </row>
    <row r="70" spans="2:29" x14ac:dyDescent="0.2">
      <c r="C70" s="431" t="s">
        <v>465</v>
      </c>
      <c r="D70" s="432">
        <f>ROUND(D69*2,0)+IF(E62="Germany",2021,2020)</f>
        <v>2037</v>
      </c>
      <c r="E70" s="433">
        <f>ROUND(E69*2,0)+IF(E62="Germany",2021,2020)</f>
        <v>2038</v>
      </c>
      <c r="F70" s="753" t="s">
        <v>511</v>
      </c>
      <c r="G70" s="754"/>
      <c r="H70" s="754"/>
      <c r="I70" s="754"/>
      <c r="J70" s="754"/>
      <c r="K70" s="754"/>
      <c r="L70" s="755"/>
    </row>
    <row r="72" spans="2:29" s="56" customFormat="1" ht="22.5" customHeight="1" x14ac:dyDescent="0.25">
      <c r="B72" s="10" t="s">
        <v>383</v>
      </c>
      <c r="C72" s="10"/>
      <c r="D72" s="241"/>
      <c r="E72" s="241"/>
      <c r="F72" s="241"/>
      <c r="G72" s="10"/>
      <c r="H72" s="10"/>
      <c r="I72" s="10"/>
      <c r="J72" s="10"/>
      <c r="K72" s="10"/>
      <c r="L72" s="10"/>
      <c r="M72" s="10"/>
      <c r="N72" s="10"/>
      <c r="V72" s="242"/>
      <c r="W72" s="242"/>
      <c r="X72" s="243"/>
      <c r="Y72" s="243"/>
      <c r="Z72" s="243"/>
      <c r="AA72" s="243"/>
      <c r="AB72" s="243"/>
      <c r="AC72" s="243"/>
    </row>
    <row r="73" spans="2:29" s="223" customFormat="1" ht="15" x14ac:dyDescent="0.25">
      <c r="B73" s="196"/>
      <c r="C73" s="196"/>
      <c r="D73" s="260"/>
      <c r="E73" s="196"/>
      <c r="F73" s="196"/>
      <c r="G73" s="196"/>
      <c r="H73" s="196"/>
      <c r="I73" s="196"/>
      <c r="J73" s="196"/>
      <c r="K73" s="196"/>
      <c r="L73" s="196"/>
      <c r="M73" s="196"/>
      <c r="AA73" s="196"/>
    </row>
    <row r="74" spans="2:29" ht="14.25" customHeight="1" x14ac:dyDescent="0.2">
      <c r="B74" s="733" t="s">
        <v>477</v>
      </c>
      <c r="C74" s="733"/>
      <c r="D74" s="733"/>
      <c r="E74" s="733"/>
      <c r="F74" s="733"/>
      <c r="G74" s="733"/>
      <c r="H74" s="733"/>
      <c r="I74" s="733"/>
      <c r="J74" s="733"/>
      <c r="K74" s="733"/>
      <c r="L74" s="733"/>
      <c r="M74" s="733"/>
      <c r="N74" s="733"/>
    </row>
    <row r="75" spans="2:29" ht="14.25" customHeight="1" x14ac:dyDescent="0.2">
      <c r="B75" s="733"/>
      <c r="C75" s="733"/>
      <c r="D75" s="733"/>
      <c r="E75" s="733"/>
      <c r="F75" s="733"/>
      <c r="G75" s="733"/>
      <c r="H75" s="733"/>
      <c r="I75" s="733"/>
      <c r="J75" s="733"/>
      <c r="K75" s="733"/>
      <c r="L75" s="733"/>
      <c r="M75" s="733"/>
      <c r="N75" s="733"/>
    </row>
    <row r="76" spans="2:29" ht="11.25" customHeight="1" x14ac:dyDescent="0.2">
      <c r="B76" s="440"/>
      <c r="C76" s="440"/>
      <c r="D76" s="440"/>
      <c r="E76" s="440"/>
      <c r="F76" s="440"/>
      <c r="G76" s="440"/>
      <c r="H76" s="440"/>
      <c r="I76" s="440"/>
      <c r="J76" s="440"/>
      <c r="K76" s="440"/>
      <c r="L76" s="440"/>
      <c r="M76" s="440"/>
      <c r="N76" s="440"/>
    </row>
    <row r="77" spans="2:29" ht="14.25" customHeight="1" x14ac:dyDescent="0.2">
      <c r="B77" s="733" t="s">
        <v>474</v>
      </c>
      <c r="C77" s="733"/>
      <c r="D77" s="733"/>
      <c r="E77" s="733"/>
      <c r="F77" s="733"/>
      <c r="G77" s="733"/>
      <c r="H77" s="733"/>
      <c r="I77" s="733"/>
      <c r="J77" s="733"/>
      <c r="K77" s="733"/>
      <c r="L77" s="733"/>
      <c r="M77" s="733"/>
      <c r="N77" s="733"/>
    </row>
    <row r="78" spans="2:29" ht="14.25" customHeight="1" x14ac:dyDescent="0.2">
      <c r="B78" s="733"/>
      <c r="C78" s="733"/>
      <c r="D78" s="733"/>
      <c r="E78" s="733"/>
      <c r="F78" s="733"/>
      <c r="G78" s="733"/>
      <c r="H78" s="733"/>
      <c r="I78" s="733"/>
      <c r="J78" s="733"/>
      <c r="K78" s="733"/>
      <c r="L78" s="733"/>
      <c r="M78" s="733"/>
      <c r="N78" s="733"/>
    </row>
    <row r="79" spans="2:29" x14ac:dyDescent="0.2">
      <c r="B79" s="206"/>
      <c r="C79" s="206"/>
      <c r="D79" s="206"/>
      <c r="E79" s="206"/>
      <c r="F79" s="206"/>
      <c r="G79" s="206"/>
      <c r="H79" s="206"/>
      <c r="I79" s="206"/>
      <c r="J79" s="206"/>
      <c r="K79" s="206"/>
      <c r="L79" s="206"/>
      <c r="M79" s="206"/>
      <c r="N79" s="206"/>
    </row>
    <row r="80" spans="2:29" s="56" customFormat="1" ht="22.5" customHeight="1" x14ac:dyDescent="0.25">
      <c r="B80" s="10" t="s">
        <v>334</v>
      </c>
      <c r="C80" s="10"/>
      <c r="D80" s="241"/>
      <c r="E80" s="241"/>
      <c r="F80" s="241"/>
      <c r="G80" s="10"/>
      <c r="H80" s="10"/>
      <c r="I80" s="10"/>
      <c r="J80" s="10"/>
      <c r="K80" s="10"/>
      <c r="L80" s="10"/>
      <c r="M80" s="10"/>
      <c r="N80" s="10"/>
      <c r="V80" s="242"/>
      <c r="W80" s="242"/>
      <c r="X80" s="243"/>
      <c r="Y80" s="243"/>
      <c r="Z80" s="243"/>
      <c r="AA80" s="243"/>
      <c r="AB80" s="243"/>
      <c r="AC80" s="243"/>
    </row>
    <row r="91" spans="2:29" ht="15" customHeight="1" x14ac:dyDescent="0.2">
      <c r="B91" s="746" t="s">
        <v>373</v>
      </c>
      <c r="C91" s="746"/>
      <c r="D91" s="746"/>
      <c r="E91" s="746"/>
      <c r="F91" s="746"/>
      <c r="G91" s="746"/>
      <c r="H91" s="746"/>
      <c r="I91" s="746"/>
      <c r="J91" s="746"/>
      <c r="K91" s="746"/>
      <c r="L91" s="746"/>
      <c r="M91" s="746"/>
      <c r="N91" s="746"/>
    </row>
    <row r="92" spans="2:29" x14ac:dyDescent="0.2">
      <c r="B92" s="746"/>
      <c r="C92" s="746"/>
      <c r="D92" s="746"/>
      <c r="E92" s="746"/>
      <c r="F92" s="746"/>
      <c r="G92" s="746"/>
      <c r="H92" s="746"/>
      <c r="I92" s="746"/>
      <c r="J92" s="746"/>
      <c r="K92" s="746"/>
      <c r="L92" s="746"/>
      <c r="M92" s="746"/>
      <c r="N92" s="746"/>
    </row>
    <row r="93" spans="2:29" x14ac:dyDescent="0.2">
      <c r="B93" s="746"/>
      <c r="C93" s="746"/>
      <c r="D93" s="746"/>
      <c r="E93" s="746"/>
      <c r="F93" s="746"/>
      <c r="G93" s="746"/>
      <c r="H93" s="746"/>
      <c r="I93" s="746"/>
      <c r="J93" s="746"/>
      <c r="K93" s="746"/>
      <c r="L93" s="746"/>
      <c r="M93" s="746"/>
      <c r="N93" s="746"/>
    </row>
    <row r="94" spans="2:29" x14ac:dyDescent="0.2">
      <c r="B94" s="746"/>
      <c r="C94" s="746"/>
      <c r="D94" s="746"/>
      <c r="E94" s="746"/>
      <c r="F94" s="746"/>
      <c r="G94" s="746"/>
      <c r="H94" s="746"/>
      <c r="I94" s="746"/>
      <c r="J94" s="746"/>
      <c r="K94" s="746"/>
      <c r="L94" s="746"/>
      <c r="M94" s="746"/>
      <c r="N94" s="746"/>
    </row>
    <row r="96" spans="2:29" s="56" customFormat="1" ht="22.5" customHeight="1" x14ac:dyDescent="0.25">
      <c r="B96" s="10" t="s">
        <v>363</v>
      </c>
      <c r="C96" s="10"/>
      <c r="D96" s="241"/>
      <c r="E96" s="241"/>
      <c r="F96" s="241"/>
      <c r="G96" s="10"/>
      <c r="H96" s="10"/>
      <c r="I96" s="10"/>
      <c r="J96" s="10"/>
      <c r="K96" s="10"/>
      <c r="L96" s="10"/>
      <c r="M96" s="10"/>
      <c r="N96" s="10"/>
      <c r="V96" s="242"/>
      <c r="W96" s="242"/>
      <c r="X96" s="243"/>
      <c r="Y96" s="243"/>
      <c r="Z96" s="243"/>
      <c r="AA96" s="243"/>
      <c r="AB96" s="243"/>
      <c r="AC96" s="243"/>
    </row>
    <row r="98" spans="2:29" ht="15" x14ac:dyDescent="0.25">
      <c r="B98" s="223" t="s">
        <v>364</v>
      </c>
    </row>
    <row r="99" spans="2:29" ht="9.75" customHeight="1" x14ac:dyDescent="0.2">
      <c r="B99" s="313"/>
    </row>
    <row r="100" spans="2:29" x14ac:dyDescent="0.2">
      <c r="B100" s="313" t="s">
        <v>365</v>
      </c>
    </row>
    <row r="101" spans="2:29" x14ac:dyDescent="0.2">
      <c r="B101" s="313" t="s">
        <v>371</v>
      </c>
    </row>
    <row r="103" spans="2:29" s="272" customFormat="1" x14ac:dyDescent="0.25">
      <c r="B103" s="317" t="s">
        <v>366</v>
      </c>
      <c r="C103" s="319"/>
      <c r="D103" s="320"/>
      <c r="E103" s="320"/>
      <c r="F103" s="320"/>
      <c r="G103" s="319"/>
      <c r="H103" s="319"/>
      <c r="I103" s="319"/>
      <c r="J103" s="319"/>
      <c r="K103" s="319"/>
      <c r="L103" s="319"/>
      <c r="M103" s="319"/>
      <c r="N103" s="319"/>
      <c r="V103" s="314"/>
      <c r="W103" s="314"/>
      <c r="X103" s="315"/>
      <c r="Y103" s="315"/>
      <c r="Z103" s="315"/>
      <c r="AA103" s="315"/>
      <c r="AB103" s="315"/>
      <c r="AC103" s="315"/>
    </row>
    <row r="105" spans="2:29" ht="15" x14ac:dyDescent="0.25">
      <c r="B105" s="196" t="s">
        <v>360</v>
      </c>
    </row>
    <row r="106" spans="2:29" ht="6.75" customHeight="1" thickBot="1" x14ac:dyDescent="0.25"/>
    <row r="107" spans="2:29" ht="15" thickBot="1" x14ac:dyDescent="0.25">
      <c r="B107" s="635" t="s">
        <v>343</v>
      </c>
      <c r="C107" s="656"/>
      <c r="D107" s="656"/>
      <c r="E107" s="656"/>
      <c r="F107" s="656"/>
      <c r="G107" s="656"/>
      <c r="H107" s="656"/>
      <c r="I107" s="656"/>
      <c r="J107" s="656"/>
      <c r="K107" s="656"/>
      <c r="L107" s="656"/>
      <c r="M107" s="656"/>
      <c r="N107" s="657"/>
    </row>
    <row r="109" spans="2:29" x14ac:dyDescent="0.2">
      <c r="B109" s="196" t="s">
        <v>353</v>
      </c>
      <c r="E109" s="715" t="str">
        <f>D4</f>
        <v>Germany</v>
      </c>
      <c r="F109" s="740"/>
    </row>
    <row r="111" spans="2:29" x14ac:dyDescent="0.2">
      <c r="C111" s="649" t="s">
        <v>354</v>
      </c>
      <c r="D111" s="232" t="s">
        <v>355</v>
      </c>
      <c r="E111" s="361">
        <f>F41</f>
        <v>7.149832552136651</v>
      </c>
      <c r="F111" s="233" t="s">
        <v>275</v>
      </c>
      <c r="G111" s="734" t="s">
        <v>471</v>
      </c>
      <c r="H111" s="735"/>
      <c r="I111" s="735"/>
      <c r="J111" s="735"/>
      <c r="K111" s="736"/>
      <c r="L111" s="676" t="s">
        <v>378</v>
      </c>
      <c r="M111" s="677"/>
      <c r="N111" s="680">
        <f>D27</f>
        <v>0.5</v>
      </c>
    </row>
    <row r="112" spans="2:29" x14ac:dyDescent="0.2">
      <c r="C112" s="651"/>
      <c r="D112" s="235" t="s">
        <v>356</v>
      </c>
      <c r="E112" s="362">
        <f>F57</f>
        <v>7.3689639753500344</v>
      </c>
      <c r="F112" s="236" t="s">
        <v>275</v>
      </c>
      <c r="G112" s="737" t="s">
        <v>472</v>
      </c>
      <c r="H112" s="738"/>
      <c r="I112" s="738"/>
      <c r="J112" s="738"/>
      <c r="K112" s="739"/>
      <c r="L112" s="678"/>
      <c r="M112" s="679"/>
      <c r="N112" s="681"/>
    </row>
    <row r="113" spans="2:29" x14ac:dyDescent="0.2">
      <c r="C113" s="355" t="s">
        <v>380</v>
      </c>
      <c r="D113" s="356"/>
      <c r="E113" s="441">
        <f>'data countries EEA'!F5/1000</f>
        <v>0.76553341070941217</v>
      </c>
      <c r="F113" s="236" t="s">
        <v>275</v>
      </c>
      <c r="G113" s="649" t="s">
        <v>525</v>
      </c>
      <c r="H113" s="650"/>
      <c r="I113" s="650"/>
      <c r="J113" s="650"/>
      <c r="K113" s="650"/>
      <c r="L113" s="650"/>
      <c r="M113" s="675"/>
    </row>
    <row r="114" spans="2:29" x14ac:dyDescent="0.2">
      <c r="C114" s="226" t="s">
        <v>381</v>
      </c>
      <c r="D114" s="228"/>
      <c r="E114" s="442">
        <f>'data countries EEA'!G5/1000</f>
        <v>0.72211532568214154</v>
      </c>
      <c r="F114" s="229" t="s">
        <v>275</v>
      </c>
      <c r="G114" s="651"/>
      <c r="H114" s="652"/>
      <c r="I114" s="652"/>
      <c r="J114" s="652"/>
      <c r="K114" s="652"/>
      <c r="L114" s="652"/>
      <c r="M114" s="654"/>
    </row>
    <row r="115" spans="2:29" x14ac:dyDescent="0.2">
      <c r="C115" s="226" t="s">
        <v>520</v>
      </c>
      <c r="D115" s="228"/>
      <c r="E115" s="442">
        <f>'data countries EEA'!H5/1000</f>
        <v>0.64195145624396399</v>
      </c>
      <c r="F115" s="229" t="s">
        <v>275</v>
      </c>
      <c r="G115" s="653" t="s">
        <v>521</v>
      </c>
      <c r="H115" s="770"/>
      <c r="I115" s="770"/>
      <c r="J115" s="770"/>
      <c r="K115" s="770"/>
      <c r="L115" s="770"/>
      <c r="M115" s="771"/>
    </row>
    <row r="116" spans="2:29" x14ac:dyDescent="0.2">
      <c r="C116" s="638" t="s">
        <v>421</v>
      </c>
      <c r="D116" s="640"/>
      <c r="E116" s="443">
        <f>'data countries EEA'!C5/1000</f>
        <v>1.0956025974675572</v>
      </c>
      <c r="F116" s="229" t="s">
        <v>275</v>
      </c>
    </row>
    <row r="118" spans="2:29" s="272" customFormat="1" x14ac:dyDescent="0.25">
      <c r="B118" s="317" t="s">
        <v>367</v>
      </c>
      <c r="C118" s="319"/>
      <c r="D118" s="320"/>
      <c r="E118" s="320"/>
      <c r="F118" s="320"/>
      <c r="G118" s="319"/>
      <c r="H118" s="319"/>
      <c r="I118" s="319"/>
      <c r="J118" s="319"/>
      <c r="K118" s="319"/>
      <c r="L118" s="319"/>
      <c r="M118" s="319"/>
      <c r="N118" s="319"/>
      <c r="V118" s="314"/>
      <c r="W118" s="314"/>
      <c r="X118" s="315"/>
      <c r="Y118" s="315"/>
      <c r="Z118" s="315"/>
      <c r="AA118" s="315"/>
      <c r="AB118" s="315"/>
      <c r="AC118" s="315"/>
    </row>
    <row r="120" spans="2:29" x14ac:dyDescent="0.2">
      <c r="B120" s="666" t="s">
        <v>387</v>
      </c>
      <c r="C120" s="666"/>
      <c r="D120" s="666"/>
      <c r="E120" s="666"/>
      <c r="F120" s="666"/>
      <c r="G120" s="666"/>
      <c r="H120" s="666"/>
      <c r="I120" s="666"/>
      <c r="J120" s="666"/>
      <c r="K120" s="666"/>
      <c r="L120" s="666"/>
      <c r="M120" s="666"/>
      <c r="N120" s="666"/>
    </row>
    <row r="121" spans="2:29" x14ac:dyDescent="0.2">
      <c r="B121" s="666"/>
      <c r="C121" s="666"/>
      <c r="D121" s="666"/>
      <c r="E121" s="666"/>
      <c r="F121" s="666"/>
      <c r="G121" s="666"/>
      <c r="H121" s="666"/>
      <c r="I121" s="666"/>
      <c r="J121" s="666"/>
      <c r="K121" s="666"/>
      <c r="L121" s="666"/>
      <c r="M121" s="666"/>
      <c r="N121" s="666"/>
    </row>
    <row r="122" spans="2:29" ht="9" customHeight="1" thickBot="1" x14ac:dyDescent="0.25"/>
    <row r="123" spans="2:29" ht="15" thickBot="1" x14ac:dyDescent="0.25">
      <c r="B123" s="635" t="s">
        <v>388</v>
      </c>
      <c r="C123" s="636"/>
      <c r="D123" s="636"/>
      <c r="E123" s="636"/>
      <c r="F123" s="636"/>
      <c r="G123" s="636"/>
      <c r="H123" s="636"/>
      <c r="I123" s="636"/>
      <c r="J123" s="636"/>
      <c r="K123" s="636"/>
      <c r="L123" s="636"/>
      <c r="M123" s="636"/>
      <c r="N123" s="637"/>
    </row>
    <row r="124" spans="2:29" x14ac:dyDescent="0.2">
      <c r="B124" s="462"/>
      <c r="C124" s="462"/>
      <c r="D124" s="462"/>
      <c r="E124" s="462"/>
      <c r="F124" s="462"/>
      <c r="G124" s="462"/>
      <c r="H124" s="462"/>
      <c r="I124" s="462"/>
      <c r="J124" s="462"/>
      <c r="K124" s="462"/>
      <c r="L124" s="462"/>
      <c r="M124" s="462"/>
      <c r="N124" s="462"/>
    </row>
    <row r="125" spans="2:29" x14ac:dyDescent="0.2">
      <c r="B125" s="767" t="s">
        <v>519</v>
      </c>
      <c r="C125" s="768"/>
      <c r="D125" s="768"/>
      <c r="E125" s="768"/>
      <c r="F125" s="768"/>
      <c r="G125" s="768"/>
      <c r="H125" s="768"/>
      <c r="I125" s="768"/>
      <c r="J125" s="769"/>
      <c r="K125" s="442">
        <f>'data countries EEA'!H5/1000</f>
        <v>0.64195145624396399</v>
      </c>
      <c r="L125" s="229" t="s">
        <v>275</v>
      </c>
      <c r="M125" s="462"/>
      <c r="N125" s="462"/>
    </row>
    <row r="126" spans="2:29" ht="9" customHeight="1" x14ac:dyDescent="0.2">
      <c r="B126" s="462"/>
      <c r="C126" s="462"/>
      <c r="D126" s="462"/>
      <c r="E126" s="462"/>
      <c r="F126" s="462"/>
      <c r="G126" s="462"/>
      <c r="H126" s="462"/>
      <c r="I126" s="462"/>
      <c r="J126" s="462"/>
      <c r="K126" s="462"/>
      <c r="L126" s="462"/>
      <c r="M126" s="462"/>
      <c r="N126" s="462"/>
    </row>
    <row r="127" spans="2:29" x14ac:dyDescent="0.2">
      <c r="B127" s="730" t="s">
        <v>573</v>
      </c>
      <c r="C127" s="731"/>
      <c r="D127" s="731"/>
      <c r="E127" s="731"/>
      <c r="F127" s="731"/>
      <c r="G127" s="731"/>
      <c r="H127" s="731"/>
      <c r="I127" s="731"/>
      <c r="J127" s="731"/>
      <c r="K127" s="731"/>
      <c r="L127" s="731"/>
      <c r="M127" s="731"/>
      <c r="N127" s="732"/>
    </row>
    <row r="129" spans="2:29" s="272" customFormat="1" x14ac:dyDescent="0.25">
      <c r="B129" s="317" t="s">
        <v>389</v>
      </c>
      <c r="C129" s="319"/>
      <c r="D129" s="320"/>
      <c r="E129" s="320"/>
      <c r="F129" s="320"/>
      <c r="G129" s="319"/>
      <c r="H129" s="319"/>
      <c r="I129" s="319"/>
      <c r="J129" s="319"/>
      <c r="K129" s="319"/>
      <c r="L129" s="319"/>
      <c r="M129" s="319"/>
      <c r="N129" s="319"/>
      <c r="V129" s="314"/>
      <c r="W129" s="314"/>
      <c r="X129" s="315"/>
      <c r="Y129" s="315"/>
      <c r="Z129" s="315"/>
      <c r="AA129" s="315"/>
      <c r="AB129" s="315"/>
      <c r="AC129" s="315"/>
    </row>
    <row r="131" spans="2:29" ht="14.25" customHeight="1" x14ac:dyDescent="0.2">
      <c r="B131" s="666" t="s">
        <v>390</v>
      </c>
      <c r="C131" s="666"/>
      <c r="D131" s="666"/>
      <c r="E131" s="666"/>
      <c r="F131" s="666"/>
      <c r="G131" s="666"/>
      <c r="H131" s="666"/>
      <c r="I131" s="666"/>
      <c r="J131" s="666"/>
      <c r="K131" s="666"/>
      <c r="L131" s="666"/>
      <c r="M131" s="666"/>
      <c r="N131" s="666"/>
    </row>
    <row r="132" spans="2:29" x14ac:dyDescent="0.2">
      <c r="B132" s="666"/>
      <c r="C132" s="666"/>
      <c r="D132" s="666"/>
      <c r="E132" s="666"/>
      <c r="F132" s="666"/>
      <c r="G132" s="666"/>
      <c r="H132" s="666"/>
      <c r="I132" s="666"/>
      <c r="J132" s="666"/>
      <c r="K132" s="666"/>
      <c r="L132" s="666"/>
      <c r="M132" s="666"/>
      <c r="N132" s="666"/>
    </row>
    <row r="133" spans="2:29" ht="9" customHeight="1" thickBot="1" x14ac:dyDescent="0.25"/>
    <row r="134" spans="2:29" ht="15" thickBot="1" x14ac:dyDescent="0.25">
      <c r="B134" s="635" t="s">
        <v>391</v>
      </c>
      <c r="C134" s="636"/>
      <c r="D134" s="636"/>
      <c r="E134" s="636"/>
      <c r="F134" s="636"/>
      <c r="G134" s="636"/>
      <c r="H134" s="636"/>
      <c r="I134" s="636"/>
      <c r="J134" s="636"/>
      <c r="K134" s="636"/>
      <c r="L134" s="636"/>
      <c r="M134" s="636"/>
      <c r="N134" s="637"/>
    </row>
    <row r="136" spans="2:29" s="272" customFormat="1" x14ac:dyDescent="0.25">
      <c r="B136" s="317" t="s">
        <v>483</v>
      </c>
      <c r="C136" s="319"/>
      <c r="D136" s="320"/>
      <c r="E136" s="320"/>
      <c r="F136" s="320"/>
      <c r="G136" s="319"/>
      <c r="H136" s="319"/>
      <c r="I136" s="319"/>
      <c r="J136" s="319"/>
      <c r="K136" s="319"/>
      <c r="L136" s="319"/>
      <c r="M136" s="319"/>
      <c r="N136" s="319"/>
      <c r="V136" s="314"/>
      <c r="W136" s="314"/>
      <c r="X136" s="315"/>
      <c r="Y136" s="315"/>
      <c r="Z136" s="315"/>
      <c r="AA136" s="315"/>
      <c r="AB136" s="315"/>
      <c r="AC136" s="315"/>
    </row>
    <row r="137" spans="2:29" ht="9" customHeight="1" thickBot="1" x14ac:dyDescent="0.25"/>
    <row r="138" spans="2:29" ht="15.75" thickBot="1" x14ac:dyDescent="0.3">
      <c r="B138" s="663" t="s">
        <v>512</v>
      </c>
      <c r="C138" s="664"/>
      <c r="D138" s="664"/>
      <c r="E138" s="664"/>
      <c r="F138" s="664"/>
      <c r="G138" s="664"/>
      <c r="H138" s="664"/>
      <c r="I138" s="664"/>
      <c r="J138" s="664"/>
      <c r="K138" s="664"/>
      <c r="L138" s="664"/>
      <c r="M138" s="664"/>
      <c r="N138" s="665"/>
    </row>
  </sheetData>
  <sheetProtection selectLockedCells="1" selectUnlockedCells="1"/>
  <mergeCells count="75">
    <mergeCell ref="B91:N94"/>
    <mergeCell ref="B107:N107"/>
    <mergeCell ref="E109:F109"/>
    <mergeCell ref="J53:K53"/>
    <mergeCell ref="B55:E55"/>
    <mergeCell ref="B57:E57"/>
    <mergeCell ref="I58:J58"/>
    <mergeCell ref="H55:I55"/>
    <mergeCell ref="B74:N75"/>
    <mergeCell ref="B77:N78"/>
    <mergeCell ref="E62:F62"/>
    <mergeCell ref="G64:K64"/>
    <mergeCell ref="L64:M65"/>
    <mergeCell ref="N64:N65"/>
    <mergeCell ref="F70:L70"/>
    <mergeCell ref="G65:K65"/>
    <mergeCell ref="B134:N134"/>
    <mergeCell ref="C111:C112"/>
    <mergeCell ref="G111:K111"/>
    <mergeCell ref="L111:M112"/>
    <mergeCell ref="N111:N112"/>
    <mergeCell ref="G112:K112"/>
    <mergeCell ref="B131:N132"/>
    <mergeCell ref="B125:J125"/>
    <mergeCell ref="G115:M115"/>
    <mergeCell ref="G113:M114"/>
    <mergeCell ref="C116:D116"/>
    <mergeCell ref="B120:N121"/>
    <mergeCell ref="B123:N123"/>
    <mergeCell ref="B127:N127"/>
    <mergeCell ref="H35:I35"/>
    <mergeCell ref="B36:C36"/>
    <mergeCell ref="H36:I36"/>
    <mergeCell ref="B51:C51"/>
    <mergeCell ref="B41:E41"/>
    <mergeCell ref="I42:J42"/>
    <mergeCell ref="F47:I47"/>
    <mergeCell ref="F49:G49"/>
    <mergeCell ref="B50:C50"/>
    <mergeCell ref="E50:E51"/>
    <mergeCell ref="B35:C35"/>
    <mergeCell ref="E35:E36"/>
    <mergeCell ref="H51:I51"/>
    <mergeCell ref="D66:E66"/>
    <mergeCell ref="E53:F53"/>
    <mergeCell ref="D67:E67"/>
    <mergeCell ref="J14:K14"/>
    <mergeCell ref="B17:N17"/>
    <mergeCell ref="B19:E19"/>
    <mergeCell ref="B20:E20"/>
    <mergeCell ref="J52:K52"/>
    <mergeCell ref="J37:K37"/>
    <mergeCell ref="J38:K38"/>
    <mergeCell ref="F16:N16"/>
    <mergeCell ref="H23:I23"/>
    <mergeCell ref="F32:I32"/>
    <mergeCell ref="F34:G34"/>
    <mergeCell ref="H50:I50"/>
    <mergeCell ref="E39:F39"/>
    <mergeCell ref="B138:N138"/>
    <mergeCell ref="P15:S17"/>
    <mergeCell ref="F8:I8"/>
    <mergeCell ref="I2:N4"/>
    <mergeCell ref="F10:G10"/>
    <mergeCell ref="B11:C11"/>
    <mergeCell ref="E11:E12"/>
    <mergeCell ref="H11:I11"/>
    <mergeCell ref="B12:C12"/>
    <mergeCell ref="H12:I12"/>
    <mergeCell ref="B2:C2"/>
    <mergeCell ref="D2:E2"/>
    <mergeCell ref="F2:G2"/>
    <mergeCell ref="B4:C4"/>
    <mergeCell ref="D4:G4"/>
    <mergeCell ref="J13:K13"/>
  </mergeCells>
  <conditionalFormatting sqref="P15:S17">
    <cfRule type="cellIs" dxfId="72" priority="3" operator="notEqual">
      <formula>""</formula>
    </cfRule>
  </conditionalFormatting>
  <conditionalFormatting sqref="B138:N138">
    <cfRule type="expression" dxfId="71" priority="2">
      <formula>$D$4="Germany"</formula>
    </cfRule>
  </conditionalFormatting>
  <conditionalFormatting sqref="D67:E67">
    <cfRule type="cellIs" dxfId="70" priority="1" operator="equal">
      <formula>0</formula>
    </cfRule>
  </conditionalFormatting>
  <dataValidations count="4">
    <dataValidation allowBlank="1" prompt="Bitte wählen Sie eine Option." sqref="E54:M54 E56:M56 E73:M73 L19:O23 E23:H23 J23:K23 E59:M59 E71 G71:L71 G60:M63 M66:M71 G66:L69 F60:F71 E60:E66 E68" xr:uid="{868F9347-3634-4EE5-9D5C-742622287972}"/>
    <dataValidation allowBlank="1" showInputMessage="1" showErrorMessage="1" error="choose one of the two options" prompt="Select a budget from the drop-down list." sqref="G41 G55 G57 E16:F16" xr:uid="{398A1201-A6D1-4717-98CB-954B8530DD7C}"/>
    <dataValidation allowBlank="1" sqref="Q58:XFD58 A59:A71 B23 A44:M44 K42:M43 I42:I43 A58:G58 Q42:XFD44 I58 K58:M58 A18:O18 U18:XFD18 A42:G43 N59:XFD59 N60:N63 N66:N71 D70:E70 W66:XFD66 O67:XFD67 O69:XFD71 O68 V68:XFD68 O60:XFD61 O62:O66 V62:XFD65" xr:uid="{3D5EE17C-350E-4E3A-9131-4834010D903E}"/>
    <dataValidation errorStyle="information" operator="lessThanOrEqual" allowBlank="1" showErrorMessage="1" errorTitle="Budget" error="The level of the budget exceeds the value that would result from weighting the population by 100%." sqref="D53 D30:D31 D39 D16" xr:uid="{F71A2543-91A7-47C0-A3AD-CB8ADF097F51}"/>
  </dataValidations>
  <hyperlinks>
    <hyperlink ref="B107" r:id="rId1" xr:uid="{385167A4-2F8A-48F2-AAD7-EF99775629C2}"/>
    <hyperlink ref="B123" r:id="rId2" display="https://doi.org/10.5281/zenodo.4580310" xr:uid="{2A86E6DA-D4F9-48D8-8B3D-1B67E500F652}"/>
    <hyperlink ref="B134" r:id="rId3" display="https://doi.org/10.5281/zenodo.4764408" xr:uid="{3FD5EF72-D658-481B-8465-8031126DCC23}"/>
    <hyperlink ref="B123:N123" r:id="rId4" display="https://doi.org/10.5281/zenodo.4568839" xr:uid="{BEAA11CB-819E-4311-946B-60BF99CE8D5A}"/>
    <hyperlink ref="B134:N134" r:id="rId5" display="https://doi.org/10.5281/zenodo.5678717" xr:uid="{AC971532-10F3-4AEC-91BA-EAE2387D8C4C}"/>
    <hyperlink ref="B138:N138" r:id="rId6" display="https://doi.org/10.5281/zenodo.6535174" xr:uid="{EDF6FB74-BAF1-400B-B6E4-B1E308485249}"/>
    <hyperlink ref="B127:N127" location="'Data export'!A1" display="see sheet &quot;Data export&quot; for easy copying of data" xr:uid="{0E630538-A3CE-4ADE-89DF-A242281D34C3}"/>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drawing r:id="rId8"/>
  <extLst>
    <ext xmlns:x14="http://schemas.microsoft.com/office/spreadsheetml/2009/9/main" uri="{CCE6A557-97BC-4b89-ADB6-D9C93CAAB3DF}">
      <x14:dataValidations xmlns:xm="http://schemas.microsoft.com/office/excel/2006/main" count="1">
        <x14:dataValidation type="list" allowBlank="1" showInputMessage="1" showErrorMessage="1" xr:uid="{BDADD709-C430-41D7-9A04-3B57348FD6A9}">
          <x14:formula1>
            <xm:f>'data countries EEA'!$B$51:$B$79</xm:f>
          </x14:formula1>
          <xm:sqref>D4:G4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1094-5AEB-4F87-BD2D-52CC55A318CE}">
  <sheetPr codeName="Tabelle23">
    <tabColor theme="5" tint="0.59999389629810485"/>
  </sheetPr>
  <dimension ref="A1:AA452"/>
  <sheetViews>
    <sheetView zoomScale="130" zoomScaleNormal="130" workbookViewId="0">
      <pane xSplit="2" ySplit="9" topLeftCell="P217" activePane="bottomRight" state="frozen"/>
      <selection activeCell="X234" sqref="X234"/>
      <selection pane="topRight" activeCell="X234" sqref="X234"/>
      <selection pane="bottomLeft" activeCell="X234" sqref="X234"/>
      <selection pane="bottomRight" activeCell="V225" sqref="V225"/>
    </sheetView>
  </sheetViews>
  <sheetFormatPr baseColWidth="10" defaultColWidth="9.28515625" defaultRowHeight="12.75" x14ac:dyDescent="0.2"/>
  <cols>
    <col min="1" max="1" width="1.7109375" style="27" customWidth="1"/>
    <col min="2" max="2" width="45" style="27" bestFit="1" customWidth="1"/>
    <col min="3" max="5" width="9.85546875" style="27" customWidth="1"/>
    <col min="6" max="6" width="9.42578125" style="27" hidden="1" customWidth="1"/>
    <col min="7" max="7" width="11" style="27" hidden="1" customWidth="1"/>
    <col min="8" max="8" width="11.28515625" style="27" hidden="1" customWidth="1"/>
    <col min="9" max="9" width="11.85546875" style="27" hidden="1" customWidth="1"/>
    <col min="10" max="10" width="11.85546875" style="27" customWidth="1"/>
    <col min="11" max="14" width="11.42578125" style="27" customWidth="1"/>
    <col min="15" max="17" width="11.5703125" style="27" customWidth="1"/>
    <col min="18" max="18" width="13.42578125" style="27" customWidth="1"/>
    <col min="19" max="19" width="15.7109375" style="27" customWidth="1"/>
    <col min="20" max="20" width="10.28515625" style="27" bestFit="1" customWidth="1"/>
    <col min="21" max="21" width="13.28515625" style="27" customWidth="1"/>
    <col min="22" max="24" width="9.28515625" style="27"/>
    <col min="25" max="25" width="9.28515625" style="27" bestFit="1" customWidth="1"/>
    <col min="26" max="37" width="9.28515625" style="27"/>
    <col min="38" max="38" width="11.140625" style="27" bestFit="1" customWidth="1"/>
    <col min="39" max="39" width="11.28515625" style="27" bestFit="1" customWidth="1"/>
    <col min="40" max="16384" width="9.28515625" style="27"/>
  </cols>
  <sheetData>
    <row r="1" spans="2:27" ht="14.45" customHeight="1" thickBot="1" x14ac:dyDescent="0.25">
      <c r="B1" s="43" t="s">
        <v>181</v>
      </c>
      <c r="C1" s="775" t="s">
        <v>242</v>
      </c>
      <c r="D1" s="776"/>
      <c r="E1" s="776"/>
      <c r="F1" s="776"/>
      <c r="G1" s="776"/>
      <c r="H1" s="776"/>
      <c r="I1" s="776"/>
      <c r="J1" s="776"/>
      <c r="K1" s="776"/>
      <c r="L1" s="776"/>
      <c r="M1" s="776"/>
      <c r="N1" s="776"/>
      <c r="O1" s="776"/>
      <c r="P1" s="776"/>
      <c r="Q1" s="777"/>
      <c r="R1" s="104"/>
      <c r="S1" s="105"/>
      <c r="T1" s="106"/>
      <c r="U1" s="107" t="s">
        <v>242</v>
      </c>
      <c r="V1" s="108"/>
      <c r="W1" s="109"/>
      <c r="X1" s="110"/>
      <c r="Y1" s="107" t="s">
        <v>242</v>
      </c>
      <c r="Z1" s="109"/>
      <c r="AA1" s="110"/>
    </row>
    <row r="2" spans="2:27" ht="6" customHeight="1" thickBot="1" x14ac:dyDescent="0.25">
      <c r="O2" s="62"/>
      <c r="P2" s="62"/>
      <c r="Q2" s="62"/>
    </row>
    <row r="3" spans="2:27" ht="33.75" x14ac:dyDescent="0.2">
      <c r="B3" s="111" t="s">
        <v>172</v>
      </c>
      <c r="C3" s="112" t="str">
        <f>C12</f>
        <v>CO2 emissions
1990</v>
      </c>
      <c r="D3" s="112" t="str">
        <f>D12</f>
        <v>CO2 emissions
2005</v>
      </c>
      <c r="E3" s="112" t="str">
        <f t="shared" ref="E3:X4" si="0">E12</f>
        <v>CO2 emissions
2010</v>
      </c>
      <c r="F3" s="112" t="str">
        <f t="shared" si="0"/>
        <v>CO2 emissions
2010</v>
      </c>
      <c r="G3" s="112" t="str">
        <f t="shared" si="0"/>
        <v>CO2 emissions
2010</v>
      </c>
      <c r="H3" s="112" t="str">
        <f t="shared" si="0"/>
        <v>CO2 emissions
2010</v>
      </c>
      <c r="I3" s="112" t="str">
        <f t="shared" si="0"/>
        <v>CO2 emissions
2010</v>
      </c>
      <c r="J3" s="112" t="str">
        <f t="shared" si="0"/>
        <v>CO2 emissions
2013</v>
      </c>
      <c r="K3" s="112" t="str">
        <f t="shared" si="0"/>
        <v>CO2 emissions
2015</v>
      </c>
      <c r="L3" s="112" t="str">
        <f t="shared" si="0"/>
        <v>CO2 emissions
2016</v>
      </c>
      <c r="M3" s="112" t="str">
        <f t="shared" si="0"/>
        <v>CO2 emissions
2017</v>
      </c>
      <c r="N3" s="112" t="str">
        <f t="shared" si="0"/>
        <v>CO2 emissions
2018</v>
      </c>
      <c r="O3" s="112" t="str">
        <f t="shared" si="0"/>
        <v>CO2 emissions
2019</v>
      </c>
      <c r="P3" s="112" t="str">
        <f t="shared" si="0"/>
        <v>CO2 emissions
2020</v>
      </c>
      <c r="Q3" s="112" t="str">
        <f t="shared" ref="Q3" si="1">Q12</f>
        <v>CO2 emissions
2021</v>
      </c>
      <c r="R3" s="112" t="str">
        <f t="shared" si="0"/>
        <v>change rate 2019</v>
      </c>
      <c r="S3" s="112" t="str">
        <f t="shared" si="0"/>
        <v>average annual change rate 2018 - 2019</v>
      </c>
      <c r="T3" s="112" t="str">
        <f t="shared" si="0"/>
        <v>change rate 2020</v>
      </c>
      <c r="U3" s="112" t="str">
        <f t="shared" si="0"/>
        <v>population
2019</v>
      </c>
      <c r="V3" s="112" t="str">
        <f t="shared" si="0"/>
        <v>per capita 2019</v>
      </c>
      <c r="W3" s="112" t="str">
        <f t="shared" si="0"/>
        <v>share emissions 2019</v>
      </c>
      <c r="X3" s="112" t="str">
        <f t="shared" si="0"/>
        <v>share population 2019</v>
      </c>
      <c r="Y3" s="112" t="str">
        <f t="shared" ref="Y3:AA3" si="2">Y12</f>
        <v>population
2016</v>
      </c>
      <c r="Z3" s="112" t="str">
        <f t="shared" si="2"/>
        <v>share emissions 2016</v>
      </c>
      <c r="AA3" s="112" t="str">
        <f t="shared" si="2"/>
        <v>share population 2016</v>
      </c>
    </row>
    <row r="4" spans="2:27" x14ac:dyDescent="0.2">
      <c r="B4" s="404" t="s">
        <v>428</v>
      </c>
      <c r="C4" s="63" t="str">
        <f>C13</f>
        <v>Mill. t</v>
      </c>
      <c r="D4" s="63" t="str">
        <f>D13</f>
        <v>Mill. t</v>
      </c>
      <c r="E4" s="63" t="str">
        <f t="shared" si="0"/>
        <v>Mill. t</v>
      </c>
      <c r="F4" s="63" t="str">
        <f t="shared" si="0"/>
        <v>Mill. t</v>
      </c>
      <c r="G4" s="63" t="str">
        <f t="shared" si="0"/>
        <v>Mill. t</v>
      </c>
      <c r="H4" s="63" t="str">
        <f t="shared" si="0"/>
        <v>Mill. t</v>
      </c>
      <c r="I4" s="63" t="str">
        <f t="shared" si="0"/>
        <v>Mill. t</v>
      </c>
      <c r="J4" s="63" t="str">
        <f t="shared" si="0"/>
        <v>Mill. t</v>
      </c>
      <c r="K4" s="63" t="str">
        <f t="shared" si="0"/>
        <v>Mill. t</v>
      </c>
      <c r="L4" s="63" t="str">
        <f t="shared" si="0"/>
        <v>Mill. t</v>
      </c>
      <c r="M4" s="63" t="str">
        <f t="shared" si="0"/>
        <v>Mill. t</v>
      </c>
      <c r="N4" s="63" t="str">
        <f t="shared" si="0"/>
        <v>Mill. t</v>
      </c>
      <c r="O4" s="63" t="str">
        <f t="shared" si="0"/>
        <v>Mill. t</v>
      </c>
      <c r="P4" s="63" t="str">
        <f t="shared" si="0"/>
        <v>Mill. t</v>
      </c>
      <c r="Q4" s="63" t="str">
        <f t="shared" ref="Q4" si="3">Q13</f>
        <v>Mill. t</v>
      </c>
      <c r="R4" s="63" t="str">
        <f t="shared" si="0"/>
        <v>%</v>
      </c>
      <c r="S4" s="63" t="str">
        <f t="shared" si="0"/>
        <v>%</v>
      </c>
      <c r="T4" s="63" t="str">
        <f t="shared" si="0"/>
        <v>%</v>
      </c>
      <c r="U4" s="63" t="str">
        <f t="shared" si="0"/>
        <v>Mill.</v>
      </c>
      <c r="V4" s="63" t="str">
        <f t="shared" si="0"/>
        <v>t</v>
      </c>
      <c r="W4" s="63" t="str">
        <f t="shared" si="0"/>
        <v>%</v>
      </c>
      <c r="X4" s="63" t="str">
        <f t="shared" si="0"/>
        <v>%</v>
      </c>
      <c r="Y4" s="63" t="str">
        <f t="shared" ref="Y4:AA4" si="4">Y13</f>
        <v>Mill.</v>
      </c>
      <c r="Z4" s="63" t="str">
        <f t="shared" si="4"/>
        <v>%</v>
      </c>
      <c r="AA4" s="63" t="str">
        <f t="shared" si="4"/>
        <v>%</v>
      </c>
    </row>
    <row r="5" spans="2:27" x14ac:dyDescent="0.2">
      <c r="B5" s="113" t="str">
        <f>'all countries EDGAR'!D4</f>
        <v>Germany</v>
      </c>
      <c r="C5" s="64">
        <f t="shared" ref="C5:N5" si="5">IF(VLOOKUP($B$5,$B$14:$U$222,C11,FALSE)=0,"no data",VLOOKUP($B$5,$B$14:$U$222,C11,FALSE))</f>
        <v>1019.0777711962</v>
      </c>
      <c r="D5" s="64">
        <f t="shared" si="5"/>
        <v>843.52249740172999</v>
      </c>
      <c r="E5" s="64">
        <f t="shared" si="5"/>
        <v>818.15418051966003</v>
      </c>
      <c r="F5" s="64">
        <f t="shared" si="5"/>
        <v>791.74509098476994</v>
      </c>
      <c r="G5" s="64">
        <f t="shared" si="5"/>
        <v>804.0554254054</v>
      </c>
      <c r="H5" s="64">
        <f t="shared" si="5"/>
        <v>822.01960061364002</v>
      </c>
      <c r="I5" s="64">
        <f t="shared" si="5"/>
        <v>782.35923904651997</v>
      </c>
      <c r="J5" s="64">
        <f t="shared" si="5"/>
        <v>822.01960061364002</v>
      </c>
      <c r="K5" s="64">
        <f t="shared" si="5"/>
        <v>788.61438365498998</v>
      </c>
      <c r="L5" s="64">
        <f t="shared" si="5"/>
        <v>792.68265881643003</v>
      </c>
      <c r="M5" s="64">
        <f t="shared" si="5"/>
        <v>777.87882914087004</v>
      </c>
      <c r="N5" s="64">
        <f t="shared" si="5"/>
        <v>753.55360969074002</v>
      </c>
      <c r="O5" s="64">
        <f t="shared" ref="O5:U5" si="6">VLOOKUP($B$5,$B$14:$U$222,O11,FALSE)</f>
        <v>701.61629267062006</v>
      </c>
      <c r="P5" s="64">
        <f t="shared" si="6"/>
        <v>629.09943820512001</v>
      </c>
      <c r="Q5" s="64">
        <f t="shared" si="6"/>
        <v>665.88363319099994</v>
      </c>
      <c r="R5" s="66">
        <f t="shared" si="6"/>
        <v>-6.8923187882326209E-2</v>
      </c>
      <c r="S5" s="65">
        <f t="shared" si="6"/>
        <v>-5.0097203588102657E-2</v>
      </c>
      <c r="T5" s="65">
        <f t="shared" si="6"/>
        <v>-0.10335685647987614</v>
      </c>
      <c r="U5" s="64">
        <f t="shared" si="6"/>
        <v>82.438639000000009</v>
      </c>
      <c r="V5" s="64">
        <f>VLOOKUP($B$5,$B$14:$X$222,V11,FALSE)</f>
        <v>8.5107699639561005</v>
      </c>
      <c r="W5" s="194">
        <f>VLOOKUP($B$5,$B$14:$X$222,W11,FALSE)</f>
        <v>1.9122468668223484E-2</v>
      </c>
      <c r="X5" s="194">
        <f>VLOOKUP($B$5,$B$14:$X$222,X11,FALSE)</f>
        <v>1.0697195658567707E-2</v>
      </c>
      <c r="Y5" s="64">
        <f>VLOOKUP($B$5,$B$14:$AA$222,Y11,FALSE)</f>
        <v>81.91469999999974</v>
      </c>
      <c r="Z5" s="194">
        <f>VLOOKUP($B$5,$B$14:$AA$222,Z11,FALSE)</f>
        <v>2.2541222359061624E-2</v>
      </c>
      <c r="AA5" s="194">
        <f>VLOOKUP($B$5,$B$14:$AA$222,AA11,FALSE)</f>
        <v>1.098054634027049E-2</v>
      </c>
    </row>
    <row r="6" spans="2:27" ht="5.25" customHeight="1" thickBot="1" x14ac:dyDescent="0.3">
      <c r="B6" s="67"/>
      <c r="C6" s="36"/>
      <c r="D6" s="36"/>
      <c r="E6" s="36"/>
      <c r="F6" s="36"/>
      <c r="G6" s="36"/>
      <c r="H6" s="36"/>
      <c r="I6" s="36"/>
      <c r="J6" s="36"/>
      <c r="K6" s="36"/>
      <c r="L6" s="36"/>
      <c r="M6" s="36"/>
      <c r="N6" s="36"/>
      <c r="O6" s="36"/>
      <c r="P6" s="36"/>
      <c r="Q6" s="36"/>
      <c r="R6" s="36"/>
      <c r="S6" s="36"/>
      <c r="T6" s="36"/>
      <c r="U6" s="36"/>
      <c r="V6" s="36"/>
      <c r="W6" s="36"/>
      <c r="X6" s="36"/>
      <c r="Y6" s="36"/>
      <c r="Z6" s="36"/>
      <c r="AA6" s="36"/>
    </row>
    <row r="7" spans="2:27" ht="16.5" x14ac:dyDescent="0.25">
      <c r="B7" s="114"/>
      <c r="C7"/>
      <c r="D7"/>
      <c r="E7"/>
      <c r="F7"/>
      <c r="G7"/>
      <c r="H7"/>
      <c r="I7"/>
      <c r="J7"/>
      <c r="K7"/>
      <c r="L7"/>
      <c r="M7"/>
      <c r="N7"/>
      <c r="O7" s="28"/>
      <c r="P7" s="28"/>
      <c r="Q7" s="28"/>
      <c r="R7" s="28"/>
      <c r="S7"/>
      <c r="T7"/>
      <c r="U7" s="68"/>
      <c r="Y7" s="68"/>
    </row>
    <row r="8" spans="2:27" ht="16.5" x14ac:dyDescent="0.25">
      <c r="B8" s="114"/>
      <c r="C8" s="115"/>
      <c r="D8" s="115"/>
      <c r="E8" s="115"/>
      <c r="F8" s="116"/>
      <c r="G8" s="115"/>
      <c r="H8" s="115"/>
      <c r="I8" s="115"/>
      <c r="J8" s="115"/>
      <c r="K8" s="115"/>
      <c r="L8" s="115"/>
      <c r="M8" s="115"/>
      <c r="N8" s="115"/>
      <c r="O8" s="41"/>
      <c r="P8" s="41"/>
      <c r="Q8" s="41"/>
      <c r="R8" s="41"/>
      <c r="S8" s="115"/>
      <c r="T8" s="115"/>
      <c r="U8" s="117"/>
      <c r="Y8" s="117"/>
    </row>
    <row r="9" spans="2:27" x14ac:dyDescent="0.2">
      <c r="E9" s="118"/>
      <c r="F9" s="118"/>
      <c r="I9" s="118"/>
      <c r="J9" s="118"/>
      <c r="K9" s="118"/>
      <c r="L9" s="118"/>
      <c r="M9" s="118"/>
      <c r="N9" s="118"/>
      <c r="S9" s="118"/>
      <c r="T9" s="118"/>
    </row>
    <row r="10" spans="2:27" x14ac:dyDescent="0.2">
      <c r="B10" s="27" t="s">
        <v>257</v>
      </c>
      <c r="C10" s="42">
        <v>22</v>
      </c>
      <c r="D10" s="42">
        <v>37</v>
      </c>
      <c r="E10" s="42">
        <v>42</v>
      </c>
      <c r="F10" s="42">
        <f t="shared" ref="F10:K11" si="7">E10+1</f>
        <v>43</v>
      </c>
      <c r="G10" s="42">
        <f t="shared" si="7"/>
        <v>44</v>
      </c>
      <c r="H10" s="42">
        <f t="shared" si="7"/>
        <v>45</v>
      </c>
      <c r="I10" s="42">
        <f t="shared" si="7"/>
        <v>46</v>
      </c>
      <c r="J10" s="42">
        <v>45</v>
      </c>
      <c r="K10" s="42">
        <f>I10+1</f>
        <v>47</v>
      </c>
      <c r="L10" s="42">
        <f t="shared" ref="L10:Q11" si="8">K10+1</f>
        <v>48</v>
      </c>
      <c r="M10" s="42">
        <f t="shared" si="8"/>
        <v>49</v>
      </c>
      <c r="N10" s="42">
        <f t="shared" si="8"/>
        <v>50</v>
      </c>
      <c r="O10" s="42">
        <f t="shared" si="8"/>
        <v>51</v>
      </c>
      <c r="P10" s="42">
        <f t="shared" si="8"/>
        <v>52</v>
      </c>
      <c r="Q10" s="42">
        <f t="shared" si="8"/>
        <v>53</v>
      </c>
      <c r="R10" s="42"/>
      <c r="S10" s="42"/>
      <c r="T10" s="42"/>
      <c r="U10" s="42">
        <v>51</v>
      </c>
      <c r="V10" s="42"/>
      <c r="W10" s="42"/>
      <c r="X10" s="42"/>
      <c r="Y10" s="42">
        <v>48</v>
      </c>
      <c r="Z10" s="42"/>
      <c r="AA10" s="42"/>
    </row>
    <row r="11" spans="2:27" ht="12" customHeight="1" x14ac:dyDescent="0.2">
      <c r="B11" s="115">
        <v>1</v>
      </c>
      <c r="C11" s="119">
        <f>B11+1</f>
        <v>2</v>
      </c>
      <c r="D11" s="119">
        <f t="shared" ref="D11:E11" si="9">C11+1</f>
        <v>3</v>
      </c>
      <c r="E11" s="119">
        <f t="shared" si="9"/>
        <v>4</v>
      </c>
      <c r="F11" s="119">
        <f t="shared" si="7"/>
        <v>5</v>
      </c>
      <c r="G11" s="119">
        <f t="shared" si="7"/>
        <v>6</v>
      </c>
      <c r="H11" s="119">
        <f t="shared" si="7"/>
        <v>7</v>
      </c>
      <c r="I11" s="119">
        <f t="shared" si="7"/>
        <v>8</v>
      </c>
      <c r="J11" s="119">
        <f t="shared" si="7"/>
        <v>9</v>
      </c>
      <c r="K11" s="119">
        <f t="shared" si="7"/>
        <v>10</v>
      </c>
      <c r="L11" s="119">
        <f t="shared" si="8"/>
        <v>11</v>
      </c>
      <c r="M11" s="119">
        <f t="shared" si="8"/>
        <v>12</v>
      </c>
      <c r="N11" s="119">
        <f t="shared" si="8"/>
        <v>13</v>
      </c>
      <c r="O11" s="119">
        <f t="shared" si="8"/>
        <v>14</v>
      </c>
      <c r="P11" s="119">
        <f t="shared" si="8"/>
        <v>15</v>
      </c>
      <c r="Q11" s="119">
        <f t="shared" si="8"/>
        <v>16</v>
      </c>
      <c r="R11" s="119">
        <f t="shared" ref="R11" si="10">Q11+1</f>
        <v>17</v>
      </c>
      <c r="S11" s="119">
        <f t="shared" ref="S11" si="11">R11+1</f>
        <v>18</v>
      </c>
      <c r="T11" s="119">
        <f t="shared" ref="T11" si="12">S11+1</f>
        <v>19</v>
      </c>
      <c r="U11" s="119">
        <f t="shared" ref="U11" si="13">T11+1</f>
        <v>20</v>
      </c>
      <c r="V11" s="119">
        <f t="shared" ref="V11" si="14">U11+1</f>
        <v>21</v>
      </c>
      <c r="W11" s="119">
        <f t="shared" ref="W11" si="15">V11+1</f>
        <v>22</v>
      </c>
      <c r="X11" s="119">
        <f t="shared" ref="X11" si="16">W11+1</f>
        <v>23</v>
      </c>
      <c r="Y11" s="119">
        <f t="shared" ref="Y11" si="17">X11+1</f>
        <v>24</v>
      </c>
      <c r="Z11" s="119">
        <f t="shared" ref="Z11" si="18">Y11+1</f>
        <v>25</v>
      </c>
      <c r="AA11" s="119">
        <f t="shared" ref="AA11" si="19">Z11+1</f>
        <v>26</v>
      </c>
    </row>
    <row r="12" spans="2:27" ht="33.75" x14ac:dyDescent="0.2">
      <c r="B12" s="120" t="s">
        <v>172</v>
      </c>
      <c r="C12" s="121" t="s">
        <v>176</v>
      </c>
      <c r="D12" s="121" t="s">
        <v>249</v>
      </c>
      <c r="E12" s="121" t="s">
        <v>175</v>
      </c>
      <c r="F12" s="121" t="s">
        <v>175</v>
      </c>
      <c r="G12" s="121" t="s">
        <v>175</v>
      </c>
      <c r="H12" s="121" t="s">
        <v>175</v>
      </c>
      <c r="I12" s="121" t="s">
        <v>175</v>
      </c>
      <c r="J12" s="121" t="s">
        <v>173</v>
      </c>
      <c r="K12" s="121" t="s">
        <v>187</v>
      </c>
      <c r="L12" s="121" t="s">
        <v>232</v>
      </c>
      <c r="M12" s="121" t="s">
        <v>233</v>
      </c>
      <c r="N12" s="121" t="s">
        <v>234</v>
      </c>
      <c r="O12" s="121" t="s">
        <v>243</v>
      </c>
      <c r="P12" s="121" t="s">
        <v>258</v>
      </c>
      <c r="Q12" s="121" t="s">
        <v>600</v>
      </c>
      <c r="R12" s="121" t="s">
        <v>259</v>
      </c>
      <c r="S12" s="121" t="s">
        <v>260</v>
      </c>
      <c r="T12" s="121" t="s">
        <v>261</v>
      </c>
      <c r="U12" s="121" t="s">
        <v>240</v>
      </c>
      <c r="V12" s="121" t="s">
        <v>262</v>
      </c>
      <c r="W12" s="121" t="s">
        <v>263</v>
      </c>
      <c r="X12" s="121" t="s">
        <v>264</v>
      </c>
      <c r="Y12" s="121" t="s">
        <v>309</v>
      </c>
      <c r="Z12" s="121" t="s">
        <v>310</v>
      </c>
      <c r="AA12" s="121" t="s">
        <v>311</v>
      </c>
    </row>
    <row r="13" spans="2:27" ht="16.149999999999999" customHeight="1" x14ac:dyDescent="0.2">
      <c r="B13" s="122"/>
      <c r="C13" s="123" t="s">
        <v>177</v>
      </c>
      <c r="D13" s="123" t="s">
        <v>177</v>
      </c>
      <c r="E13" s="123" t="str">
        <f>C13</f>
        <v>Mill. t</v>
      </c>
      <c r="F13" s="123" t="str">
        <f t="shared" ref="F13:J13" si="20">D13</f>
        <v>Mill. t</v>
      </c>
      <c r="G13" s="123" t="str">
        <f t="shared" si="20"/>
        <v>Mill. t</v>
      </c>
      <c r="H13" s="123" t="str">
        <f t="shared" si="20"/>
        <v>Mill. t</v>
      </c>
      <c r="I13" s="123" t="str">
        <f t="shared" si="20"/>
        <v>Mill. t</v>
      </c>
      <c r="J13" s="123" t="str">
        <f t="shared" si="20"/>
        <v>Mill. t</v>
      </c>
      <c r="K13" s="123" t="str">
        <f>I13</f>
        <v>Mill. t</v>
      </c>
      <c r="L13" s="123" t="str">
        <f t="shared" ref="L13:Q13" si="21">K13</f>
        <v>Mill. t</v>
      </c>
      <c r="M13" s="123" t="str">
        <f t="shared" si="21"/>
        <v>Mill. t</v>
      </c>
      <c r="N13" s="123" t="str">
        <f t="shared" si="21"/>
        <v>Mill. t</v>
      </c>
      <c r="O13" s="123" t="str">
        <f t="shared" si="21"/>
        <v>Mill. t</v>
      </c>
      <c r="P13" s="123" t="str">
        <f t="shared" si="21"/>
        <v>Mill. t</v>
      </c>
      <c r="Q13" s="123" t="str">
        <f t="shared" si="21"/>
        <v>Mill. t</v>
      </c>
      <c r="R13" s="123" t="s">
        <v>0</v>
      </c>
      <c r="S13" s="123" t="s">
        <v>0</v>
      </c>
      <c r="T13" s="123" t="s">
        <v>0</v>
      </c>
      <c r="U13" s="123" t="s">
        <v>178</v>
      </c>
      <c r="V13" s="123" t="s">
        <v>255</v>
      </c>
      <c r="W13" s="123" t="s">
        <v>0</v>
      </c>
      <c r="X13" s="123" t="s">
        <v>0</v>
      </c>
      <c r="Y13" s="123" t="s">
        <v>178</v>
      </c>
      <c r="Z13" s="123" t="s">
        <v>0</v>
      </c>
      <c r="AA13" s="123" t="s">
        <v>0</v>
      </c>
    </row>
    <row r="14" spans="2:27" ht="15" x14ac:dyDescent="0.25">
      <c r="B14" s="124" t="s">
        <v>56</v>
      </c>
      <c r="C14" s="29">
        <f>VLOOKUP($B14,'EDGAR-2022'!$A$3:$BA$215,C$10,FALSE)</f>
        <v>2.9104417045146</v>
      </c>
      <c r="D14" s="29">
        <f>VLOOKUP($B14,'EDGAR-2022'!$A$3:$BA$215,D$10,FALSE)</f>
        <v>1.3161403230588999</v>
      </c>
      <c r="E14" s="29">
        <f>VLOOKUP($B14,'EDGAR-2022'!$A$3:$BA$215,E$10,FALSE)</f>
        <v>8.0862170988523996</v>
      </c>
      <c r="F14" s="29">
        <f>VLOOKUP($B14,'EDGAR-2022'!$A$3:$BA$215,F$10,FALSE)</f>
        <v>11.918898263073</v>
      </c>
      <c r="G14" s="29">
        <f>VLOOKUP($B14,'EDGAR-2022'!$A$3:$BA$215,G$10,FALSE)</f>
        <v>10.238063820243999</v>
      </c>
      <c r="H14" s="29">
        <f>VLOOKUP($B14,'EDGAR-2022'!$A$3:$BA$215,H$10,FALSE)</f>
        <v>8.4841828552237004</v>
      </c>
      <c r="I14" s="29">
        <f>VLOOKUP($B14,'EDGAR-2022'!$A$3:$BA$215,I$10,FALSE)</f>
        <v>8.0162900626025007</v>
      </c>
      <c r="J14" s="29">
        <f>VLOOKUP($B14,'EDGAR-2022'!$A$3:$BA$215,J$10,FALSE)</f>
        <v>8.4841828552237004</v>
      </c>
      <c r="K14" s="29">
        <f>VLOOKUP($B14,'EDGAR-2022'!$A$3:$BA$215,K$10,FALSE)</f>
        <v>8.3618485485598004</v>
      </c>
      <c r="L14" s="29">
        <f>VLOOKUP($B14,'EDGAR-2022'!$A$3:$BA$215,L$10,FALSE)</f>
        <v>7.6359143561913996</v>
      </c>
      <c r="M14" s="29">
        <f>VLOOKUP($B14,'EDGAR-2022'!$A$3:$BA$215,M$10,FALSE)</f>
        <v>8.1452548572453001</v>
      </c>
      <c r="N14" s="29">
        <f>VLOOKUP($B14,'EDGAR-2022'!$A$3:$BA$215,N$10,FALSE)</f>
        <v>9.1069973379758995</v>
      </c>
      <c r="O14" s="29">
        <f>VLOOKUP($B14,'EDGAR-2022'!$A$3:$BA$215,O$10,FALSE)</f>
        <v>8.0827235578918994</v>
      </c>
      <c r="P14" s="29">
        <f>VLOOKUP($B14,'EDGAR-2022'!$A$3:$BA$215,P$10,FALSE)</f>
        <v>8.1837178734950999</v>
      </c>
      <c r="Q14" s="29">
        <f>VLOOKUP($B14,'EDGAR-2022'!$A$3:$BA$215,Q$10,FALSE)</f>
        <v>8.3476690176185997</v>
      </c>
      <c r="R14" s="48">
        <f>O14/N14-1</f>
        <v>-0.11247107494067332</v>
      </c>
      <c r="S14" s="48">
        <f>AVERAGE(O14/N14-1,N14/M14-1)</f>
        <v>2.801441579810493E-3</v>
      </c>
      <c r="T14" s="48">
        <f>P14/O14-1</f>
        <v>1.2495084717402127E-2</v>
      </c>
      <c r="U14" s="29">
        <f>VLOOKUP($B14,'EDGAR-P-2022'!$A$3:$BI$215,U$10,FALSE)</f>
        <v>37.209006997000564</v>
      </c>
      <c r="V14" s="28">
        <f>O14/U14</f>
        <v>0.21722491972288999</v>
      </c>
      <c r="W14" s="125">
        <f>O14/$O$225</f>
        <v>2.2029366992231463E-4</v>
      </c>
      <c r="X14" s="125">
        <f>U14/$U$225</f>
        <v>4.8282217287445731E-3</v>
      </c>
      <c r="Y14" s="29">
        <f>VLOOKUP($B14,'EDGAR-P-2022'!$A$3:$BI$215,Y$10,FALSE)</f>
        <v>34.656000000999569</v>
      </c>
      <c r="Z14" s="125">
        <f>L14/$L$225</f>
        <v>2.1713966049750753E-4</v>
      </c>
      <c r="AA14" s="125">
        <f>Y14/$Y$225</f>
        <v>4.6455863719136016E-3</v>
      </c>
    </row>
    <row r="15" spans="2:27" ht="15" x14ac:dyDescent="0.25">
      <c r="B15" s="124" t="s">
        <v>102</v>
      </c>
      <c r="C15" s="29">
        <f>VLOOKUP($B15,'EDGAR-2022'!$A$3:$BA$215,C$10,FALSE)</f>
        <v>6.6530177105132999</v>
      </c>
      <c r="D15" s="29">
        <f>VLOOKUP($B15,'EDGAR-2022'!$A$3:$BA$215,D$10,FALSE)</f>
        <v>4.2133943043394</v>
      </c>
      <c r="E15" s="29">
        <f>VLOOKUP($B15,'EDGAR-2022'!$A$3:$BA$215,E$10,FALSE)</f>
        <v>4.6169414787126</v>
      </c>
      <c r="F15" s="29">
        <f>VLOOKUP($B15,'EDGAR-2022'!$A$3:$BA$215,F$10,FALSE)</f>
        <v>5.014835957092</v>
      </c>
      <c r="G15" s="29">
        <f>VLOOKUP($B15,'EDGAR-2022'!$A$3:$BA$215,G$10,FALSE)</f>
        <v>4.5743281269220999</v>
      </c>
      <c r="H15" s="29">
        <f>VLOOKUP($B15,'EDGAR-2022'!$A$3:$BA$215,H$10,FALSE)</f>
        <v>4.8113449226059997</v>
      </c>
      <c r="I15" s="29">
        <f>VLOOKUP($B15,'EDGAR-2022'!$A$3:$BA$215,I$10,FALSE)</f>
        <v>5.1346970399974996</v>
      </c>
      <c r="J15" s="29">
        <f>VLOOKUP($B15,'EDGAR-2022'!$A$3:$BA$215,J$10,FALSE)</f>
        <v>4.8113449226059997</v>
      </c>
      <c r="K15" s="29">
        <f>VLOOKUP($B15,'EDGAR-2022'!$A$3:$BA$215,K$10,FALSE)</f>
        <v>4.9161194043848004</v>
      </c>
      <c r="L15" s="29">
        <f>VLOOKUP($B15,'EDGAR-2022'!$A$3:$BA$215,L$10,FALSE)</f>
        <v>4.6195075378004002</v>
      </c>
      <c r="M15" s="29">
        <f>VLOOKUP($B15,'EDGAR-2022'!$A$3:$BA$215,M$10,FALSE)</f>
        <v>5.3469252257787998</v>
      </c>
      <c r="N15" s="29">
        <f>VLOOKUP($B15,'EDGAR-2022'!$A$3:$BA$215,N$10,FALSE)</f>
        <v>5.3149893741587997</v>
      </c>
      <c r="O15" s="29">
        <f>VLOOKUP($B15,'EDGAR-2022'!$A$3:$BA$215,O$10,FALSE)</f>
        <v>5.0386181987000001</v>
      </c>
      <c r="P15" s="29">
        <f>VLOOKUP($B15,'EDGAR-2022'!$A$3:$BA$215,P$10,FALSE)</f>
        <v>4.7069204164286997</v>
      </c>
      <c r="Q15" s="29">
        <f>VLOOKUP($B15,'EDGAR-2022'!$A$3:$BA$215,Q$10,FALSE)</f>
        <v>4.5911143380618</v>
      </c>
      <c r="R15" s="48">
        <f t="shared" ref="R15:R78" si="22">O15/N15-1</f>
        <v>-5.1998443647413795E-2</v>
      </c>
      <c r="S15" s="48">
        <f t="shared" ref="S15:S78" si="23">AVERAGE(O15/N15-1,N15/M15-1)</f>
        <v>-2.898559719567112E-2</v>
      </c>
      <c r="T15" s="48">
        <f t="shared" ref="T15:T78" si="24">P15/O15-1</f>
        <v>-6.5831100748391824E-2</v>
      </c>
      <c r="U15" s="29">
        <f>VLOOKUP($B15,'EDGAR-P-2022'!$A$3:$BI$215,U$10,FALSE)</f>
        <v>2.9384280000000147</v>
      </c>
      <c r="V15" s="28">
        <f t="shared" ref="V15:V78" si="25">O15/U15</f>
        <v>1.7147325708508001</v>
      </c>
      <c r="W15" s="125">
        <f t="shared" ref="W15:W78" si="26">O15/$O$225</f>
        <v>1.3732694015561314E-4</v>
      </c>
      <c r="X15" s="125">
        <f t="shared" ref="X15:X78" si="27">U15/$U$225</f>
        <v>3.8128891531814276E-4</v>
      </c>
      <c r="Y15" s="29">
        <f>VLOOKUP($B15,'EDGAR-P-2022'!$A$3:$BI$215,Y$10,FALSE)</f>
        <v>2.9263499999999749</v>
      </c>
      <c r="Z15" s="125">
        <f t="shared" ref="Z15:Z78" si="28">L15/$L$225</f>
        <v>1.3136322012442868E-4</v>
      </c>
      <c r="AA15" s="125">
        <f t="shared" ref="AA15:AA78" si="29">Y15/$Y$225</f>
        <v>3.9227295934490846E-4</v>
      </c>
    </row>
    <row r="16" spans="2:27" ht="15" x14ac:dyDescent="0.25">
      <c r="B16" s="124" t="s">
        <v>26</v>
      </c>
      <c r="C16" s="29">
        <f>VLOOKUP($B16,'EDGAR-2022'!$A$3:$BA$215,C$10,FALSE)</f>
        <v>68.003609225686006</v>
      </c>
      <c r="D16" s="29">
        <f>VLOOKUP($B16,'EDGAR-2022'!$A$3:$BA$215,D$10,FALSE)</f>
        <v>98.608717305328994</v>
      </c>
      <c r="E16" s="29">
        <f>VLOOKUP($B16,'EDGAR-2022'!$A$3:$BA$215,E$10,FALSE)</f>
        <v>116.64402713782</v>
      </c>
      <c r="F16" s="29">
        <f>VLOOKUP($B16,'EDGAR-2022'!$A$3:$BA$215,F$10,FALSE)</f>
        <v>122.97114136255</v>
      </c>
      <c r="G16" s="29">
        <f>VLOOKUP($B16,'EDGAR-2022'!$A$3:$BA$215,G$10,FALSE)</f>
        <v>137.53072337668999</v>
      </c>
      <c r="H16" s="29">
        <f>VLOOKUP($B16,'EDGAR-2022'!$A$3:$BA$215,H$10,FALSE)</f>
        <v>141.71878064401</v>
      </c>
      <c r="I16" s="29">
        <f>VLOOKUP($B16,'EDGAR-2022'!$A$3:$BA$215,I$10,FALSE)</f>
        <v>152.13298848502001</v>
      </c>
      <c r="J16" s="29">
        <f>VLOOKUP($B16,'EDGAR-2022'!$A$3:$BA$215,J$10,FALSE)</f>
        <v>141.71878064401</v>
      </c>
      <c r="K16" s="29">
        <f>VLOOKUP($B16,'EDGAR-2022'!$A$3:$BA$215,K$10,FALSE)</f>
        <v>161.48310940808</v>
      </c>
      <c r="L16" s="29">
        <f>VLOOKUP($B16,'EDGAR-2022'!$A$3:$BA$215,L$10,FALSE)</f>
        <v>159.47473279422999</v>
      </c>
      <c r="M16" s="29">
        <f>VLOOKUP($B16,'EDGAR-2022'!$A$3:$BA$215,M$10,FALSE)</f>
        <v>162.80187512548</v>
      </c>
      <c r="N16" s="29">
        <f>VLOOKUP($B16,'EDGAR-2022'!$A$3:$BA$215,N$10,FALSE)</f>
        <v>173.70529881643</v>
      </c>
      <c r="O16" s="29">
        <f>VLOOKUP($B16,'EDGAR-2022'!$A$3:$BA$215,O$10,FALSE)</f>
        <v>177.92343671008001</v>
      </c>
      <c r="P16" s="29">
        <f>VLOOKUP($B16,'EDGAR-2022'!$A$3:$BA$215,P$10,FALSE)</f>
        <v>168.94994610340001</v>
      </c>
      <c r="Q16" s="29">
        <f>VLOOKUP($B16,'EDGAR-2022'!$A$3:$BA$215,Q$10,FALSE)</f>
        <v>173.00065052436</v>
      </c>
      <c r="R16" s="48">
        <f t="shared" si="22"/>
        <v>2.4283300062755586E-2</v>
      </c>
      <c r="S16" s="48">
        <f t="shared" si="23"/>
        <v>4.56284378295716E-2</v>
      </c>
      <c r="T16" s="48">
        <f t="shared" si="24"/>
        <v>-5.0434562037501518E-2</v>
      </c>
      <c r="U16" s="29">
        <f>VLOOKUP($B16,'EDGAR-P-2022'!$A$3:$BI$215,U$10,FALSE)</f>
        <v>42.679018000000298</v>
      </c>
      <c r="V16" s="28">
        <f t="shared" si="25"/>
        <v>4.1688737240879998</v>
      </c>
      <c r="W16" s="125">
        <f t="shared" si="26"/>
        <v>4.8492821209732157E-3</v>
      </c>
      <c r="X16" s="125">
        <f t="shared" si="27"/>
        <v>5.5380075605267589E-3</v>
      </c>
      <c r="Y16" s="29">
        <f>VLOOKUP($B16,'EDGAR-P-2022'!$A$3:$BI$215,Y$10,FALSE)</f>
        <v>40.606099999999536</v>
      </c>
      <c r="Z16" s="125">
        <f t="shared" si="28"/>
        <v>4.5349237460727025E-3</v>
      </c>
      <c r="AA16" s="125">
        <f t="shared" si="29"/>
        <v>5.4431886187418597E-3</v>
      </c>
    </row>
    <row r="17" spans="2:27" ht="15" x14ac:dyDescent="0.25">
      <c r="B17" s="124" t="s">
        <v>19</v>
      </c>
      <c r="C17" s="29">
        <f>VLOOKUP($B17,'EDGAR-2022'!$A$3:$BA$215,C$10,FALSE)</f>
        <v>11.298196838914</v>
      </c>
      <c r="D17" s="29">
        <f>VLOOKUP($B17,'EDGAR-2022'!$A$3:$BA$215,D$10,FALSE)</f>
        <v>15.976262837777</v>
      </c>
      <c r="E17" s="29">
        <f>VLOOKUP($B17,'EDGAR-2022'!$A$3:$BA$215,E$10,FALSE)</f>
        <v>22.973757742718998</v>
      </c>
      <c r="F17" s="29">
        <f>VLOOKUP($B17,'EDGAR-2022'!$A$3:$BA$215,F$10,FALSE)</f>
        <v>23.864635968761</v>
      </c>
      <c r="G17" s="29">
        <f>VLOOKUP($B17,'EDGAR-2022'!$A$3:$BA$215,G$10,FALSE)</f>
        <v>24.186843415655002</v>
      </c>
      <c r="H17" s="29">
        <f>VLOOKUP($B17,'EDGAR-2022'!$A$3:$BA$215,H$10,FALSE)</f>
        <v>27.822325373373001</v>
      </c>
      <c r="I17" s="29">
        <f>VLOOKUP($B17,'EDGAR-2022'!$A$3:$BA$215,I$10,FALSE)</f>
        <v>30.407844276329001</v>
      </c>
      <c r="J17" s="29">
        <f>VLOOKUP($B17,'EDGAR-2022'!$A$3:$BA$215,J$10,FALSE)</f>
        <v>27.822325373373001</v>
      </c>
      <c r="K17" s="29">
        <f>VLOOKUP($B17,'EDGAR-2022'!$A$3:$BA$215,K$10,FALSE)</f>
        <v>32.594130035882998</v>
      </c>
      <c r="L17" s="29">
        <f>VLOOKUP($B17,'EDGAR-2022'!$A$3:$BA$215,L$10,FALSE)</f>
        <v>30.691660066992998</v>
      </c>
      <c r="M17" s="29">
        <f>VLOOKUP($B17,'EDGAR-2022'!$A$3:$BA$215,M$10,FALSE)</f>
        <v>26.129882441947998</v>
      </c>
      <c r="N17" s="29">
        <f>VLOOKUP($B17,'EDGAR-2022'!$A$3:$BA$215,N$10,FALSE)</f>
        <v>24.048619359170999</v>
      </c>
      <c r="O17" s="29">
        <f>VLOOKUP($B17,'EDGAR-2022'!$A$3:$BA$215,O$10,FALSE)</f>
        <v>25.325994222386001</v>
      </c>
      <c r="P17" s="29">
        <f>VLOOKUP($B17,'EDGAR-2022'!$A$3:$BA$215,P$10,FALSE)</f>
        <v>23.055843825837002</v>
      </c>
      <c r="Q17" s="29">
        <f>VLOOKUP($B17,'EDGAR-2022'!$A$3:$BA$215,Q$10,FALSE)</f>
        <v>24.450057201928999</v>
      </c>
      <c r="R17" s="48">
        <f t="shared" si="22"/>
        <v>5.3116349181512312E-2</v>
      </c>
      <c r="S17" s="48">
        <f t="shared" si="23"/>
        <v>-1.3267168814459718E-2</v>
      </c>
      <c r="T17" s="48">
        <f t="shared" si="24"/>
        <v>-8.9637167907997917E-2</v>
      </c>
      <c r="U17" s="29">
        <f>VLOOKUP($B17,'EDGAR-P-2022'!$A$3:$BI$215,U$10,FALSE)</f>
        <v>31.787565999999892</v>
      </c>
      <c r="V17" s="28">
        <f t="shared" si="25"/>
        <v>0.79672643770164997</v>
      </c>
      <c r="W17" s="125">
        <f t="shared" si="26"/>
        <v>6.9025696248553624E-4</v>
      </c>
      <c r="X17" s="125">
        <f t="shared" si="27"/>
        <v>4.1247383161145254E-3</v>
      </c>
      <c r="Y17" s="29">
        <f>VLOOKUP($B17,'EDGAR-P-2022'!$A$3:$BI$215,Y$10,FALSE)</f>
        <v>28.813500000001032</v>
      </c>
      <c r="Z17" s="125">
        <f t="shared" si="28"/>
        <v>8.7276733815749483E-4</v>
      </c>
      <c r="AA17" s="125">
        <f t="shared" si="29"/>
        <v>3.8624077482478244E-3</v>
      </c>
    </row>
    <row r="18" spans="2:27" ht="15" x14ac:dyDescent="0.25">
      <c r="B18" s="124" t="s">
        <v>115</v>
      </c>
      <c r="C18" s="29">
        <f>VLOOKUP($B18,'EDGAR-2022'!$A$3:$BA$215,C$10,FALSE)</f>
        <v>6.1144244546380002E-3</v>
      </c>
      <c r="D18" s="29">
        <f>VLOOKUP($B18,'EDGAR-2022'!$A$3:$BA$215,D$10,FALSE)</f>
        <v>1.3661616419817999E-2</v>
      </c>
      <c r="E18" s="29">
        <f>VLOOKUP($B18,'EDGAR-2022'!$A$3:$BA$215,E$10,FALSE)</f>
        <v>2.4004496128510001E-2</v>
      </c>
      <c r="F18" s="29">
        <f>VLOOKUP($B18,'EDGAR-2022'!$A$3:$BA$215,F$10,FALSE)</f>
        <v>2.6008054865887999E-2</v>
      </c>
      <c r="G18" s="29">
        <f>VLOOKUP($B18,'EDGAR-2022'!$A$3:$BA$215,G$10,FALSE)</f>
        <v>2.6023227575888E-2</v>
      </c>
      <c r="H18" s="29">
        <f>VLOOKUP($B18,'EDGAR-2022'!$A$3:$BA$215,H$10,FALSE)</f>
        <v>2.7940511990259001E-2</v>
      </c>
      <c r="I18" s="29">
        <f>VLOOKUP($B18,'EDGAR-2022'!$A$3:$BA$215,I$10,FALSE)</f>
        <v>2.7896060677970999E-2</v>
      </c>
      <c r="J18" s="29">
        <f>VLOOKUP($B18,'EDGAR-2022'!$A$3:$BA$215,J$10,FALSE)</f>
        <v>2.7940511990259001E-2</v>
      </c>
      <c r="K18" s="29">
        <f>VLOOKUP($B18,'EDGAR-2022'!$A$3:$BA$215,K$10,FALSE)</f>
        <v>2.8005426108631E-2</v>
      </c>
      <c r="L18" s="29">
        <f>VLOOKUP($B18,'EDGAR-2022'!$A$3:$BA$215,L$10,FALSE)</f>
        <v>2.833988089009E-2</v>
      </c>
      <c r="M18" s="29">
        <f>VLOOKUP($B18,'EDGAR-2022'!$A$3:$BA$215,M$10,FALSE)</f>
        <v>2.9062445087013999E-2</v>
      </c>
      <c r="N18" s="29">
        <f>VLOOKUP($B18,'EDGAR-2022'!$A$3:$BA$215,N$10,FALSE)</f>
        <v>2.8222994264547E-2</v>
      </c>
      <c r="O18" s="29">
        <f>VLOOKUP($B18,'EDGAR-2022'!$A$3:$BA$215,O$10,FALSE)</f>
        <v>2.7579993131251E-2</v>
      </c>
      <c r="P18" s="29">
        <f>VLOOKUP($B18,'EDGAR-2022'!$A$3:$BA$215,P$10,FALSE)</f>
        <v>2.2779487610771001E-2</v>
      </c>
      <c r="Q18" s="29">
        <f>VLOOKUP($B18,'EDGAR-2022'!$A$3:$BA$215,Q$10,FALSE)</f>
        <v>2.5408720214057001E-2</v>
      </c>
      <c r="R18" s="48">
        <f t="shared" si="22"/>
        <v>-2.2782881478444761E-2</v>
      </c>
      <c r="S18" s="48">
        <f t="shared" si="23"/>
        <v>-2.5833632715046406E-2</v>
      </c>
      <c r="T18" s="48">
        <f t="shared" si="24"/>
        <v>-0.17405753140092439</v>
      </c>
      <c r="U18" s="29">
        <f>VLOOKUP($B18,'EDGAR-P-2022'!$A$3:$BI$215,U$10,FALSE)</f>
        <v>1.5174000000000371E-2</v>
      </c>
      <c r="V18" s="28">
        <f t="shared" si="25"/>
        <v>1.8175822545967</v>
      </c>
      <c r="W18" s="125">
        <f t="shared" si="26"/>
        <v>7.5168943485432647E-7</v>
      </c>
      <c r="X18" s="125">
        <f t="shared" si="27"/>
        <v>1.9689704838905737E-6</v>
      </c>
      <c r="Y18" s="29">
        <f>VLOOKUP($B18,'EDGAR-P-2022'!$A$3:$BI$215,Y$10,FALSE)</f>
        <v>1.476400000000011E-2</v>
      </c>
      <c r="Z18" s="125">
        <f t="shared" si="28"/>
        <v>8.0589066717653173E-7</v>
      </c>
      <c r="AA18" s="125">
        <f t="shared" si="29"/>
        <v>1.9790927167865502E-6</v>
      </c>
    </row>
    <row r="19" spans="2:27" ht="15" x14ac:dyDescent="0.25">
      <c r="B19" s="124" t="s">
        <v>116</v>
      </c>
      <c r="C19" s="29">
        <f>VLOOKUP($B19,'EDGAR-2022'!$A$3:$BA$215,C$10,FALSE)</f>
        <v>0.42782887530149</v>
      </c>
      <c r="D19" s="29">
        <f>VLOOKUP($B19,'EDGAR-2022'!$A$3:$BA$215,D$10,FALSE)</f>
        <v>0.71230155287467001</v>
      </c>
      <c r="E19" s="29">
        <f>VLOOKUP($B19,'EDGAR-2022'!$A$3:$BA$215,E$10,FALSE)</f>
        <v>0.85668394979066997</v>
      </c>
      <c r="F19" s="29">
        <f>VLOOKUP($B19,'EDGAR-2022'!$A$3:$BA$215,F$10,FALSE)</f>
        <v>0.98362857176254004</v>
      </c>
      <c r="G19" s="29">
        <f>VLOOKUP($B19,'EDGAR-2022'!$A$3:$BA$215,G$10,FALSE)</f>
        <v>1.0616826476103001</v>
      </c>
      <c r="H19" s="29">
        <f>VLOOKUP($B19,'EDGAR-2022'!$A$3:$BA$215,H$10,FALSE)</f>
        <v>1.0652871345532</v>
      </c>
      <c r="I19" s="29">
        <f>VLOOKUP($B19,'EDGAR-2022'!$A$3:$BA$215,I$10,FALSE)</f>
        <v>1.0997362683901999</v>
      </c>
      <c r="J19" s="29">
        <f>VLOOKUP($B19,'EDGAR-2022'!$A$3:$BA$215,J$10,FALSE)</f>
        <v>1.0652871345532</v>
      </c>
      <c r="K19" s="29">
        <f>VLOOKUP($B19,'EDGAR-2022'!$A$3:$BA$215,K$10,FALSE)</f>
        <v>1.0826215512052999</v>
      </c>
      <c r="L19" s="29">
        <f>VLOOKUP($B19,'EDGAR-2022'!$A$3:$BA$215,L$10,FALSE)</f>
        <v>1.0958303436561001</v>
      </c>
      <c r="M19" s="29">
        <f>VLOOKUP($B19,'EDGAR-2022'!$A$3:$BA$215,M$10,FALSE)</f>
        <v>0.78111159005275999</v>
      </c>
      <c r="N19" s="29">
        <f>VLOOKUP($B19,'EDGAR-2022'!$A$3:$BA$215,N$10,FALSE)</f>
        <v>0.85347406956480998</v>
      </c>
      <c r="O19" s="29">
        <f>VLOOKUP($B19,'EDGAR-2022'!$A$3:$BA$215,O$10,FALSE)</f>
        <v>0.84661598174702002</v>
      </c>
      <c r="P19" s="29">
        <f>VLOOKUP($B19,'EDGAR-2022'!$A$3:$BA$215,P$10,FALSE)</f>
        <v>0.69876004244997003</v>
      </c>
      <c r="Q19" s="29">
        <f>VLOOKUP($B19,'EDGAR-2022'!$A$3:$BA$215,Q$10,FALSE)</f>
        <v>0.77787120397951004</v>
      </c>
      <c r="R19" s="48">
        <f t="shared" si="22"/>
        <v>-8.0354964050483035E-3</v>
      </c>
      <c r="S19" s="48">
        <f t="shared" si="23"/>
        <v>4.2302444989822552E-2</v>
      </c>
      <c r="T19" s="48">
        <f t="shared" si="24"/>
        <v>-0.17464345403915527</v>
      </c>
      <c r="U19" s="29">
        <f>VLOOKUP($B19,'EDGAR-P-2022'!$A$3:$BI$215,U$10,FALSE)</f>
        <v>0.10408399999999984</v>
      </c>
      <c r="V19" s="28">
        <f t="shared" si="25"/>
        <v>8.1339685422064996</v>
      </c>
      <c r="W19" s="125">
        <f t="shared" si="26"/>
        <v>2.3074417960494688E-5</v>
      </c>
      <c r="X19" s="125">
        <f t="shared" si="27"/>
        <v>1.3505886638016419E-5</v>
      </c>
      <c r="Y19" s="29">
        <f>VLOOKUP($B19,'EDGAR-P-2022'!$A$3:$BI$215,Y$10,FALSE)</f>
        <v>0.1009630000000038</v>
      </c>
      <c r="Z19" s="125">
        <f t="shared" si="28"/>
        <v>3.1161720480981809E-5</v>
      </c>
      <c r="AA19" s="125">
        <f t="shared" si="29"/>
        <v>1.3533943237938669E-5</v>
      </c>
    </row>
    <row r="20" spans="2:27" ht="15" x14ac:dyDescent="0.25">
      <c r="B20" s="124" t="s">
        <v>144</v>
      </c>
      <c r="C20" s="29">
        <f>VLOOKUP($B20,'EDGAR-2022'!$A$3:$BA$215,C$10,FALSE)</f>
        <v>100.66465698183001</v>
      </c>
      <c r="D20" s="29">
        <f>VLOOKUP($B20,'EDGAR-2022'!$A$3:$BA$215,D$10,FALSE)</f>
        <v>158.68534334150999</v>
      </c>
      <c r="E20" s="29">
        <f>VLOOKUP($B20,'EDGAR-2022'!$A$3:$BA$215,E$10,FALSE)</f>
        <v>180.94573102232999</v>
      </c>
      <c r="F20" s="29">
        <f>VLOOKUP($B20,'EDGAR-2022'!$A$3:$BA$215,F$10,FALSE)</f>
        <v>189.98537058632999</v>
      </c>
      <c r="G20" s="29">
        <f>VLOOKUP($B20,'EDGAR-2022'!$A$3:$BA$215,G$10,FALSE)</f>
        <v>191.77437573974001</v>
      </c>
      <c r="H20" s="29">
        <f>VLOOKUP($B20,'EDGAR-2022'!$A$3:$BA$215,H$10,FALSE)</f>
        <v>198.15136268587</v>
      </c>
      <c r="I20" s="29">
        <f>VLOOKUP($B20,'EDGAR-2022'!$A$3:$BA$215,I$10,FALSE)</f>
        <v>195.95263507886</v>
      </c>
      <c r="J20" s="29">
        <f>VLOOKUP($B20,'EDGAR-2022'!$A$3:$BA$215,J$10,FALSE)</f>
        <v>198.15136268587</v>
      </c>
      <c r="K20" s="29">
        <f>VLOOKUP($B20,'EDGAR-2022'!$A$3:$BA$215,K$10,FALSE)</f>
        <v>199.41738538621999</v>
      </c>
      <c r="L20" s="29">
        <f>VLOOKUP($B20,'EDGAR-2022'!$A$3:$BA$215,L$10,FALSE)</f>
        <v>197.38331321388</v>
      </c>
      <c r="M20" s="29">
        <f>VLOOKUP($B20,'EDGAR-2022'!$A$3:$BA$215,M$10,FALSE)</f>
        <v>194.25758832880001</v>
      </c>
      <c r="N20" s="29">
        <f>VLOOKUP($B20,'EDGAR-2022'!$A$3:$BA$215,N$10,FALSE)</f>
        <v>192.03512946608001</v>
      </c>
      <c r="O20" s="29">
        <f>VLOOKUP($B20,'EDGAR-2022'!$A$3:$BA$215,O$10,FALSE)</f>
        <v>183.17229817988999</v>
      </c>
      <c r="P20" s="29">
        <f>VLOOKUP($B20,'EDGAR-2022'!$A$3:$BA$215,P$10,FALSE)</f>
        <v>171.86324980395</v>
      </c>
      <c r="Q20" s="29">
        <f>VLOOKUP($B20,'EDGAR-2022'!$A$3:$BA$215,Q$10,FALSE)</f>
        <v>189.00202751128001</v>
      </c>
      <c r="R20" s="48">
        <f t="shared" si="22"/>
        <v>-4.6152135345400414E-2</v>
      </c>
      <c r="S20" s="48">
        <f t="shared" si="23"/>
        <v>-2.8796459040264899E-2</v>
      </c>
      <c r="T20" s="48">
        <f t="shared" si="24"/>
        <v>-6.1739949153411855E-2</v>
      </c>
      <c r="U20" s="29">
        <f>VLOOKUP($B20,'EDGAR-P-2022'!$A$3:$BI$215,U$10,FALSE)</f>
        <v>45.10178099899953</v>
      </c>
      <c r="V20" s="28">
        <f t="shared" si="25"/>
        <v>4.0613096450438002</v>
      </c>
      <c r="W20" s="125">
        <f t="shared" si="26"/>
        <v>4.9923392164950937E-3</v>
      </c>
      <c r="X20" s="125">
        <f t="shared" si="27"/>
        <v>5.8523840488944653E-3</v>
      </c>
      <c r="Y20" s="29">
        <f>VLOOKUP($B20,'EDGAR-P-2022'!$A$3:$BI$215,Y$10,FALSE)</f>
        <v>43.847400003999674</v>
      </c>
      <c r="Z20" s="125">
        <f t="shared" si="28"/>
        <v>5.612915967867462E-3</v>
      </c>
      <c r="AA20" s="125">
        <f t="shared" si="29"/>
        <v>5.8776801678367425E-3</v>
      </c>
    </row>
    <row r="21" spans="2:27" ht="15" x14ac:dyDescent="0.25">
      <c r="B21" s="124" t="s">
        <v>71</v>
      </c>
      <c r="C21" s="29">
        <f>VLOOKUP($B21,'EDGAR-2022'!$A$3:$BA$215,C$10,FALSE)</f>
        <v>20.70145223714</v>
      </c>
      <c r="D21" s="29">
        <f>VLOOKUP($B21,'EDGAR-2022'!$A$3:$BA$215,D$10,FALSE)</f>
        <v>4.5466480114300003</v>
      </c>
      <c r="E21" s="29">
        <f>VLOOKUP($B21,'EDGAR-2022'!$A$3:$BA$215,E$10,FALSE)</f>
        <v>4.4702902807161999</v>
      </c>
      <c r="F21" s="29">
        <f>VLOOKUP($B21,'EDGAR-2022'!$A$3:$BA$215,F$10,FALSE)</f>
        <v>5.0986767435604996</v>
      </c>
      <c r="G21" s="29">
        <f>VLOOKUP($B21,'EDGAR-2022'!$A$3:$BA$215,G$10,FALSE)</f>
        <v>5.8778124802449998</v>
      </c>
      <c r="H21" s="29">
        <f>VLOOKUP($B21,'EDGAR-2022'!$A$3:$BA$215,H$10,FALSE)</f>
        <v>5.5650624228243002</v>
      </c>
      <c r="I21" s="29">
        <f>VLOOKUP($B21,'EDGAR-2022'!$A$3:$BA$215,I$10,FALSE)</f>
        <v>5.5563732888255997</v>
      </c>
      <c r="J21" s="29">
        <f>VLOOKUP($B21,'EDGAR-2022'!$A$3:$BA$215,J$10,FALSE)</f>
        <v>5.5650624228243002</v>
      </c>
      <c r="K21" s="29">
        <f>VLOOKUP($B21,'EDGAR-2022'!$A$3:$BA$215,K$10,FALSE)</f>
        <v>5.4144772558275998</v>
      </c>
      <c r="L21" s="29">
        <f>VLOOKUP($B21,'EDGAR-2022'!$A$3:$BA$215,L$10,FALSE)</f>
        <v>5.1592942430226003</v>
      </c>
      <c r="M21" s="29">
        <f>VLOOKUP($B21,'EDGAR-2022'!$A$3:$BA$215,M$10,FALSE)</f>
        <v>5.4539250821919003</v>
      </c>
      <c r="N21" s="29">
        <f>VLOOKUP($B21,'EDGAR-2022'!$A$3:$BA$215,N$10,FALSE)</f>
        <v>5.7714857294829001</v>
      </c>
      <c r="O21" s="29">
        <f>VLOOKUP($B21,'EDGAR-2022'!$A$3:$BA$215,O$10,FALSE)</f>
        <v>6.2584253491234003</v>
      </c>
      <c r="P21" s="29">
        <f>VLOOKUP($B21,'EDGAR-2022'!$A$3:$BA$215,P$10,FALSE)</f>
        <v>6.3768226583437997</v>
      </c>
      <c r="Q21" s="29">
        <f>VLOOKUP($B21,'EDGAR-2022'!$A$3:$BA$215,Q$10,FALSE)</f>
        <v>6.7698034994437997</v>
      </c>
      <c r="R21" s="48">
        <f t="shared" si="22"/>
        <v>8.4369890607721931E-2</v>
      </c>
      <c r="S21" s="48">
        <f t="shared" si="23"/>
        <v>7.1297982474823884E-2</v>
      </c>
      <c r="T21" s="48">
        <f t="shared" si="24"/>
        <v>1.8918066864372252E-2</v>
      </c>
      <c r="U21" s="29">
        <f>VLOOKUP($B21,'EDGAR-P-2022'!$A$3:$BI$215,U$10,FALSE)</f>
        <v>2.9367060000000067</v>
      </c>
      <c r="V21" s="28">
        <f t="shared" si="25"/>
        <v>2.1311038112509002</v>
      </c>
      <c r="W21" s="125">
        <f t="shared" si="26"/>
        <v>1.70572639063858E-4</v>
      </c>
      <c r="X21" s="125">
        <f t="shared" si="27"/>
        <v>3.8106546947833288E-4</v>
      </c>
      <c r="Y21" s="29">
        <f>VLOOKUP($B21,'EDGAR-P-2022'!$A$3:$BI$215,Y$10,FALSE)</f>
        <v>2.9248199999999778</v>
      </c>
      <c r="Z21" s="125">
        <f t="shared" si="28"/>
        <v>1.4671293417903701E-4</v>
      </c>
      <c r="AA21" s="125">
        <f t="shared" si="29"/>
        <v>3.9206786507122398E-4</v>
      </c>
    </row>
    <row r="22" spans="2:27" ht="15" x14ac:dyDescent="0.25">
      <c r="B22" s="124" t="s">
        <v>117</v>
      </c>
      <c r="C22" s="29">
        <f>VLOOKUP($B22,'EDGAR-2022'!$A$3:$BA$215,C$10,FALSE)</f>
        <v>0.52484723332331995</v>
      </c>
      <c r="D22" s="29">
        <f>VLOOKUP($B22,'EDGAR-2022'!$A$3:$BA$215,D$10,FALSE)</f>
        <v>1.3689607176506999</v>
      </c>
      <c r="E22" s="29">
        <f>VLOOKUP($B22,'EDGAR-2022'!$A$3:$BA$215,E$10,FALSE)</f>
        <v>1.3323947757011001</v>
      </c>
      <c r="F22" s="29">
        <f>VLOOKUP($B22,'EDGAR-2022'!$A$3:$BA$215,F$10,FALSE)</f>
        <v>1.2666649782931001</v>
      </c>
      <c r="G22" s="29">
        <f>VLOOKUP($B22,'EDGAR-2022'!$A$3:$BA$215,G$10,FALSE)</f>
        <v>1.6184406997791001</v>
      </c>
      <c r="H22" s="29">
        <f>VLOOKUP($B22,'EDGAR-2022'!$A$3:$BA$215,H$10,FALSE)</f>
        <v>1.5886890369113</v>
      </c>
      <c r="I22" s="29">
        <f>VLOOKUP($B22,'EDGAR-2022'!$A$3:$BA$215,I$10,FALSE)</f>
        <v>1.6157280221235</v>
      </c>
      <c r="J22" s="29">
        <f>VLOOKUP($B22,'EDGAR-2022'!$A$3:$BA$215,J$10,FALSE)</f>
        <v>1.5886890369113</v>
      </c>
      <c r="K22" s="29">
        <f>VLOOKUP($B22,'EDGAR-2022'!$A$3:$BA$215,K$10,FALSE)</f>
        <v>1.6078789646797</v>
      </c>
      <c r="L22" s="29">
        <f>VLOOKUP($B22,'EDGAR-2022'!$A$3:$BA$215,L$10,FALSE)</f>
        <v>1.5786435519462001</v>
      </c>
      <c r="M22" s="29">
        <f>VLOOKUP($B22,'EDGAR-2022'!$A$3:$BA$215,M$10,FALSE)</f>
        <v>1.3154579326256</v>
      </c>
      <c r="N22" s="29">
        <f>VLOOKUP($B22,'EDGAR-2022'!$A$3:$BA$215,N$10,FALSE)</f>
        <v>1.3475943698712001</v>
      </c>
      <c r="O22" s="29">
        <f>VLOOKUP($B22,'EDGAR-2022'!$A$3:$BA$215,O$10,FALSE)</f>
        <v>1.3871557671818</v>
      </c>
      <c r="P22" s="29">
        <f>VLOOKUP($B22,'EDGAR-2022'!$A$3:$BA$215,P$10,FALSE)</f>
        <v>1.1443334637731</v>
      </c>
      <c r="Q22" s="29">
        <f>VLOOKUP($B22,'EDGAR-2022'!$A$3:$BA$215,Q$10,FALSE)</f>
        <v>1.2741338580734001</v>
      </c>
      <c r="R22" s="48">
        <f t="shared" si="22"/>
        <v>2.9357051494939945E-2</v>
      </c>
      <c r="S22" s="48">
        <f t="shared" si="23"/>
        <v>2.6893449709902262E-2</v>
      </c>
      <c r="T22" s="48">
        <f t="shared" si="24"/>
        <v>-0.17505049479917267</v>
      </c>
      <c r="U22" s="29">
        <f>VLOOKUP($B22,'EDGAR-P-2022'!$A$3:$BI$215,U$10,FALSE)</f>
        <v>0.10605300000000176</v>
      </c>
      <c r="V22" s="28">
        <f t="shared" si="25"/>
        <v>13.079835244470001</v>
      </c>
      <c r="W22" s="125">
        <f t="shared" si="26"/>
        <v>3.780676556827375E-5</v>
      </c>
      <c r="X22" s="125">
        <f t="shared" si="27"/>
        <v>1.376138307157278E-5</v>
      </c>
      <c r="Y22" s="29">
        <f>VLOOKUP($B22,'EDGAR-P-2022'!$A$3:$BI$215,Y$10,FALSE)</f>
        <v>0.10482200000000101</v>
      </c>
      <c r="Z22" s="125">
        <f t="shared" si="28"/>
        <v>4.4891300363817898E-5</v>
      </c>
      <c r="AA22" s="125">
        <f t="shared" si="29"/>
        <v>1.4051236572676797E-5</v>
      </c>
    </row>
    <row r="23" spans="2:27" ht="15" x14ac:dyDescent="0.25">
      <c r="B23" s="124" t="s">
        <v>159</v>
      </c>
      <c r="C23" s="29">
        <f>VLOOKUP($B23,'EDGAR-2022'!$A$3:$BA$215,C$10,FALSE)</f>
        <v>278.20975444119</v>
      </c>
      <c r="D23" s="29">
        <f>VLOOKUP($B23,'EDGAR-2022'!$A$3:$BA$215,D$10,FALSE)</f>
        <v>386.38666178224003</v>
      </c>
      <c r="E23" s="29">
        <f>VLOOKUP($B23,'EDGAR-2022'!$A$3:$BA$215,E$10,FALSE)</f>
        <v>408.22677593170999</v>
      </c>
      <c r="F23" s="29">
        <f>VLOOKUP($B23,'EDGAR-2022'!$A$3:$BA$215,F$10,FALSE)</f>
        <v>405.93184478725999</v>
      </c>
      <c r="G23" s="29">
        <f>VLOOKUP($B23,'EDGAR-2022'!$A$3:$BA$215,G$10,FALSE)</f>
        <v>405.82756881363002</v>
      </c>
      <c r="H23" s="29">
        <f>VLOOKUP($B23,'EDGAR-2022'!$A$3:$BA$215,H$10,FALSE)</f>
        <v>398.60163250223002</v>
      </c>
      <c r="I23" s="29">
        <f>VLOOKUP($B23,'EDGAR-2022'!$A$3:$BA$215,I$10,FALSE)</f>
        <v>389.94736959481003</v>
      </c>
      <c r="J23" s="29">
        <f>VLOOKUP($B23,'EDGAR-2022'!$A$3:$BA$215,J$10,FALSE)</f>
        <v>398.60163250223002</v>
      </c>
      <c r="K23" s="29">
        <f>VLOOKUP($B23,'EDGAR-2022'!$A$3:$BA$215,K$10,FALSE)</f>
        <v>396.09894135066997</v>
      </c>
      <c r="L23" s="29">
        <f>VLOOKUP($B23,'EDGAR-2022'!$A$3:$BA$215,L$10,FALSE)</f>
        <v>404.75759779593</v>
      </c>
      <c r="M23" s="29">
        <f>VLOOKUP($B23,'EDGAR-2022'!$A$3:$BA$215,M$10,FALSE)</f>
        <v>409.09371591741001</v>
      </c>
      <c r="N23" s="29">
        <f>VLOOKUP($B23,'EDGAR-2022'!$A$3:$BA$215,N$10,FALSE)</f>
        <v>406.78723738285998</v>
      </c>
      <c r="O23" s="29">
        <f>VLOOKUP($B23,'EDGAR-2022'!$A$3:$BA$215,O$10,FALSE)</f>
        <v>406.75993787188003</v>
      </c>
      <c r="P23" s="29">
        <f>VLOOKUP($B23,'EDGAR-2022'!$A$3:$BA$215,P$10,FALSE)</f>
        <v>376.77873927486002</v>
      </c>
      <c r="Q23" s="29">
        <f>VLOOKUP($B23,'EDGAR-2022'!$A$3:$BA$215,Q$10,FALSE)</f>
        <v>367.90695734509001</v>
      </c>
      <c r="R23" s="48">
        <f t="shared" si="22"/>
        <v>-6.7110047885510227E-5</v>
      </c>
      <c r="S23" s="48">
        <f t="shared" si="23"/>
        <v>-2.8525650023503157E-3</v>
      </c>
      <c r="T23" s="48">
        <f t="shared" si="24"/>
        <v>-7.3707353663878705E-2</v>
      </c>
      <c r="U23" s="29">
        <f>VLOOKUP($B23,'EDGAR-P-2022'!$A$3:$BI$215,U$10,FALSE)</f>
        <v>25.088636002000264</v>
      </c>
      <c r="V23" s="28">
        <f t="shared" si="25"/>
        <v>16.212915594114001</v>
      </c>
      <c r="W23" s="125">
        <f t="shared" si="26"/>
        <v>1.1086193762457461E-2</v>
      </c>
      <c r="X23" s="125">
        <f t="shared" si="27"/>
        <v>3.255488583696568E-3</v>
      </c>
      <c r="Y23" s="29">
        <f>VLOOKUP($B23,'EDGAR-P-2022'!$A$3:$BI$215,Y$10,FALSE)</f>
        <v>24.125800000000005</v>
      </c>
      <c r="Z23" s="125">
        <f t="shared" si="28"/>
        <v>1.150994147779202E-2</v>
      </c>
      <c r="AA23" s="125">
        <f t="shared" si="29"/>
        <v>3.2340283843571259E-3</v>
      </c>
    </row>
    <row r="24" spans="2:27" ht="15" x14ac:dyDescent="0.25">
      <c r="B24" s="124" t="s">
        <v>110</v>
      </c>
      <c r="C24" s="29">
        <f>VLOOKUP($B24,'EDGAR-2022'!$A$3:$BA$215,C$10,FALSE)</f>
        <v>62.719292227265001</v>
      </c>
      <c r="D24" s="29">
        <f>VLOOKUP($B24,'EDGAR-2022'!$A$3:$BA$215,D$10,FALSE)</f>
        <v>81.178554398797004</v>
      </c>
      <c r="E24" s="29">
        <f>VLOOKUP($B24,'EDGAR-2022'!$A$3:$BA$215,E$10,FALSE)</f>
        <v>74.756307971503006</v>
      </c>
      <c r="F24" s="29">
        <f>VLOOKUP($B24,'EDGAR-2022'!$A$3:$BA$215,F$10,FALSE)</f>
        <v>73.073516501916998</v>
      </c>
      <c r="G24" s="29">
        <f>VLOOKUP($B24,'EDGAR-2022'!$A$3:$BA$215,G$10,FALSE)</f>
        <v>70.060616298873001</v>
      </c>
      <c r="H24" s="29">
        <f>VLOOKUP($B24,'EDGAR-2022'!$A$3:$BA$215,H$10,FALSE)</f>
        <v>70.630753758508007</v>
      </c>
      <c r="I24" s="29">
        <f>VLOOKUP($B24,'EDGAR-2022'!$A$3:$BA$215,I$10,FALSE)</f>
        <v>67.003457744764006</v>
      </c>
      <c r="J24" s="29">
        <f>VLOOKUP($B24,'EDGAR-2022'!$A$3:$BA$215,J$10,FALSE)</f>
        <v>70.630753758508007</v>
      </c>
      <c r="K24" s="29">
        <f>VLOOKUP($B24,'EDGAR-2022'!$A$3:$BA$215,K$10,FALSE)</f>
        <v>68.331219416123005</v>
      </c>
      <c r="L24" s="29">
        <f>VLOOKUP($B24,'EDGAR-2022'!$A$3:$BA$215,L$10,FALSE)</f>
        <v>68.844496912208001</v>
      </c>
      <c r="M24" s="29">
        <f>VLOOKUP($B24,'EDGAR-2022'!$A$3:$BA$215,M$10,FALSE)</f>
        <v>71.106189423719002</v>
      </c>
      <c r="N24" s="29">
        <f>VLOOKUP($B24,'EDGAR-2022'!$A$3:$BA$215,N$10,FALSE)</f>
        <v>68.070140845324005</v>
      </c>
      <c r="O24" s="29">
        <f>VLOOKUP($B24,'EDGAR-2022'!$A$3:$BA$215,O$10,FALSE)</f>
        <v>69.955957895777999</v>
      </c>
      <c r="P24" s="29">
        <f>VLOOKUP($B24,'EDGAR-2022'!$A$3:$BA$215,P$10,FALSE)</f>
        <v>63.320864087837997</v>
      </c>
      <c r="Q24" s="29">
        <f>VLOOKUP($B24,'EDGAR-2022'!$A$3:$BA$215,Q$10,FALSE)</f>
        <v>66.007694344018006</v>
      </c>
      <c r="R24" s="48">
        <f t="shared" si="22"/>
        <v>2.7704027449262147E-2</v>
      </c>
      <c r="S24" s="48">
        <f t="shared" si="23"/>
        <v>-7.4966804115664254E-3</v>
      </c>
      <c r="T24" s="48">
        <f t="shared" si="24"/>
        <v>-9.4846729392586093E-2</v>
      </c>
      <c r="U24" s="29">
        <f>VLOOKUP($B24,'EDGAR-P-2022'!$A$3:$BI$215,U$10,FALSE)</f>
        <v>8.7662009999999846</v>
      </c>
      <c r="V24" s="28">
        <f t="shared" si="25"/>
        <v>7.9801909511062004</v>
      </c>
      <c r="W24" s="125">
        <f t="shared" si="26"/>
        <v>1.9066413180424608E-3</v>
      </c>
      <c r="X24" s="125">
        <f t="shared" si="27"/>
        <v>1.1374977609629351E-3</v>
      </c>
      <c r="Y24" s="29">
        <f>VLOOKUP($B24,'EDGAR-P-2022'!$A$3:$BI$215,Y$10,FALSE)</f>
        <v>8.7121399999999394</v>
      </c>
      <c r="Z24" s="125">
        <f t="shared" si="28"/>
        <v>1.9577053892069407E-3</v>
      </c>
      <c r="AA24" s="125">
        <f t="shared" si="29"/>
        <v>1.1678496898959989E-3</v>
      </c>
    </row>
    <row r="25" spans="2:27" ht="15" x14ac:dyDescent="0.25">
      <c r="B25" s="124" t="s">
        <v>195</v>
      </c>
      <c r="C25" s="29">
        <f>VLOOKUP($B25,'EDGAR-2022'!$A$3:$BA$215,C$10,FALSE)</f>
        <v>54.643958357552002</v>
      </c>
      <c r="D25" s="29">
        <f>VLOOKUP($B25,'EDGAR-2022'!$A$3:$BA$215,D$10,FALSE)</f>
        <v>30.492954486129999</v>
      </c>
      <c r="E25" s="29">
        <f>VLOOKUP($B25,'EDGAR-2022'!$A$3:$BA$215,E$10,FALSE)</f>
        <v>24.668701317770001</v>
      </c>
      <c r="F25" s="29">
        <f>VLOOKUP($B25,'EDGAR-2022'!$A$3:$BA$215,F$10,FALSE)</f>
        <v>27.910094885642</v>
      </c>
      <c r="G25" s="29">
        <f>VLOOKUP($B25,'EDGAR-2022'!$A$3:$BA$215,G$10,FALSE)</f>
        <v>30.732127738039001</v>
      </c>
      <c r="H25" s="29">
        <f>VLOOKUP($B25,'EDGAR-2022'!$A$3:$BA$215,H$10,FALSE)</f>
        <v>31.666977094204</v>
      </c>
      <c r="I25" s="29">
        <f>VLOOKUP($B25,'EDGAR-2022'!$A$3:$BA$215,I$10,FALSE)</f>
        <v>33.026918790167997</v>
      </c>
      <c r="J25" s="29">
        <f>VLOOKUP($B25,'EDGAR-2022'!$A$3:$BA$215,J$10,FALSE)</f>
        <v>31.666977094204</v>
      </c>
      <c r="K25" s="29">
        <f>VLOOKUP($B25,'EDGAR-2022'!$A$3:$BA$215,K$10,FALSE)</f>
        <v>32.541173159993001</v>
      </c>
      <c r="L25" s="29">
        <f>VLOOKUP($B25,'EDGAR-2022'!$A$3:$BA$215,L$10,FALSE)</f>
        <v>32.927391046011998</v>
      </c>
      <c r="M25" s="29">
        <f>VLOOKUP($B25,'EDGAR-2022'!$A$3:$BA$215,M$10,FALSE)</f>
        <v>32.722132831075001</v>
      </c>
      <c r="N25" s="29">
        <f>VLOOKUP($B25,'EDGAR-2022'!$A$3:$BA$215,N$10,FALSE)</f>
        <v>33.58560724937</v>
      </c>
      <c r="O25" s="29">
        <f>VLOOKUP($B25,'EDGAR-2022'!$A$3:$BA$215,O$10,FALSE)</f>
        <v>36.457854936764001</v>
      </c>
      <c r="P25" s="29">
        <f>VLOOKUP($B25,'EDGAR-2022'!$A$3:$BA$215,P$10,FALSE)</f>
        <v>35.982991416327003</v>
      </c>
      <c r="Q25" s="29">
        <f>VLOOKUP($B25,'EDGAR-2022'!$A$3:$BA$215,Q$10,FALSE)</f>
        <v>37.105042962638997</v>
      </c>
      <c r="R25" s="48">
        <f t="shared" si="22"/>
        <v>8.5520195185629033E-2</v>
      </c>
      <c r="S25" s="48">
        <f t="shared" si="23"/>
        <v>5.5954140028138144E-2</v>
      </c>
      <c r="T25" s="48">
        <f t="shared" si="24"/>
        <v>-1.3024998899706097E-2</v>
      </c>
      <c r="U25" s="29">
        <f>VLOOKUP($B25,'EDGAR-P-2022'!$A$3:$BI$215,U$10,FALSE)</f>
        <v>10.014575000000029</v>
      </c>
      <c r="V25" s="28">
        <f t="shared" si="25"/>
        <v>3.6404794948127002</v>
      </c>
      <c r="W25" s="125">
        <f t="shared" si="26"/>
        <v>9.9365450321176659E-4</v>
      </c>
      <c r="X25" s="125">
        <f t="shared" si="27"/>
        <v>1.2994861331032041E-3</v>
      </c>
      <c r="Y25" s="29">
        <f>VLOOKUP($B25,'EDGAR-P-2022'!$A$3:$BI$215,Y$10,FALSE)</f>
        <v>9.7253800000000563</v>
      </c>
      <c r="Z25" s="125">
        <f t="shared" si="28"/>
        <v>9.3634398963660917E-4</v>
      </c>
      <c r="AA25" s="125">
        <f t="shared" si="29"/>
        <v>1.3036730375224565E-3</v>
      </c>
    </row>
    <row r="26" spans="2:27" ht="15" x14ac:dyDescent="0.25">
      <c r="B26" s="124" t="s">
        <v>118</v>
      </c>
      <c r="C26" s="29">
        <f>VLOOKUP($B26,'EDGAR-2022'!$A$3:$BA$215,C$10,FALSE)</f>
        <v>2.8299815031817999</v>
      </c>
      <c r="D26" s="29">
        <f>VLOOKUP($B26,'EDGAR-2022'!$A$3:$BA$215,D$10,FALSE)</f>
        <v>2.8300577428032998</v>
      </c>
      <c r="E26" s="29">
        <f>VLOOKUP($B26,'EDGAR-2022'!$A$3:$BA$215,E$10,FALSE)</f>
        <v>3.2111756257902999</v>
      </c>
      <c r="F26" s="29">
        <f>VLOOKUP($B26,'EDGAR-2022'!$A$3:$BA$215,F$10,FALSE)</f>
        <v>3.3067458648971999</v>
      </c>
      <c r="G26" s="29">
        <f>VLOOKUP($B26,'EDGAR-2022'!$A$3:$BA$215,G$10,FALSE)</f>
        <v>4.0176158608238</v>
      </c>
      <c r="H26" s="29">
        <f>VLOOKUP($B26,'EDGAR-2022'!$A$3:$BA$215,H$10,FALSE)</f>
        <v>3.9033605294701998</v>
      </c>
      <c r="I26" s="29">
        <f>VLOOKUP($B26,'EDGAR-2022'!$A$3:$BA$215,I$10,FALSE)</f>
        <v>3.8396739813844998</v>
      </c>
      <c r="J26" s="29">
        <f>VLOOKUP($B26,'EDGAR-2022'!$A$3:$BA$215,J$10,FALSE)</f>
        <v>3.9033605294701998</v>
      </c>
      <c r="K26" s="29">
        <f>VLOOKUP($B26,'EDGAR-2022'!$A$3:$BA$215,K$10,FALSE)</f>
        <v>3.6243840390495001</v>
      </c>
      <c r="L26" s="29">
        <f>VLOOKUP($B26,'EDGAR-2022'!$A$3:$BA$215,L$10,FALSE)</f>
        <v>3.7340949316929</v>
      </c>
      <c r="M26" s="29">
        <f>VLOOKUP($B26,'EDGAR-2022'!$A$3:$BA$215,M$10,FALSE)</f>
        <v>3.8693761010794998</v>
      </c>
      <c r="N26" s="29">
        <f>VLOOKUP($B26,'EDGAR-2022'!$A$3:$BA$215,N$10,FALSE)</f>
        <v>4.4572465851259002</v>
      </c>
      <c r="O26" s="29">
        <f>VLOOKUP($B26,'EDGAR-2022'!$A$3:$BA$215,O$10,FALSE)</f>
        <v>4.4014215690213998</v>
      </c>
      <c r="P26" s="29">
        <f>VLOOKUP($B26,'EDGAR-2022'!$A$3:$BA$215,P$10,FALSE)</f>
        <v>3.6303625606452998</v>
      </c>
      <c r="Q26" s="29">
        <f>VLOOKUP($B26,'EDGAR-2022'!$A$3:$BA$215,Q$10,FALSE)</f>
        <v>4.0427355736855004</v>
      </c>
      <c r="R26" s="48">
        <f t="shared" si="22"/>
        <v>-1.2524551881601509E-2</v>
      </c>
      <c r="S26" s="48">
        <f t="shared" si="23"/>
        <v>6.9702229536244165E-2</v>
      </c>
      <c r="T26" s="48">
        <f t="shared" si="24"/>
        <v>-0.17518408457009838</v>
      </c>
      <c r="U26" s="29">
        <f>VLOOKUP($B26,'EDGAR-P-2022'!$A$3:$BI$215,U$10,FALSE)</f>
        <v>0.40309499999001119</v>
      </c>
      <c r="V26" s="28">
        <f t="shared" si="25"/>
        <v>10.919067636985</v>
      </c>
      <c r="W26" s="125">
        <f t="shared" si="26"/>
        <v>1.1996022174583003E-4</v>
      </c>
      <c r="X26" s="125">
        <f t="shared" si="27"/>
        <v>5.2305401158836416E-5</v>
      </c>
      <c r="Y26" s="29">
        <f>VLOOKUP($B26,'EDGAR-P-2022'!$A$3:$BI$215,Y$10,FALSE)</f>
        <v>0.39123199999999525</v>
      </c>
      <c r="Z26" s="125">
        <f t="shared" si="28"/>
        <v>1.061850706950145E-4</v>
      </c>
      <c r="AA26" s="125">
        <f t="shared" si="29"/>
        <v>5.2444080315214062E-5</v>
      </c>
    </row>
    <row r="27" spans="2:27" ht="15" x14ac:dyDescent="0.25">
      <c r="B27" s="124" t="s">
        <v>72</v>
      </c>
      <c r="C27" s="29">
        <f>VLOOKUP($B27,'EDGAR-2022'!$A$3:$BA$215,C$10,FALSE)</f>
        <v>11.986773544168001</v>
      </c>
      <c r="D27" s="29">
        <f>VLOOKUP($B27,'EDGAR-2022'!$A$3:$BA$215,D$10,FALSE)</f>
        <v>23.363364565986</v>
      </c>
      <c r="E27" s="29">
        <f>VLOOKUP($B27,'EDGAR-2022'!$A$3:$BA$215,E$10,FALSE)</f>
        <v>28.828429548109</v>
      </c>
      <c r="F27" s="29">
        <f>VLOOKUP($B27,'EDGAR-2022'!$A$3:$BA$215,F$10,FALSE)</f>
        <v>28.994361277378999</v>
      </c>
      <c r="G27" s="29">
        <f>VLOOKUP($B27,'EDGAR-2022'!$A$3:$BA$215,G$10,FALSE)</f>
        <v>30.21020469127</v>
      </c>
      <c r="H27" s="29">
        <f>VLOOKUP($B27,'EDGAR-2022'!$A$3:$BA$215,H$10,FALSE)</f>
        <v>32.121851789765003</v>
      </c>
      <c r="I27" s="29">
        <f>VLOOKUP($B27,'EDGAR-2022'!$A$3:$BA$215,I$10,FALSE)</f>
        <v>33.307764691258001</v>
      </c>
      <c r="J27" s="29">
        <f>VLOOKUP($B27,'EDGAR-2022'!$A$3:$BA$215,J$10,FALSE)</f>
        <v>32.121851789765003</v>
      </c>
      <c r="K27" s="29">
        <f>VLOOKUP($B27,'EDGAR-2022'!$A$3:$BA$215,K$10,FALSE)</f>
        <v>33.476007856363999</v>
      </c>
      <c r="L27" s="29">
        <f>VLOOKUP($B27,'EDGAR-2022'!$A$3:$BA$215,L$10,FALSE)</f>
        <v>33.487951393315001</v>
      </c>
      <c r="M27" s="29">
        <f>VLOOKUP($B27,'EDGAR-2022'!$A$3:$BA$215,M$10,FALSE)</f>
        <v>33.768125094121999</v>
      </c>
      <c r="N27" s="29">
        <f>VLOOKUP($B27,'EDGAR-2022'!$A$3:$BA$215,N$10,FALSE)</f>
        <v>34.042267122165001</v>
      </c>
      <c r="O27" s="29">
        <f>VLOOKUP($B27,'EDGAR-2022'!$A$3:$BA$215,O$10,FALSE)</f>
        <v>36.748098559250003</v>
      </c>
      <c r="P27" s="29">
        <f>VLOOKUP($B27,'EDGAR-2022'!$A$3:$BA$215,P$10,FALSE)</f>
        <v>36.468908037566003</v>
      </c>
      <c r="Q27" s="29">
        <f>VLOOKUP($B27,'EDGAR-2022'!$A$3:$BA$215,Q$10,FALSE)</f>
        <v>37.494640126632</v>
      </c>
      <c r="R27" s="48">
        <f t="shared" si="22"/>
        <v>7.9484466395107756E-2</v>
      </c>
      <c r="S27" s="48">
        <f t="shared" si="23"/>
        <v>4.3801416632803569E-2</v>
      </c>
      <c r="T27" s="48">
        <f t="shared" si="24"/>
        <v>-7.5974140875303409E-3</v>
      </c>
      <c r="U27" s="29">
        <f>VLOOKUP($B27,'EDGAR-P-2022'!$A$3:$BI$215,U$10,FALSE)</f>
        <v>1.6378959995000273</v>
      </c>
      <c r="V27" s="28">
        <f t="shared" si="25"/>
        <v>22.436161130174</v>
      </c>
      <c r="W27" s="125">
        <f t="shared" si="26"/>
        <v>1.0015650586465816E-3</v>
      </c>
      <c r="X27" s="125">
        <f t="shared" si="27"/>
        <v>2.1253254769328621E-4</v>
      </c>
      <c r="Y27" s="29">
        <f>VLOOKUP($B27,'EDGAR-P-2022'!$A$3:$BI$215,Y$10,FALSE)</f>
        <v>1.4251700002999954</v>
      </c>
      <c r="Z27" s="125">
        <f t="shared" si="28"/>
        <v>9.5228443603554563E-4</v>
      </c>
      <c r="AA27" s="125">
        <f t="shared" si="29"/>
        <v>1.910419647640467E-4</v>
      </c>
    </row>
    <row r="28" spans="2:27" ht="15" x14ac:dyDescent="0.25">
      <c r="B28" s="124" t="s">
        <v>57</v>
      </c>
      <c r="C28" s="29">
        <f>VLOOKUP($B28,'EDGAR-2022'!$A$3:$BA$215,C$10,FALSE)</f>
        <v>14.407619936550001</v>
      </c>
      <c r="D28" s="29">
        <f>VLOOKUP($B28,'EDGAR-2022'!$A$3:$BA$215,D$10,FALSE)</f>
        <v>39.942441787805002</v>
      </c>
      <c r="E28" s="29">
        <f>VLOOKUP($B28,'EDGAR-2022'!$A$3:$BA$215,E$10,FALSE)</f>
        <v>59.804329206230001</v>
      </c>
      <c r="F28" s="29">
        <f>VLOOKUP($B28,'EDGAR-2022'!$A$3:$BA$215,F$10,FALSE)</f>
        <v>63.624323440647998</v>
      </c>
      <c r="G28" s="29">
        <f>VLOOKUP($B28,'EDGAR-2022'!$A$3:$BA$215,G$10,FALSE)</f>
        <v>67.222023360544</v>
      </c>
      <c r="H28" s="29">
        <f>VLOOKUP($B28,'EDGAR-2022'!$A$3:$BA$215,H$10,FALSE)</f>
        <v>69.568305597006997</v>
      </c>
      <c r="I28" s="29">
        <f>VLOOKUP($B28,'EDGAR-2022'!$A$3:$BA$215,I$10,FALSE)</f>
        <v>73.234572006747996</v>
      </c>
      <c r="J28" s="29">
        <f>VLOOKUP($B28,'EDGAR-2022'!$A$3:$BA$215,J$10,FALSE)</f>
        <v>69.568305597006997</v>
      </c>
      <c r="K28" s="29">
        <f>VLOOKUP($B28,'EDGAR-2022'!$A$3:$BA$215,K$10,FALSE)</f>
        <v>83.525013796663004</v>
      </c>
      <c r="L28" s="29">
        <f>VLOOKUP($B28,'EDGAR-2022'!$A$3:$BA$215,L$10,FALSE)</f>
        <v>85.594090801494005</v>
      </c>
      <c r="M28" s="29">
        <f>VLOOKUP($B28,'EDGAR-2022'!$A$3:$BA$215,M$10,FALSE)</f>
        <v>91.402639098034001</v>
      </c>
      <c r="N28" s="29">
        <f>VLOOKUP($B28,'EDGAR-2022'!$A$3:$BA$215,N$10,FALSE)</f>
        <v>96.702120538700001</v>
      </c>
      <c r="O28" s="29">
        <f>VLOOKUP($B28,'EDGAR-2022'!$A$3:$BA$215,O$10,FALSE)</f>
        <v>104.83673144493</v>
      </c>
      <c r="P28" s="29">
        <f>VLOOKUP($B28,'EDGAR-2022'!$A$3:$BA$215,P$10,FALSE)</f>
        <v>104.14327454511999</v>
      </c>
      <c r="Q28" s="29">
        <f>VLOOKUP($B28,'EDGAR-2022'!$A$3:$BA$215,Q$10,FALSE)</f>
        <v>106.86744067297001</v>
      </c>
      <c r="R28" s="48">
        <f t="shared" si="22"/>
        <v>8.4120294993681455E-2</v>
      </c>
      <c r="S28" s="48">
        <f t="shared" si="23"/>
        <v>7.1049909132618216E-2</v>
      </c>
      <c r="T28" s="48">
        <f t="shared" si="24"/>
        <v>-6.61463678094798E-3</v>
      </c>
      <c r="U28" s="29">
        <f>VLOOKUP($B28,'EDGAR-P-2022'!$A$3:$BI$215,U$10,FALSE)</f>
        <v>168.0659199900021</v>
      </c>
      <c r="V28" s="28">
        <f t="shared" si="25"/>
        <v>0.62378340267417998</v>
      </c>
      <c r="W28" s="125">
        <f t="shared" si="26"/>
        <v>2.8573126554741722E-3</v>
      </c>
      <c r="X28" s="125">
        <f t="shared" si="27"/>
        <v>2.1808147871900673E-2</v>
      </c>
      <c r="Y28" s="29">
        <f>VLOOKUP($B28,'EDGAR-P-2022'!$A$3:$BI$215,Y$10,FALSE)</f>
        <v>162.95200004000199</v>
      </c>
      <c r="Z28" s="125">
        <f t="shared" si="28"/>
        <v>2.4340073696818413E-3</v>
      </c>
      <c r="AA28" s="125">
        <f t="shared" si="29"/>
        <v>2.1843478492614955E-2</v>
      </c>
    </row>
    <row r="29" spans="2:27" ht="15" x14ac:dyDescent="0.25">
      <c r="B29" s="124" t="s">
        <v>119</v>
      </c>
      <c r="C29" s="29">
        <f>VLOOKUP($B29,'EDGAR-2022'!$A$3:$BA$215,C$10,FALSE)</f>
        <v>1.3680080183898</v>
      </c>
      <c r="D29" s="29">
        <f>VLOOKUP($B29,'EDGAR-2022'!$A$3:$BA$215,D$10,FALSE)</f>
        <v>1.7994552750243999</v>
      </c>
      <c r="E29" s="29">
        <f>VLOOKUP($B29,'EDGAR-2022'!$A$3:$BA$215,E$10,FALSE)</f>
        <v>1.9626202211654999</v>
      </c>
      <c r="F29" s="29">
        <f>VLOOKUP($B29,'EDGAR-2022'!$A$3:$BA$215,F$10,FALSE)</f>
        <v>2.3511233449573998</v>
      </c>
      <c r="G29" s="29">
        <f>VLOOKUP($B29,'EDGAR-2022'!$A$3:$BA$215,G$10,FALSE)</f>
        <v>2.3406115147936002</v>
      </c>
      <c r="H29" s="29">
        <f>VLOOKUP($B29,'EDGAR-2022'!$A$3:$BA$215,H$10,FALSE)</f>
        <v>2.4203286127464998</v>
      </c>
      <c r="I29" s="29">
        <f>VLOOKUP($B29,'EDGAR-2022'!$A$3:$BA$215,I$10,FALSE)</f>
        <v>2.1434272860196999</v>
      </c>
      <c r="J29" s="29">
        <f>VLOOKUP($B29,'EDGAR-2022'!$A$3:$BA$215,J$10,FALSE)</f>
        <v>2.4203286127464998</v>
      </c>
      <c r="K29" s="29">
        <f>VLOOKUP($B29,'EDGAR-2022'!$A$3:$BA$215,K$10,FALSE)</f>
        <v>2.1984577975836999</v>
      </c>
      <c r="L29" s="29">
        <f>VLOOKUP($B29,'EDGAR-2022'!$A$3:$BA$215,L$10,FALSE)</f>
        <v>2.2132451236285999</v>
      </c>
      <c r="M29" s="29">
        <f>VLOOKUP($B29,'EDGAR-2022'!$A$3:$BA$215,M$10,FALSE)</f>
        <v>1.7264363899188</v>
      </c>
      <c r="N29" s="29">
        <f>VLOOKUP($B29,'EDGAR-2022'!$A$3:$BA$215,N$10,FALSE)</f>
        <v>1.9376766149794</v>
      </c>
      <c r="O29" s="29">
        <f>VLOOKUP($B29,'EDGAR-2022'!$A$3:$BA$215,O$10,FALSE)</f>
        <v>1.9137058462069001</v>
      </c>
      <c r="P29" s="29">
        <f>VLOOKUP($B29,'EDGAR-2022'!$A$3:$BA$215,P$10,FALSE)</f>
        <v>1.5913642035800999</v>
      </c>
      <c r="Q29" s="29">
        <f>VLOOKUP($B29,'EDGAR-2022'!$A$3:$BA$215,Q$10,FALSE)</f>
        <v>1.7654765907011001</v>
      </c>
      <c r="R29" s="48">
        <f t="shared" si="22"/>
        <v>-1.2370882007447292E-2</v>
      </c>
      <c r="S29" s="48">
        <f t="shared" si="23"/>
        <v>5.4992667351179358E-2</v>
      </c>
      <c r="T29" s="48">
        <f t="shared" si="24"/>
        <v>-0.16843844798076157</v>
      </c>
      <c r="U29" s="29">
        <f>VLOOKUP($B29,'EDGAR-P-2022'!$A$3:$BI$215,U$10,FALSE)</f>
        <v>0.28700999996999643</v>
      </c>
      <c r="V29" s="28">
        <f t="shared" si="25"/>
        <v>6.6677322964599002</v>
      </c>
      <c r="W29" s="125">
        <f t="shared" si="26"/>
        <v>5.215782539056187E-5</v>
      </c>
      <c r="X29" s="125">
        <f t="shared" si="27"/>
        <v>3.7242270892470253E-5</v>
      </c>
      <c r="Y29" s="29">
        <f>VLOOKUP($B29,'EDGAR-P-2022'!$A$3:$BI$215,Y$10,FALSE)</f>
        <v>0.28499600002999759</v>
      </c>
      <c r="Z29" s="125">
        <f t="shared" si="28"/>
        <v>6.2937229560832973E-5</v>
      </c>
      <c r="AA29" s="125">
        <f t="shared" si="29"/>
        <v>3.8203299104081787E-5</v>
      </c>
    </row>
    <row r="30" spans="2:27" ht="15" x14ac:dyDescent="0.25">
      <c r="B30" s="124" t="s">
        <v>85</v>
      </c>
      <c r="C30" s="29">
        <f>VLOOKUP($B30,'EDGAR-2022'!$A$3:$BA$215,C$10,FALSE)</f>
        <v>108.99089712169</v>
      </c>
      <c r="D30" s="29">
        <f>VLOOKUP($B30,'EDGAR-2022'!$A$3:$BA$215,D$10,FALSE)</f>
        <v>61.29578259977</v>
      </c>
      <c r="E30" s="29">
        <f>VLOOKUP($B30,'EDGAR-2022'!$A$3:$BA$215,E$10,FALSE)</f>
        <v>66.718104731522004</v>
      </c>
      <c r="F30" s="29">
        <f>VLOOKUP($B30,'EDGAR-2022'!$A$3:$BA$215,F$10,FALSE)</f>
        <v>63.666940968391998</v>
      </c>
      <c r="G30" s="29">
        <f>VLOOKUP($B30,'EDGAR-2022'!$A$3:$BA$215,G$10,FALSE)</f>
        <v>64.989072186596999</v>
      </c>
      <c r="H30" s="29">
        <f>VLOOKUP($B30,'EDGAR-2022'!$A$3:$BA$215,H$10,FALSE)</f>
        <v>64.842559638021001</v>
      </c>
      <c r="I30" s="29">
        <f>VLOOKUP($B30,'EDGAR-2022'!$A$3:$BA$215,I$10,FALSE)</f>
        <v>64.257084416886002</v>
      </c>
      <c r="J30" s="29">
        <f>VLOOKUP($B30,'EDGAR-2022'!$A$3:$BA$215,J$10,FALSE)</f>
        <v>64.842559638021001</v>
      </c>
      <c r="K30" s="29">
        <f>VLOOKUP($B30,'EDGAR-2022'!$A$3:$BA$215,K$10,FALSE)</f>
        <v>59.814611210830002</v>
      </c>
      <c r="L30" s="29">
        <f>VLOOKUP($B30,'EDGAR-2022'!$A$3:$BA$215,L$10,FALSE)</f>
        <v>59.903612181212999</v>
      </c>
      <c r="M30" s="29">
        <f>VLOOKUP($B30,'EDGAR-2022'!$A$3:$BA$215,M$10,FALSE)</f>
        <v>61.066730711779002</v>
      </c>
      <c r="N30" s="29">
        <f>VLOOKUP($B30,'EDGAR-2022'!$A$3:$BA$215,N$10,FALSE)</f>
        <v>64.282042930396003</v>
      </c>
      <c r="O30" s="29">
        <f>VLOOKUP($B30,'EDGAR-2022'!$A$3:$BA$215,O$10,FALSE)</f>
        <v>62.036480255839002</v>
      </c>
      <c r="P30" s="29">
        <f>VLOOKUP($B30,'EDGAR-2022'!$A$3:$BA$215,P$10,FALSE)</f>
        <v>57.089465324126998</v>
      </c>
      <c r="Q30" s="29">
        <f>VLOOKUP($B30,'EDGAR-2022'!$A$3:$BA$215,Q$10,FALSE)</f>
        <v>58.364317341084998</v>
      </c>
      <c r="R30" s="48">
        <f t="shared" si="22"/>
        <v>-3.4932969958476168E-2</v>
      </c>
      <c r="S30" s="48">
        <f t="shared" si="23"/>
        <v>8.8597337419878963E-3</v>
      </c>
      <c r="T30" s="48">
        <f t="shared" si="24"/>
        <v>-7.9743642955088179E-2</v>
      </c>
      <c r="U30" s="29">
        <f>VLOOKUP($B30,'EDGAR-P-2022'!$A$3:$BI$215,U$10,FALSE)</f>
        <v>9.4338740000000563</v>
      </c>
      <c r="V30" s="28">
        <f t="shared" si="25"/>
        <v>6.5759284315053002</v>
      </c>
      <c r="W30" s="125">
        <f t="shared" si="26"/>
        <v>1.6907968962118452E-3</v>
      </c>
      <c r="X30" s="125">
        <f t="shared" si="27"/>
        <v>1.2241346681654381E-3</v>
      </c>
      <c r="Y30" s="29">
        <f>VLOOKUP($B30,'EDGAR-P-2022'!$A$3:$BI$215,Y$10,FALSE)</f>
        <v>9.4800399999999527</v>
      </c>
      <c r="Z30" s="125">
        <f t="shared" si="28"/>
        <v>1.7034567708392599E-3</v>
      </c>
      <c r="AA30" s="125">
        <f t="shared" si="29"/>
        <v>1.2707855675186219E-3</v>
      </c>
    </row>
    <row r="31" spans="2:27" ht="15" x14ac:dyDescent="0.25">
      <c r="B31" s="124" t="s">
        <v>111</v>
      </c>
      <c r="C31" s="29">
        <f>VLOOKUP($B31,'EDGAR-2022'!$A$3:$BA$215,C$10,FALSE)</f>
        <v>116.63362435172</v>
      </c>
      <c r="D31" s="29">
        <f>VLOOKUP($B31,'EDGAR-2022'!$A$3:$BA$215,D$10,FALSE)</f>
        <v>119.34412617452</v>
      </c>
      <c r="E31" s="29">
        <f>VLOOKUP($B31,'EDGAR-2022'!$A$3:$BA$215,E$10,FALSE)</f>
        <v>115.25492433421</v>
      </c>
      <c r="F31" s="29">
        <f>VLOOKUP($B31,'EDGAR-2022'!$A$3:$BA$215,F$10,FALSE)</f>
        <v>104.93211637096999</v>
      </c>
      <c r="G31" s="29">
        <f>VLOOKUP($B31,'EDGAR-2022'!$A$3:$BA$215,G$10,FALSE)</f>
        <v>103.46940417090001</v>
      </c>
      <c r="H31" s="29">
        <f>VLOOKUP($B31,'EDGAR-2022'!$A$3:$BA$215,H$10,FALSE)</f>
        <v>104.95638471181</v>
      </c>
      <c r="I31" s="29">
        <f>VLOOKUP($B31,'EDGAR-2022'!$A$3:$BA$215,I$10,FALSE)</f>
        <v>98.020218143836004</v>
      </c>
      <c r="J31" s="29">
        <f>VLOOKUP($B31,'EDGAR-2022'!$A$3:$BA$215,J$10,FALSE)</f>
        <v>104.95638471181</v>
      </c>
      <c r="K31" s="29">
        <f>VLOOKUP($B31,'EDGAR-2022'!$A$3:$BA$215,K$10,FALSE)</f>
        <v>102.77392914359</v>
      </c>
      <c r="L31" s="29">
        <f>VLOOKUP($B31,'EDGAR-2022'!$A$3:$BA$215,L$10,FALSE)</f>
        <v>101.68138298975001</v>
      </c>
      <c r="M31" s="29">
        <f>VLOOKUP($B31,'EDGAR-2022'!$A$3:$BA$215,M$10,FALSE)</f>
        <v>100.11744982056</v>
      </c>
      <c r="N31" s="29">
        <f>VLOOKUP($B31,'EDGAR-2022'!$A$3:$BA$215,N$10,FALSE)</f>
        <v>100.8413877256</v>
      </c>
      <c r="O31" s="29">
        <f>VLOOKUP($B31,'EDGAR-2022'!$A$3:$BA$215,O$10,FALSE)</f>
        <v>100.29436896865001</v>
      </c>
      <c r="P31" s="29">
        <f>VLOOKUP($B31,'EDGAR-2022'!$A$3:$BA$215,P$10,FALSE)</f>
        <v>90.713808046918999</v>
      </c>
      <c r="Q31" s="29">
        <f>VLOOKUP($B31,'EDGAR-2022'!$A$3:$BA$215,Q$10,FALSE)</f>
        <v>95.923640191193996</v>
      </c>
      <c r="R31" s="48">
        <f t="shared" si="22"/>
        <v>-5.4245461044079013E-3</v>
      </c>
      <c r="S31" s="48">
        <f t="shared" si="23"/>
        <v>9.0317014145263608E-4</v>
      </c>
      <c r="T31" s="48">
        <f t="shared" si="24"/>
        <v>-9.5524414982118278E-2</v>
      </c>
      <c r="U31" s="29">
        <f>VLOOKUP($B31,'EDGAR-P-2022'!$A$3:$BI$215,U$10,FALSE)</f>
        <v>11.562784004000429</v>
      </c>
      <c r="V31" s="28">
        <f t="shared" si="25"/>
        <v>8.6738945338726996</v>
      </c>
      <c r="W31" s="125">
        <f t="shared" si="26"/>
        <v>2.7335111060521207E-3</v>
      </c>
      <c r="X31" s="125">
        <f t="shared" si="27"/>
        <v>1.5003809421034898E-3</v>
      </c>
      <c r="Y31" s="29">
        <f>VLOOKUP($B31,'EDGAR-P-2022'!$A$3:$BI$215,Y$10,FALSE)</f>
        <v>11.358400004800027</v>
      </c>
      <c r="Z31" s="125">
        <f t="shared" si="28"/>
        <v>2.8914757226695545E-3</v>
      </c>
      <c r="AA31" s="125">
        <f t="shared" si="29"/>
        <v>1.5225769929455354E-3</v>
      </c>
    </row>
    <row r="32" spans="2:27" ht="15" x14ac:dyDescent="0.25">
      <c r="B32" s="124" t="s">
        <v>136</v>
      </c>
      <c r="C32" s="29">
        <f>VLOOKUP($B32,'EDGAR-2022'!$A$3:$BA$215,C$10,FALSE)</f>
        <v>0.32751359616101999</v>
      </c>
      <c r="D32" s="29">
        <f>VLOOKUP($B32,'EDGAR-2022'!$A$3:$BA$215,D$10,FALSE)</f>
        <v>0.64191389974993995</v>
      </c>
      <c r="E32" s="29">
        <f>VLOOKUP($B32,'EDGAR-2022'!$A$3:$BA$215,E$10,FALSE)</f>
        <v>0.74202942841230002</v>
      </c>
      <c r="F32" s="29">
        <f>VLOOKUP($B32,'EDGAR-2022'!$A$3:$BA$215,F$10,FALSE)</f>
        <v>0.75111285263408001</v>
      </c>
      <c r="G32" s="29">
        <f>VLOOKUP($B32,'EDGAR-2022'!$A$3:$BA$215,G$10,FALSE)</f>
        <v>0.81705103925080003</v>
      </c>
      <c r="H32" s="29">
        <f>VLOOKUP($B32,'EDGAR-2022'!$A$3:$BA$215,H$10,FALSE)</f>
        <v>0.87409141204195995</v>
      </c>
      <c r="I32" s="29">
        <f>VLOOKUP($B32,'EDGAR-2022'!$A$3:$BA$215,I$10,FALSE)</f>
        <v>0.85168036682473003</v>
      </c>
      <c r="J32" s="29">
        <f>VLOOKUP($B32,'EDGAR-2022'!$A$3:$BA$215,J$10,FALSE)</f>
        <v>0.87409141204195995</v>
      </c>
      <c r="K32" s="29">
        <f>VLOOKUP($B32,'EDGAR-2022'!$A$3:$BA$215,K$10,FALSE)</f>
        <v>0.94376589285864998</v>
      </c>
      <c r="L32" s="29">
        <f>VLOOKUP($B32,'EDGAR-2022'!$A$3:$BA$215,L$10,FALSE)</f>
        <v>0.93750971136298</v>
      </c>
      <c r="M32" s="29">
        <f>VLOOKUP($B32,'EDGAR-2022'!$A$3:$BA$215,M$10,FALSE)</f>
        <v>0.79639279730446999</v>
      </c>
      <c r="N32" s="29">
        <f>VLOOKUP($B32,'EDGAR-2022'!$A$3:$BA$215,N$10,FALSE)</f>
        <v>0.71149077285688</v>
      </c>
      <c r="O32" s="29">
        <f>VLOOKUP($B32,'EDGAR-2022'!$A$3:$BA$215,O$10,FALSE)</f>
        <v>0.66644885572418</v>
      </c>
      <c r="P32" s="29">
        <f>VLOOKUP($B32,'EDGAR-2022'!$A$3:$BA$215,P$10,FALSE)</f>
        <v>0.55834986981276002</v>
      </c>
      <c r="Q32" s="29">
        <f>VLOOKUP($B32,'EDGAR-2022'!$A$3:$BA$215,Q$10,FALSE)</f>
        <v>0.63503094410756999</v>
      </c>
      <c r="R32" s="48">
        <f t="shared" si="22"/>
        <v>-6.3306396725063996E-2</v>
      </c>
      <c r="S32" s="48">
        <f t="shared" si="23"/>
        <v>-8.4957312070588931E-2</v>
      </c>
      <c r="T32" s="48">
        <f t="shared" si="24"/>
        <v>-0.16220147275060881</v>
      </c>
      <c r="U32" s="29">
        <f>VLOOKUP($B32,'EDGAR-P-2022'!$A$3:$BI$215,U$10,FALSE)</f>
        <v>0.39023100000000072</v>
      </c>
      <c r="V32" s="28">
        <f t="shared" si="25"/>
        <v>1.7078316579774</v>
      </c>
      <c r="W32" s="125">
        <f t="shared" si="26"/>
        <v>1.8163984353969208E-5</v>
      </c>
      <c r="X32" s="125">
        <f t="shared" si="27"/>
        <v>5.0636175095497896E-5</v>
      </c>
      <c r="Y32" s="29">
        <f>VLOOKUP($B32,'EDGAR-P-2022'!$A$3:$BI$215,Y$10,FALSE)</f>
        <v>0.36695400000000283</v>
      </c>
      <c r="Z32" s="125">
        <f t="shared" si="28"/>
        <v>2.6659615462215528E-5</v>
      </c>
      <c r="AA32" s="125">
        <f t="shared" si="29"/>
        <v>4.9189649742325385E-5</v>
      </c>
    </row>
    <row r="33" spans="2:27" ht="15" x14ac:dyDescent="0.25">
      <c r="B33" s="124" t="s">
        <v>35</v>
      </c>
      <c r="C33" s="29">
        <f>VLOOKUP($B33,'EDGAR-2022'!$A$3:$BA$215,C$10,FALSE)</f>
        <v>0.41519486585324999</v>
      </c>
      <c r="D33" s="29">
        <f>VLOOKUP($B33,'EDGAR-2022'!$A$3:$BA$215,D$10,FALSE)</f>
        <v>2.8386786694147998</v>
      </c>
      <c r="E33" s="29">
        <f>VLOOKUP($B33,'EDGAR-2022'!$A$3:$BA$215,E$10,FALSE)</f>
        <v>5.1078863368135003</v>
      </c>
      <c r="F33" s="29">
        <f>VLOOKUP($B33,'EDGAR-2022'!$A$3:$BA$215,F$10,FALSE)</f>
        <v>4.9866227348457999</v>
      </c>
      <c r="G33" s="29">
        <f>VLOOKUP($B33,'EDGAR-2022'!$A$3:$BA$215,G$10,FALSE)</f>
        <v>4.7505532582707</v>
      </c>
      <c r="H33" s="29">
        <f>VLOOKUP($B33,'EDGAR-2022'!$A$3:$BA$215,H$10,FALSE)</f>
        <v>4.9959777607448999</v>
      </c>
      <c r="I33" s="29">
        <f>VLOOKUP($B33,'EDGAR-2022'!$A$3:$BA$215,I$10,FALSE)</f>
        <v>5.4843592705231998</v>
      </c>
      <c r="J33" s="29">
        <f>VLOOKUP($B33,'EDGAR-2022'!$A$3:$BA$215,J$10,FALSE)</f>
        <v>4.9959777607448999</v>
      </c>
      <c r="K33" s="29">
        <f>VLOOKUP($B33,'EDGAR-2022'!$A$3:$BA$215,K$10,FALSE)</f>
        <v>5.8314916879064</v>
      </c>
      <c r="L33" s="29">
        <f>VLOOKUP($B33,'EDGAR-2022'!$A$3:$BA$215,L$10,FALSE)</f>
        <v>7.1254365748227002</v>
      </c>
      <c r="M33" s="29">
        <f>VLOOKUP($B33,'EDGAR-2022'!$A$3:$BA$215,M$10,FALSE)</f>
        <v>7.2638575891726997</v>
      </c>
      <c r="N33" s="29">
        <f>VLOOKUP($B33,'EDGAR-2022'!$A$3:$BA$215,N$10,FALSE)</f>
        <v>8.2691187246583002</v>
      </c>
      <c r="O33" s="29">
        <f>VLOOKUP($B33,'EDGAR-2022'!$A$3:$BA$215,O$10,FALSE)</f>
        <v>8.1171053174332997</v>
      </c>
      <c r="P33" s="29">
        <f>VLOOKUP($B33,'EDGAR-2022'!$A$3:$BA$215,P$10,FALSE)</f>
        <v>8.0267801517167996</v>
      </c>
      <c r="Q33" s="29">
        <f>VLOOKUP($B33,'EDGAR-2022'!$A$3:$BA$215,Q$10,FALSE)</f>
        <v>8.6292838559727993</v>
      </c>
      <c r="R33" s="48">
        <f t="shared" si="22"/>
        <v>-1.8383265773134982E-2</v>
      </c>
      <c r="S33" s="48">
        <f t="shared" si="23"/>
        <v>6.0004460452598052E-2</v>
      </c>
      <c r="T33" s="48">
        <f t="shared" si="24"/>
        <v>-1.1127755792758598E-2</v>
      </c>
      <c r="U33" s="29">
        <f>VLOOKUP($B33,'EDGAR-P-2022'!$A$3:$BI$215,U$10,FALSE)</f>
        <v>11.801594999999995</v>
      </c>
      <c r="V33" s="28">
        <f t="shared" si="25"/>
        <v>0.68779731192548998</v>
      </c>
      <c r="W33" s="125">
        <f t="shared" si="26"/>
        <v>2.2123074069227389E-4</v>
      </c>
      <c r="X33" s="125">
        <f t="shared" si="27"/>
        <v>1.5313689348774218E-3</v>
      </c>
      <c r="Y33" s="29">
        <f>VLOOKUP($B33,'EDGAR-P-2022'!$A$3:$BI$215,Y$10,FALSE)</f>
        <v>10.872300000000102</v>
      </c>
      <c r="Z33" s="125">
        <f t="shared" si="28"/>
        <v>2.0262339342491469E-4</v>
      </c>
      <c r="AA33" s="125">
        <f t="shared" si="29"/>
        <v>1.4574159946300768E-3</v>
      </c>
    </row>
    <row r="34" spans="2:27" ht="15" x14ac:dyDescent="0.25">
      <c r="B34" s="124" t="s">
        <v>155</v>
      </c>
      <c r="C34" s="29">
        <f>VLOOKUP($B34,'EDGAR-2022'!$A$3:$BA$215,C$10,FALSE)</f>
        <v>0.66006888291045995</v>
      </c>
      <c r="D34" s="29">
        <f>VLOOKUP($B34,'EDGAR-2022'!$A$3:$BA$215,D$10,FALSE)</f>
        <v>0.75573739606971002</v>
      </c>
      <c r="E34" s="29">
        <f>VLOOKUP($B34,'EDGAR-2022'!$A$3:$BA$215,E$10,FALSE)</f>
        <v>0.92876040735531995</v>
      </c>
      <c r="F34" s="29">
        <f>VLOOKUP($B34,'EDGAR-2022'!$A$3:$BA$215,F$10,FALSE)</f>
        <v>0.77155083392776003</v>
      </c>
      <c r="G34" s="29">
        <f>VLOOKUP($B34,'EDGAR-2022'!$A$3:$BA$215,G$10,FALSE)</f>
        <v>0.88079481913115998</v>
      </c>
      <c r="H34" s="29">
        <f>VLOOKUP($B34,'EDGAR-2022'!$A$3:$BA$215,H$10,FALSE)</f>
        <v>0.85656934304752996</v>
      </c>
      <c r="I34" s="29">
        <f>VLOOKUP($B34,'EDGAR-2022'!$A$3:$BA$215,I$10,FALSE)</f>
        <v>1.0756559748965</v>
      </c>
      <c r="J34" s="29">
        <f>VLOOKUP($B34,'EDGAR-2022'!$A$3:$BA$215,J$10,FALSE)</f>
        <v>0.85656934304752996</v>
      </c>
      <c r="K34" s="29">
        <f>VLOOKUP($B34,'EDGAR-2022'!$A$3:$BA$215,K$10,FALSE)</f>
        <v>0.89823977607159999</v>
      </c>
      <c r="L34" s="29">
        <f>VLOOKUP($B34,'EDGAR-2022'!$A$3:$BA$215,L$10,FALSE)</f>
        <v>1.0873060476886001</v>
      </c>
      <c r="M34" s="29">
        <f>VLOOKUP($B34,'EDGAR-2022'!$A$3:$BA$215,M$10,FALSE)</f>
        <v>0.80488593841593004</v>
      </c>
      <c r="N34" s="29">
        <f>VLOOKUP($B34,'EDGAR-2022'!$A$3:$BA$215,N$10,FALSE)</f>
        <v>0.90342020466178996</v>
      </c>
      <c r="O34" s="29">
        <f>VLOOKUP($B34,'EDGAR-2022'!$A$3:$BA$215,O$10,FALSE)</f>
        <v>0.89210262416768005</v>
      </c>
      <c r="P34" s="29">
        <f>VLOOKUP($B34,'EDGAR-2022'!$A$3:$BA$215,P$10,FALSE)</f>
        <v>0.73640550801534999</v>
      </c>
      <c r="Q34" s="29">
        <f>VLOOKUP($B34,'EDGAR-2022'!$A$3:$BA$215,Q$10,FALSE)</f>
        <v>0.81973687921303995</v>
      </c>
      <c r="R34" s="48">
        <f t="shared" si="22"/>
        <v>-1.2527482156929226E-2</v>
      </c>
      <c r="S34" s="48">
        <f t="shared" si="23"/>
        <v>5.494633947020422E-2</v>
      </c>
      <c r="T34" s="48">
        <f t="shared" si="24"/>
        <v>-0.17452825710225151</v>
      </c>
      <c r="U34" s="29">
        <f>VLOOKUP($B34,'EDGAR-P-2022'!$A$3:$BI$215,U$10,FALSE)</f>
        <v>6.0833000000000262E-2</v>
      </c>
      <c r="V34" s="28">
        <f t="shared" si="25"/>
        <v>14.664781026213999</v>
      </c>
      <c r="W34" s="125">
        <f t="shared" si="26"/>
        <v>2.4314150993490404E-5</v>
      </c>
      <c r="X34" s="125">
        <f t="shared" si="27"/>
        <v>7.8936589855353148E-6</v>
      </c>
      <c r="Y34" s="29">
        <f>VLOOKUP($B34,'EDGAR-P-2022'!$A$3:$BI$215,Y$10,FALSE)</f>
        <v>6.166600000000097E-2</v>
      </c>
      <c r="Z34" s="125">
        <f t="shared" si="28"/>
        <v>3.0919318242556704E-5</v>
      </c>
      <c r="AA34" s="125">
        <f t="shared" si="29"/>
        <v>8.2662375693145778E-6</v>
      </c>
    </row>
    <row r="35" spans="2:27" ht="15" x14ac:dyDescent="0.25">
      <c r="B35" s="124" t="s">
        <v>58</v>
      </c>
      <c r="C35" s="29">
        <f>VLOOKUP($B35,'EDGAR-2022'!$A$3:$BA$215,C$10,FALSE)</f>
        <v>0.18282590586632999</v>
      </c>
      <c r="D35" s="29">
        <f>VLOOKUP($B35,'EDGAR-2022'!$A$3:$BA$215,D$10,FALSE)</f>
        <v>0.55156824483694999</v>
      </c>
      <c r="E35" s="29">
        <f>VLOOKUP($B35,'EDGAR-2022'!$A$3:$BA$215,E$10,FALSE)</f>
        <v>0.92490274631600999</v>
      </c>
      <c r="F35" s="29">
        <f>VLOOKUP($B35,'EDGAR-2022'!$A$3:$BA$215,F$10,FALSE)</f>
        <v>1.1269153470502</v>
      </c>
      <c r="G35" s="29">
        <f>VLOOKUP($B35,'EDGAR-2022'!$A$3:$BA$215,G$10,FALSE)</f>
        <v>1.0773573464945001</v>
      </c>
      <c r="H35" s="29">
        <f>VLOOKUP($B35,'EDGAR-2022'!$A$3:$BA$215,H$10,FALSE)</f>
        <v>1.1050786919716999</v>
      </c>
      <c r="I35" s="29">
        <f>VLOOKUP($B35,'EDGAR-2022'!$A$3:$BA$215,I$10,FALSE)</f>
        <v>1.1223595051034001</v>
      </c>
      <c r="J35" s="29">
        <f>VLOOKUP($B35,'EDGAR-2022'!$A$3:$BA$215,J$10,FALSE)</f>
        <v>1.1050786919716999</v>
      </c>
      <c r="K35" s="29">
        <f>VLOOKUP($B35,'EDGAR-2022'!$A$3:$BA$215,K$10,FALSE)</f>
        <v>1.2987924114367999</v>
      </c>
      <c r="L35" s="29">
        <f>VLOOKUP($B35,'EDGAR-2022'!$A$3:$BA$215,L$10,FALSE)</f>
        <v>1.4080478833596</v>
      </c>
      <c r="M35" s="29">
        <f>VLOOKUP($B35,'EDGAR-2022'!$A$3:$BA$215,M$10,FALSE)</f>
        <v>1.5075243741099</v>
      </c>
      <c r="N35" s="29">
        <f>VLOOKUP($B35,'EDGAR-2022'!$A$3:$BA$215,N$10,FALSE)</f>
        <v>1.7028588257688999</v>
      </c>
      <c r="O35" s="29">
        <f>VLOOKUP($B35,'EDGAR-2022'!$A$3:$BA$215,O$10,FALSE)</f>
        <v>1.8943214194288001</v>
      </c>
      <c r="P35" s="29">
        <f>VLOOKUP($B35,'EDGAR-2022'!$A$3:$BA$215,P$10,FALSE)</f>
        <v>1.7756692184275999</v>
      </c>
      <c r="Q35" s="29">
        <f>VLOOKUP($B35,'EDGAR-2022'!$A$3:$BA$215,Q$10,FALSE)</f>
        <v>1.9757413444867999</v>
      </c>
      <c r="R35" s="48">
        <f t="shared" si="22"/>
        <v>0.11243597576178876</v>
      </c>
      <c r="S35" s="48">
        <f t="shared" si="23"/>
        <v>0.12100448653181428</v>
      </c>
      <c r="T35" s="48">
        <f t="shared" si="24"/>
        <v>-6.2635727909880035E-2</v>
      </c>
      <c r="U35" s="29">
        <f>VLOOKUP($B35,'EDGAR-P-2022'!$A$3:$BI$215,U$10,FALSE)</f>
        <v>0.82622899999999633</v>
      </c>
      <c r="V35" s="28">
        <f t="shared" si="25"/>
        <v>2.2927316996</v>
      </c>
      <c r="W35" s="125">
        <f t="shared" si="26"/>
        <v>5.162950514260305E-5</v>
      </c>
      <c r="X35" s="125">
        <f t="shared" si="27"/>
        <v>1.0721105271743627E-4</v>
      </c>
      <c r="Y35" s="29">
        <f>VLOOKUP($B35,'EDGAR-P-2022'!$A$3:$BI$215,Y$10,FALSE)</f>
        <v>0.79776499999999428</v>
      </c>
      <c r="Z35" s="125">
        <f t="shared" si="28"/>
        <v>4.0040134697036398E-5</v>
      </c>
      <c r="AA35" s="125">
        <f t="shared" si="29"/>
        <v>1.0693923741582222E-4</v>
      </c>
    </row>
    <row r="36" spans="2:27" ht="15" x14ac:dyDescent="0.25">
      <c r="B36" s="124" t="s">
        <v>174</v>
      </c>
      <c r="C36" s="29">
        <f>VLOOKUP($B36,'EDGAR-2022'!$A$3:$BA$215,C$10,FALSE)</f>
        <v>6.5928822245178003</v>
      </c>
      <c r="D36" s="29">
        <f>VLOOKUP($B36,'EDGAR-2022'!$A$3:$BA$215,D$10,FALSE)</f>
        <v>10.065578327242999</v>
      </c>
      <c r="E36" s="29">
        <f>VLOOKUP($B36,'EDGAR-2022'!$A$3:$BA$215,E$10,FALSE)</f>
        <v>15.205143180601</v>
      </c>
      <c r="F36" s="29">
        <f>VLOOKUP($B36,'EDGAR-2022'!$A$3:$BA$215,F$10,FALSE)</f>
        <v>16.655514771829001</v>
      </c>
      <c r="G36" s="29">
        <f>VLOOKUP($B36,'EDGAR-2022'!$A$3:$BA$215,G$10,FALSE)</f>
        <v>17.450557427496999</v>
      </c>
      <c r="H36" s="29">
        <f>VLOOKUP($B36,'EDGAR-2022'!$A$3:$BA$215,H$10,FALSE)</f>
        <v>18.676752364252</v>
      </c>
      <c r="I36" s="29">
        <f>VLOOKUP($B36,'EDGAR-2022'!$A$3:$BA$215,I$10,FALSE)</f>
        <v>20.271465310332999</v>
      </c>
      <c r="J36" s="29">
        <f>VLOOKUP($B36,'EDGAR-2022'!$A$3:$BA$215,J$10,FALSE)</f>
        <v>18.676752364252</v>
      </c>
      <c r="K36" s="29">
        <f>VLOOKUP($B36,'EDGAR-2022'!$A$3:$BA$215,K$10,FALSE)</f>
        <v>20.619387884506001</v>
      </c>
      <c r="L36" s="29">
        <f>VLOOKUP($B36,'EDGAR-2022'!$A$3:$BA$215,L$10,FALSE)</f>
        <v>21.995401476453999</v>
      </c>
      <c r="M36" s="29">
        <f>VLOOKUP($B36,'EDGAR-2022'!$A$3:$BA$215,M$10,FALSE)</f>
        <v>22.794409553754001</v>
      </c>
      <c r="N36" s="29">
        <f>VLOOKUP($B36,'EDGAR-2022'!$A$3:$BA$215,N$10,FALSE)</f>
        <v>23.268893195472</v>
      </c>
      <c r="O36" s="29">
        <f>VLOOKUP($B36,'EDGAR-2022'!$A$3:$BA$215,O$10,FALSE)</f>
        <v>22.632568366263001</v>
      </c>
      <c r="P36" s="29">
        <f>VLOOKUP($B36,'EDGAR-2022'!$A$3:$BA$215,P$10,FALSE)</f>
        <v>20.252684962444999</v>
      </c>
      <c r="Q36" s="29">
        <f>VLOOKUP($B36,'EDGAR-2022'!$A$3:$BA$215,Q$10,FALSE)</f>
        <v>22.428036494581999</v>
      </c>
      <c r="R36" s="48">
        <f t="shared" si="22"/>
        <v>-2.734658773253662E-2</v>
      </c>
      <c r="S36" s="48">
        <f t="shared" si="23"/>
        <v>-3.2653988822138325E-3</v>
      </c>
      <c r="T36" s="48">
        <f t="shared" si="24"/>
        <v>-0.10515304163912531</v>
      </c>
      <c r="U36" s="29">
        <f>VLOOKUP($B36,'EDGAR-P-2022'!$A$3:$BI$215,U$10,FALSE)</f>
        <v>11.379861000000288</v>
      </c>
      <c r="V36" s="28">
        <f t="shared" si="25"/>
        <v>1.9888264334918</v>
      </c>
      <c r="W36" s="125">
        <f t="shared" si="26"/>
        <v>6.1684796089601002E-4</v>
      </c>
      <c r="X36" s="125">
        <f t="shared" si="27"/>
        <v>1.476644946604553E-3</v>
      </c>
      <c r="Y36" s="29">
        <f>VLOOKUP($B36,'EDGAR-P-2022'!$A$3:$BI$215,Y$10,FALSE)</f>
        <v>10.887900000000093</v>
      </c>
      <c r="Z36" s="125">
        <f t="shared" si="28"/>
        <v>6.2547506248954079E-4</v>
      </c>
      <c r="AA36" s="125">
        <f t="shared" si="29"/>
        <v>1.4595071519303917E-3</v>
      </c>
    </row>
    <row r="37" spans="2:27" ht="15" x14ac:dyDescent="0.25">
      <c r="B37" s="124" t="s">
        <v>103</v>
      </c>
      <c r="C37" s="29">
        <f>VLOOKUP($B37,'EDGAR-2022'!$A$3:$BA$215,C$10,FALSE)</f>
        <v>24.676212285666999</v>
      </c>
      <c r="D37" s="29">
        <f>VLOOKUP($B37,'EDGAR-2022'!$A$3:$BA$215,D$10,FALSE)</f>
        <v>16.925636871727999</v>
      </c>
      <c r="E37" s="29">
        <f>VLOOKUP($B37,'EDGAR-2022'!$A$3:$BA$215,E$10,FALSE)</f>
        <v>22.27157137359</v>
      </c>
      <c r="F37" s="29">
        <f>VLOOKUP($B37,'EDGAR-2022'!$A$3:$BA$215,F$10,FALSE)</f>
        <v>25.320203991183998</v>
      </c>
      <c r="G37" s="29">
        <f>VLOOKUP($B37,'EDGAR-2022'!$A$3:$BA$215,G$10,FALSE)</f>
        <v>23.378437585693</v>
      </c>
      <c r="H37" s="29">
        <f>VLOOKUP($B37,'EDGAR-2022'!$A$3:$BA$215,H$10,FALSE)</f>
        <v>23.285719842791</v>
      </c>
      <c r="I37" s="29">
        <f>VLOOKUP($B37,'EDGAR-2022'!$A$3:$BA$215,I$10,FALSE)</f>
        <v>20.871660994593</v>
      </c>
      <c r="J37" s="29">
        <f>VLOOKUP($B37,'EDGAR-2022'!$A$3:$BA$215,J$10,FALSE)</f>
        <v>23.285719842791</v>
      </c>
      <c r="K37" s="29">
        <f>VLOOKUP($B37,'EDGAR-2022'!$A$3:$BA$215,K$10,FALSE)</f>
        <v>20.900669233997</v>
      </c>
      <c r="L37" s="29">
        <f>VLOOKUP($B37,'EDGAR-2022'!$A$3:$BA$215,L$10,FALSE)</f>
        <v>23.555383236691998</v>
      </c>
      <c r="M37" s="29">
        <f>VLOOKUP($B37,'EDGAR-2022'!$A$3:$BA$215,M$10,FALSE)</f>
        <v>24.038634844964999</v>
      </c>
      <c r="N37" s="29">
        <f>VLOOKUP($B37,'EDGAR-2022'!$A$3:$BA$215,N$10,FALSE)</f>
        <v>24.138687119250999</v>
      </c>
      <c r="O37" s="29">
        <f>VLOOKUP($B37,'EDGAR-2022'!$A$3:$BA$215,O$10,FALSE)</f>
        <v>22.772476819415999</v>
      </c>
      <c r="P37" s="29">
        <f>VLOOKUP($B37,'EDGAR-2022'!$A$3:$BA$215,P$10,FALSE)</f>
        <v>22.554401127018</v>
      </c>
      <c r="Q37" s="29">
        <f>VLOOKUP($B37,'EDGAR-2022'!$A$3:$BA$215,Q$10,FALSE)</f>
        <v>15.370069914650999</v>
      </c>
      <c r="R37" s="48">
        <f t="shared" si="22"/>
        <v>-5.6598368133510712E-2</v>
      </c>
      <c r="S37" s="48">
        <f t="shared" si="23"/>
        <v>-2.6218111765202501E-2</v>
      </c>
      <c r="T37" s="48">
        <f t="shared" si="24"/>
        <v>-9.5762834287778098E-3</v>
      </c>
      <c r="U37" s="29">
        <f>VLOOKUP($B37,'EDGAR-P-2022'!$A$3:$BI$215,U$10,FALSE)</f>
        <v>3.50177399999993</v>
      </c>
      <c r="V37" s="28">
        <f t="shared" si="25"/>
        <v>6.5031257926458004</v>
      </c>
      <c r="W37" s="125">
        <f t="shared" si="26"/>
        <v>6.206611491582926E-4</v>
      </c>
      <c r="X37" s="125">
        <f t="shared" si="27"/>
        <v>4.5438840432681716E-4</v>
      </c>
      <c r="Y37" s="29">
        <f>VLOOKUP($B37,'EDGAR-P-2022'!$A$3:$BI$215,Y$10,FALSE)</f>
        <v>3.5168200000000023</v>
      </c>
      <c r="Z37" s="125">
        <f t="shared" si="28"/>
        <v>6.6983568441371529E-4</v>
      </c>
      <c r="AA37" s="125">
        <f t="shared" si="29"/>
        <v>4.7142460364733326E-4</v>
      </c>
    </row>
    <row r="38" spans="2:27" ht="15" x14ac:dyDescent="0.25">
      <c r="B38" s="124" t="s">
        <v>31</v>
      </c>
      <c r="C38" s="29">
        <f>VLOOKUP($B38,'EDGAR-2022'!$A$3:$BA$215,C$10,FALSE)</f>
        <v>2.8277125729504</v>
      </c>
      <c r="D38" s="29">
        <f>VLOOKUP($B38,'EDGAR-2022'!$A$3:$BA$215,D$10,FALSE)</f>
        <v>4.4746503125099997</v>
      </c>
      <c r="E38" s="29">
        <f>VLOOKUP($B38,'EDGAR-2022'!$A$3:$BA$215,E$10,FALSE)</f>
        <v>3.5086764844655001</v>
      </c>
      <c r="F38" s="29">
        <f>VLOOKUP($B38,'EDGAR-2022'!$A$3:$BA$215,F$10,FALSE)</f>
        <v>4.1121658529451999</v>
      </c>
      <c r="G38" s="29">
        <f>VLOOKUP($B38,'EDGAR-2022'!$A$3:$BA$215,G$10,FALSE)</f>
        <v>3.5433913137326001</v>
      </c>
      <c r="H38" s="29">
        <f>VLOOKUP($B38,'EDGAR-2022'!$A$3:$BA$215,H$10,FALSE)</f>
        <v>5.5483346783043004</v>
      </c>
      <c r="I38" s="29">
        <f>VLOOKUP($B38,'EDGAR-2022'!$A$3:$BA$215,I$10,FALSE)</f>
        <v>7.1238096485152997</v>
      </c>
      <c r="J38" s="29">
        <f>VLOOKUP($B38,'EDGAR-2022'!$A$3:$BA$215,J$10,FALSE)</f>
        <v>5.5483346783043004</v>
      </c>
      <c r="K38" s="29">
        <f>VLOOKUP($B38,'EDGAR-2022'!$A$3:$BA$215,K$10,FALSE)</f>
        <v>7.0861459380734999</v>
      </c>
      <c r="L38" s="29">
        <f>VLOOKUP($B38,'EDGAR-2022'!$A$3:$BA$215,L$10,FALSE)</f>
        <v>6.7636712001015002</v>
      </c>
      <c r="M38" s="29">
        <f>VLOOKUP($B38,'EDGAR-2022'!$A$3:$BA$215,M$10,FALSE)</f>
        <v>7.4669575891650997</v>
      </c>
      <c r="N38" s="29">
        <f>VLOOKUP($B38,'EDGAR-2022'!$A$3:$BA$215,N$10,FALSE)</f>
        <v>7.4409889055715004</v>
      </c>
      <c r="O38" s="29">
        <f>VLOOKUP($B38,'EDGAR-2022'!$A$3:$BA$215,O$10,FALSE)</f>
        <v>7.3779508839789996</v>
      </c>
      <c r="P38" s="29">
        <f>VLOOKUP($B38,'EDGAR-2022'!$A$3:$BA$215,P$10,FALSE)</f>
        <v>6.7052219794069998</v>
      </c>
      <c r="Q38" s="29">
        <f>VLOOKUP($B38,'EDGAR-2022'!$A$3:$BA$215,Q$10,FALSE)</f>
        <v>6.9997521666243996</v>
      </c>
      <c r="R38" s="48">
        <f t="shared" si="22"/>
        <v>-8.4717263246153474E-3</v>
      </c>
      <c r="S38" s="48">
        <f t="shared" si="23"/>
        <v>-5.9747697573632741E-3</v>
      </c>
      <c r="T38" s="48">
        <f t="shared" si="24"/>
        <v>-9.1180995258834052E-2</v>
      </c>
      <c r="U38" s="29">
        <f>VLOOKUP($B38,'EDGAR-P-2022'!$A$3:$BI$215,U$10,FALSE)</f>
        <v>2.3746360000999829</v>
      </c>
      <c r="V38" s="28">
        <f t="shared" si="25"/>
        <v>3.1069818210742004</v>
      </c>
      <c r="W38" s="125">
        <f t="shared" si="26"/>
        <v>2.0108517445847511E-4</v>
      </c>
      <c r="X38" s="125">
        <f t="shared" si="27"/>
        <v>3.0813155359039971E-4</v>
      </c>
      <c r="Y38" s="29">
        <f>VLOOKUP($B38,'EDGAR-P-2022'!$A$3:$BI$215,Y$10,FALSE)</f>
        <v>2.2502599998000017</v>
      </c>
      <c r="Z38" s="125">
        <f t="shared" si="28"/>
        <v>1.9233600582698783E-4</v>
      </c>
      <c r="AA38" s="125">
        <f t="shared" si="29"/>
        <v>3.0164407860202208E-4</v>
      </c>
    </row>
    <row r="39" spans="2:27" ht="15" x14ac:dyDescent="0.25">
      <c r="B39" s="124" t="s">
        <v>145</v>
      </c>
      <c r="C39" s="29">
        <f>VLOOKUP($B39,'EDGAR-2022'!$A$3:$BA$215,C$10,FALSE)</f>
        <v>228.60303453321001</v>
      </c>
      <c r="D39" s="29">
        <f>VLOOKUP($B39,'EDGAR-2022'!$A$3:$BA$215,D$10,FALSE)</f>
        <v>385.32107288383003</v>
      </c>
      <c r="E39" s="29">
        <f>VLOOKUP($B39,'EDGAR-2022'!$A$3:$BA$215,E$10,FALSE)</f>
        <v>450.43592686354998</v>
      </c>
      <c r="F39" s="29">
        <f>VLOOKUP($B39,'EDGAR-2022'!$A$3:$BA$215,F$10,FALSE)</f>
        <v>470.16374351643998</v>
      </c>
      <c r="G39" s="29">
        <f>VLOOKUP($B39,'EDGAR-2022'!$A$3:$BA$215,G$10,FALSE)</f>
        <v>506.65187338088998</v>
      </c>
      <c r="H39" s="29">
        <f>VLOOKUP($B39,'EDGAR-2022'!$A$3:$BA$215,H$10,FALSE)</f>
        <v>532.93683817138003</v>
      </c>
      <c r="I39" s="29">
        <f>VLOOKUP($B39,'EDGAR-2022'!$A$3:$BA$215,I$10,FALSE)</f>
        <v>559.34195521226002</v>
      </c>
      <c r="J39" s="29">
        <f>VLOOKUP($B39,'EDGAR-2022'!$A$3:$BA$215,J$10,FALSE)</f>
        <v>532.93683817138003</v>
      </c>
      <c r="K39" s="29">
        <f>VLOOKUP($B39,'EDGAR-2022'!$A$3:$BA$215,K$10,FALSE)</f>
        <v>527.93910382911997</v>
      </c>
      <c r="L39" s="29">
        <f>VLOOKUP($B39,'EDGAR-2022'!$A$3:$BA$215,L$10,FALSE)</f>
        <v>493.51129287959998</v>
      </c>
      <c r="M39" s="29">
        <f>VLOOKUP($B39,'EDGAR-2022'!$A$3:$BA$215,M$10,FALSE)</f>
        <v>504.15147444654002</v>
      </c>
      <c r="N39" s="29">
        <f>VLOOKUP($B39,'EDGAR-2022'!$A$3:$BA$215,N$10,FALSE)</f>
        <v>480.14171802816003</v>
      </c>
      <c r="O39" s="29">
        <f>VLOOKUP($B39,'EDGAR-2022'!$A$3:$BA$215,O$10,FALSE)</f>
        <v>478.17017965029999</v>
      </c>
      <c r="P39" s="29">
        <f>VLOOKUP($B39,'EDGAR-2022'!$A$3:$BA$215,P$10,FALSE)</f>
        <v>441.36902361588</v>
      </c>
      <c r="Q39" s="29">
        <f>VLOOKUP($B39,'EDGAR-2022'!$A$3:$BA$215,Q$10,FALSE)</f>
        <v>489.85773356644</v>
      </c>
      <c r="R39" s="48">
        <f t="shared" si="22"/>
        <v>-4.1061592938783642E-3</v>
      </c>
      <c r="S39" s="48">
        <f t="shared" si="23"/>
        <v>-2.5865125862551297E-2</v>
      </c>
      <c r="T39" s="48">
        <f t="shared" si="24"/>
        <v>-7.6962465667210322E-2</v>
      </c>
      <c r="U39" s="29">
        <f>VLOOKUP($B39,'EDGAR-P-2022'!$A$3:$BI$215,U$10,FALSE)</f>
        <v>212.39271704000279</v>
      </c>
      <c r="V39" s="28">
        <f t="shared" si="25"/>
        <v>2.2513492285154002</v>
      </c>
      <c r="W39" s="125">
        <f t="shared" si="26"/>
        <v>1.303247141487675E-2</v>
      </c>
      <c r="X39" s="125">
        <f t="shared" si="27"/>
        <v>2.7559970399701976E-2</v>
      </c>
      <c r="Y39" s="29">
        <f>VLOOKUP($B39,'EDGAR-P-2022'!$A$3:$BI$215,Y$10,FALSE)</f>
        <v>207.65299999999803</v>
      </c>
      <c r="Z39" s="125">
        <f t="shared" si="28"/>
        <v>1.4033797340939727E-2</v>
      </c>
      <c r="AA39" s="125">
        <f t="shared" si="29"/>
        <v>2.7835582492472945E-2</v>
      </c>
    </row>
    <row r="40" spans="2:27" ht="15" x14ac:dyDescent="0.25">
      <c r="B40" s="124" t="s">
        <v>120</v>
      </c>
      <c r="C40" s="29">
        <f>VLOOKUP($B40,'EDGAR-2022'!$A$3:$BA$215,C$10,FALSE)</f>
        <v>4.8543410194389E-2</v>
      </c>
      <c r="D40" s="29">
        <f>VLOOKUP($B40,'EDGAR-2022'!$A$3:$BA$215,D$10,FALSE)</f>
        <v>0.29646297278382999</v>
      </c>
      <c r="E40" s="29">
        <f>VLOOKUP($B40,'EDGAR-2022'!$A$3:$BA$215,E$10,FALSE)</f>
        <v>0.36810156397326999</v>
      </c>
      <c r="F40" s="29">
        <f>VLOOKUP($B40,'EDGAR-2022'!$A$3:$BA$215,F$10,FALSE)</f>
        <v>0.41545614787912</v>
      </c>
      <c r="G40" s="29">
        <f>VLOOKUP($B40,'EDGAR-2022'!$A$3:$BA$215,G$10,FALSE)</f>
        <v>0.42915026324438998</v>
      </c>
      <c r="H40" s="29">
        <f>VLOOKUP($B40,'EDGAR-2022'!$A$3:$BA$215,H$10,FALSE)</f>
        <v>0.40369706246602999</v>
      </c>
      <c r="I40" s="29">
        <f>VLOOKUP($B40,'EDGAR-2022'!$A$3:$BA$215,I$10,FALSE)</f>
        <v>0.4291522582808</v>
      </c>
      <c r="J40" s="29">
        <f>VLOOKUP($B40,'EDGAR-2022'!$A$3:$BA$215,J$10,FALSE)</f>
        <v>0.40369706246602999</v>
      </c>
      <c r="K40" s="29">
        <f>VLOOKUP($B40,'EDGAR-2022'!$A$3:$BA$215,K$10,FALSE)</f>
        <v>0.41061462578385</v>
      </c>
      <c r="L40" s="29">
        <f>VLOOKUP($B40,'EDGAR-2022'!$A$3:$BA$215,L$10,FALSE)</f>
        <v>0.42204134377661001</v>
      </c>
      <c r="M40" s="29">
        <f>VLOOKUP($B40,'EDGAR-2022'!$A$3:$BA$215,M$10,FALSE)</f>
        <v>0.18964650339732</v>
      </c>
      <c r="N40" s="29">
        <f>VLOOKUP($B40,'EDGAR-2022'!$A$3:$BA$215,N$10,FALSE)</f>
        <v>0.25083980002127998</v>
      </c>
      <c r="O40" s="29">
        <f>VLOOKUP($B40,'EDGAR-2022'!$A$3:$BA$215,O$10,FALSE)</f>
        <v>0.19802604592775</v>
      </c>
      <c r="P40" s="29">
        <f>VLOOKUP($B40,'EDGAR-2022'!$A$3:$BA$215,P$10,FALSE)</f>
        <v>0.16388196729566001</v>
      </c>
      <c r="Q40" s="29">
        <f>VLOOKUP($B40,'EDGAR-2022'!$A$3:$BA$215,Q$10,FALSE)</f>
        <v>0.18232690527843001</v>
      </c>
      <c r="R40" s="48">
        <f t="shared" si="22"/>
        <v>-0.21054774437329937</v>
      </c>
      <c r="S40" s="48">
        <f t="shared" si="23"/>
        <v>5.6061284348655926E-2</v>
      </c>
      <c r="T40" s="48">
        <f t="shared" si="24"/>
        <v>-0.17242216028767998</v>
      </c>
      <c r="U40" s="29">
        <f>VLOOKUP($B40,'EDGAR-P-2022'!$A$3:$BI$215,U$10,FALSE)</f>
        <v>3.2205999999999478E-2</v>
      </c>
      <c r="V40" s="28">
        <f t="shared" si="25"/>
        <v>6.1487314763631993</v>
      </c>
      <c r="W40" s="125">
        <f t="shared" si="26"/>
        <v>5.3971763459650804E-6</v>
      </c>
      <c r="X40" s="125">
        <f t="shared" si="27"/>
        <v>4.179034098074156E-6</v>
      </c>
      <c r="Y40" s="29">
        <f>VLOOKUP($B40,'EDGAR-P-2022'!$A$3:$BI$215,Y$10,FALSE)</f>
        <v>3.0661000000000768E-2</v>
      </c>
      <c r="Z40" s="125">
        <f t="shared" si="28"/>
        <v>1.2001432942900845E-5</v>
      </c>
      <c r="AA40" s="125">
        <f t="shared" si="29"/>
        <v>4.1100624349358907E-6</v>
      </c>
    </row>
    <row r="41" spans="2:27" ht="15" x14ac:dyDescent="0.25">
      <c r="B41" s="124" t="s">
        <v>196</v>
      </c>
      <c r="C41" s="29">
        <f>VLOOKUP($B41,'EDGAR-2022'!$A$3:$BA$215,C$10,FALSE)</f>
        <v>3.3430381027673</v>
      </c>
      <c r="D41" s="29">
        <f>VLOOKUP($B41,'EDGAR-2022'!$A$3:$BA$215,D$10,FALSE)</f>
        <v>5.1752481416613998</v>
      </c>
      <c r="E41" s="29">
        <f>VLOOKUP($B41,'EDGAR-2022'!$A$3:$BA$215,E$10,FALSE)</f>
        <v>7.3380510776085996</v>
      </c>
      <c r="F41" s="29">
        <f>VLOOKUP($B41,'EDGAR-2022'!$A$3:$BA$215,F$10,FALSE)</f>
        <v>7.5136353635099997</v>
      </c>
      <c r="G41" s="29">
        <f>VLOOKUP($B41,'EDGAR-2022'!$A$3:$BA$215,G$10,FALSE)</f>
        <v>7.4780637600836997</v>
      </c>
      <c r="H41" s="29">
        <f>VLOOKUP($B41,'EDGAR-2022'!$A$3:$BA$215,H$10,FALSE)</f>
        <v>7.3829370721148004</v>
      </c>
      <c r="I41" s="29">
        <f>VLOOKUP($B41,'EDGAR-2022'!$A$3:$BA$215,I$10,FALSE)</f>
        <v>7.2135587217673001</v>
      </c>
      <c r="J41" s="29">
        <f>VLOOKUP($B41,'EDGAR-2022'!$A$3:$BA$215,J$10,FALSE)</f>
        <v>7.3829370721148004</v>
      </c>
      <c r="K41" s="29">
        <f>VLOOKUP($B41,'EDGAR-2022'!$A$3:$BA$215,K$10,FALSE)</f>
        <v>6.5185478625751001</v>
      </c>
      <c r="L41" s="29">
        <f>VLOOKUP($B41,'EDGAR-2022'!$A$3:$BA$215,L$10,FALSE)</f>
        <v>7.1053781011468002</v>
      </c>
      <c r="M41" s="29">
        <f>VLOOKUP($B41,'EDGAR-2022'!$A$3:$BA$215,M$10,FALSE)</f>
        <v>7.4434117756785003</v>
      </c>
      <c r="N41" s="29">
        <f>VLOOKUP($B41,'EDGAR-2022'!$A$3:$BA$215,N$10,FALSE)</f>
        <v>7.7126085977240999</v>
      </c>
      <c r="O41" s="29">
        <f>VLOOKUP($B41,'EDGAR-2022'!$A$3:$BA$215,O$10,FALSE)</f>
        <v>7.3463436410565999</v>
      </c>
      <c r="P41" s="29">
        <f>VLOOKUP($B41,'EDGAR-2022'!$A$3:$BA$215,P$10,FALSE)</f>
        <v>7.2012152367497997</v>
      </c>
      <c r="Q41" s="29">
        <f>VLOOKUP($B41,'EDGAR-2022'!$A$3:$BA$215,Q$10,FALSE)</f>
        <v>7.2077505628890002</v>
      </c>
      <c r="R41" s="48">
        <f t="shared" si="22"/>
        <v>-4.7489115002617988E-2</v>
      </c>
      <c r="S41" s="48">
        <f t="shared" si="23"/>
        <v>-5.6616655319834397E-3</v>
      </c>
      <c r="T41" s="48">
        <f t="shared" si="24"/>
        <v>-1.9755188621414232E-2</v>
      </c>
      <c r="U41" s="29">
        <f>VLOOKUP($B41,'EDGAR-P-2022'!$A$3:$BI$215,U$10,FALSE)</f>
        <v>0.43933599997000106</v>
      </c>
      <c r="V41" s="28">
        <f t="shared" si="25"/>
        <v>16.721469767007999</v>
      </c>
      <c r="W41" s="125">
        <f t="shared" si="26"/>
        <v>2.0022372280920981E-4</v>
      </c>
      <c r="X41" s="125">
        <f t="shared" si="27"/>
        <v>5.7008014791845321E-5</v>
      </c>
      <c r="Y41" s="29">
        <f>VLOOKUP($B41,'EDGAR-P-2022'!$A$3:$BI$215,Y$10,FALSE)</f>
        <v>0.42319599999999852</v>
      </c>
      <c r="Z41" s="125">
        <f t="shared" si="28"/>
        <v>2.0205299805889652E-4</v>
      </c>
      <c r="AA41" s="125">
        <f t="shared" si="29"/>
        <v>5.6728808004144661E-5</v>
      </c>
    </row>
    <row r="42" spans="2:27" ht="15" x14ac:dyDescent="0.25">
      <c r="B42" s="124" t="s">
        <v>86</v>
      </c>
      <c r="C42" s="29">
        <f>VLOOKUP($B42,'EDGAR-2022'!$A$3:$BA$215,C$10,FALSE)</f>
        <v>79.137816730623001</v>
      </c>
      <c r="D42" s="29">
        <f>VLOOKUP($B42,'EDGAR-2022'!$A$3:$BA$215,D$10,FALSE)</f>
        <v>51.966761216735001</v>
      </c>
      <c r="E42" s="29">
        <f>VLOOKUP($B42,'EDGAR-2022'!$A$3:$BA$215,E$10,FALSE)</f>
        <v>48.229358173639</v>
      </c>
      <c r="F42" s="29">
        <f>VLOOKUP($B42,'EDGAR-2022'!$A$3:$BA$215,F$10,FALSE)</f>
        <v>53.550584078409997</v>
      </c>
      <c r="G42" s="29">
        <f>VLOOKUP($B42,'EDGAR-2022'!$A$3:$BA$215,G$10,FALSE)</f>
        <v>48.630978257945003</v>
      </c>
      <c r="H42" s="29">
        <f>VLOOKUP($B42,'EDGAR-2022'!$A$3:$BA$215,H$10,FALSE)</f>
        <v>43.381517085094004</v>
      </c>
      <c r="I42" s="29">
        <f>VLOOKUP($B42,'EDGAR-2022'!$A$3:$BA$215,I$10,FALSE)</f>
        <v>45.872060953784001</v>
      </c>
      <c r="J42" s="29">
        <f>VLOOKUP($B42,'EDGAR-2022'!$A$3:$BA$215,J$10,FALSE)</f>
        <v>43.381517085094004</v>
      </c>
      <c r="K42" s="29">
        <f>VLOOKUP($B42,'EDGAR-2022'!$A$3:$BA$215,K$10,FALSE)</f>
        <v>48.403590478866001</v>
      </c>
      <c r="L42" s="29">
        <f>VLOOKUP($B42,'EDGAR-2022'!$A$3:$BA$215,L$10,FALSE)</f>
        <v>45.587291984719997</v>
      </c>
      <c r="M42" s="29">
        <f>VLOOKUP($B42,'EDGAR-2022'!$A$3:$BA$215,M$10,FALSE)</f>
        <v>47.790288244914997</v>
      </c>
      <c r="N42" s="29">
        <f>VLOOKUP($B42,'EDGAR-2022'!$A$3:$BA$215,N$10,FALSE)</f>
        <v>44.919577469802</v>
      </c>
      <c r="O42" s="29">
        <f>VLOOKUP($B42,'EDGAR-2022'!$A$3:$BA$215,O$10,FALSE)</f>
        <v>43.063761215071999</v>
      </c>
      <c r="P42" s="29">
        <f>VLOOKUP($B42,'EDGAR-2022'!$A$3:$BA$215,P$10,FALSE)</f>
        <v>37.795162893937999</v>
      </c>
      <c r="Q42" s="29">
        <f>VLOOKUP($B42,'EDGAR-2022'!$A$3:$BA$215,Q$10,FALSE)</f>
        <v>43.644373215774003</v>
      </c>
      <c r="R42" s="48">
        <f t="shared" si="22"/>
        <v>-4.1314196598968622E-2</v>
      </c>
      <c r="S42" s="48">
        <f t="shared" si="23"/>
        <v>-5.0691555932395216E-2</v>
      </c>
      <c r="T42" s="48">
        <f t="shared" si="24"/>
        <v>-0.12234412815966544</v>
      </c>
      <c r="U42" s="29">
        <f>VLOOKUP($B42,'EDGAR-P-2022'!$A$3:$BI$215,U$10,FALSE)</f>
        <v>6.9887389999999652</v>
      </c>
      <c r="V42" s="28">
        <f t="shared" si="25"/>
        <v>6.1618785899819999</v>
      </c>
      <c r="W42" s="125">
        <f t="shared" si="26"/>
        <v>1.1736976937017402E-3</v>
      </c>
      <c r="X42" s="125">
        <f t="shared" si="27"/>
        <v>9.0685520038318967E-4</v>
      </c>
      <c r="Y42" s="29">
        <f>VLOOKUP($B42,'EDGAR-P-2022'!$A$3:$BI$215,Y$10,FALSE)</f>
        <v>7.1314899999999888</v>
      </c>
      <c r="Z42" s="125">
        <f t="shared" si="28"/>
        <v>1.2963488906258661E-3</v>
      </c>
      <c r="AA42" s="125">
        <f t="shared" si="29"/>
        <v>9.559658574123536E-4</v>
      </c>
    </row>
    <row r="43" spans="2:27" ht="15" x14ac:dyDescent="0.25">
      <c r="B43" s="124" t="s">
        <v>36</v>
      </c>
      <c r="C43" s="29">
        <f>VLOOKUP($B43,'EDGAR-2022'!$A$3:$BA$215,C$10,FALSE)</f>
        <v>0.41269137860907001</v>
      </c>
      <c r="D43" s="29">
        <f>VLOOKUP($B43,'EDGAR-2022'!$A$3:$BA$215,D$10,FALSE)</f>
        <v>1.2669334202672</v>
      </c>
      <c r="E43" s="29">
        <f>VLOOKUP($B43,'EDGAR-2022'!$A$3:$BA$215,E$10,FALSE)</f>
        <v>2.1224591940024</v>
      </c>
      <c r="F43" s="29">
        <f>VLOOKUP($B43,'EDGAR-2022'!$A$3:$BA$215,F$10,FALSE)</f>
        <v>2.2286688532171</v>
      </c>
      <c r="G43" s="29">
        <f>VLOOKUP($B43,'EDGAR-2022'!$A$3:$BA$215,G$10,FALSE)</f>
        <v>2.5691662056813001</v>
      </c>
      <c r="H43" s="29">
        <f>VLOOKUP($B43,'EDGAR-2022'!$A$3:$BA$215,H$10,FALSE)</f>
        <v>3.0017882625541001</v>
      </c>
      <c r="I43" s="29">
        <f>VLOOKUP($B43,'EDGAR-2022'!$A$3:$BA$215,I$10,FALSE)</f>
        <v>2.7039782202162002</v>
      </c>
      <c r="J43" s="29">
        <f>VLOOKUP($B43,'EDGAR-2022'!$A$3:$BA$215,J$10,FALSE)</f>
        <v>3.0017882625541001</v>
      </c>
      <c r="K43" s="29">
        <f>VLOOKUP($B43,'EDGAR-2022'!$A$3:$BA$215,K$10,FALSE)</f>
        <v>3.812530064028</v>
      </c>
      <c r="L43" s="29">
        <f>VLOOKUP($B43,'EDGAR-2022'!$A$3:$BA$215,L$10,FALSE)</f>
        <v>3.7337009242431001</v>
      </c>
      <c r="M43" s="29">
        <f>VLOOKUP($B43,'EDGAR-2022'!$A$3:$BA$215,M$10,FALSE)</f>
        <v>4.4055644779151999</v>
      </c>
      <c r="N43" s="29">
        <f>VLOOKUP($B43,'EDGAR-2022'!$A$3:$BA$215,N$10,FALSE)</f>
        <v>4.8014204815142003</v>
      </c>
      <c r="O43" s="29">
        <f>VLOOKUP($B43,'EDGAR-2022'!$A$3:$BA$215,O$10,FALSE)</f>
        <v>5.0023617625614003</v>
      </c>
      <c r="P43" s="29">
        <f>VLOOKUP($B43,'EDGAR-2022'!$A$3:$BA$215,P$10,FALSE)</f>
        <v>4.9498697046515998</v>
      </c>
      <c r="Q43" s="29">
        <f>VLOOKUP($B43,'EDGAR-2022'!$A$3:$BA$215,Q$10,FALSE)</f>
        <v>5.2898553242061004</v>
      </c>
      <c r="R43" s="48">
        <f t="shared" si="22"/>
        <v>4.1850381948600024E-2</v>
      </c>
      <c r="S43" s="48">
        <f t="shared" si="23"/>
        <v>6.5852010861218058E-2</v>
      </c>
      <c r="T43" s="48">
        <f t="shared" si="24"/>
        <v>-1.0493454972141492E-2</v>
      </c>
      <c r="U43" s="29">
        <f>VLOOKUP($B43,'EDGAR-P-2022'!$A$3:$BI$215,U$10,FALSE)</f>
        <v>20.321560005000457</v>
      </c>
      <c r="V43" s="28">
        <f t="shared" si="25"/>
        <v>0.24616032240293001</v>
      </c>
      <c r="W43" s="125">
        <f t="shared" si="26"/>
        <v>1.363387752978063E-4</v>
      </c>
      <c r="X43" s="125">
        <f t="shared" si="27"/>
        <v>2.6369152389914396E-3</v>
      </c>
      <c r="Y43" s="29">
        <f>VLOOKUP($B43,'EDGAR-P-2022'!$A$3:$BI$215,Y$10,FALSE)</f>
        <v>18.646399997999524</v>
      </c>
      <c r="Z43" s="125">
        <f t="shared" si="28"/>
        <v>1.0617386645150256E-4</v>
      </c>
      <c r="AA43" s="125">
        <f t="shared" si="29"/>
        <v>2.4995227872073506E-3</v>
      </c>
    </row>
    <row r="44" spans="2:27" ht="15" x14ac:dyDescent="0.25">
      <c r="B44" s="124" t="s">
        <v>3</v>
      </c>
      <c r="C44" s="29">
        <f>VLOOKUP($B44,'EDGAR-2022'!$A$3:$BA$215,C$10,FALSE)</f>
        <v>0.24514361370043999</v>
      </c>
      <c r="D44" s="29">
        <f>VLOOKUP($B44,'EDGAR-2022'!$A$3:$BA$215,D$10,FALSE)</f>
        <v>0.20640743504765</v>
      </c>
      <c r="E44" s="29">
        <f>VLOOKUP($B44,'EDGAR-2022'!$A$3:$BA$215,E$10,FALSE)</f>
        <v>0.34915158100192001</v>
      </c>
      <c r="F44" s="29">
        <f>VLOOKUP($B44,'EDGAR-2022'!$A$3:$BA$215,F$10,FALSE)</f>
        <v>0.41833925899343999</v>
      </c>
      <c r="G44" s="29">
        <f>VLOOKUP($B44,'EDGAR-2022'!$A$3:$BA$215,G$10,FALSE)</f>
        <v>0.39931803312494002</v>
      </c>
      <c r="H44" s="29">
        <f>VLOOKUP($B44,'EDGAR-2022'!$A$3:$BA$215,H$10,FALSE)</f>
        <v>0.44819005804425999</v>
      </c>
      <c r="I44" s="29">
        <f>VLOOKUP($B44,'EDGAR-2022'!$A$3:$BA$215,I$10,FALSE)</f>
        <v>0.40101743941732998</v>
      </c>
      <c r="J44" s="29">
        <f>VLOOKUP($B44,'EDGAR-2022'!$A$3:$BA$215,J$10,FALSE)</f>
        <v>0.44819005804425999</v>
      </c>
      <c r="K44" s="29">
        <f>VLOOKUP($B44,'EDGAR-2022'!$A$3:$BA$215,K$10,FALSE)</f>
        <v>0.42452714831479998</v>
      </c>
      <c r="L44" s="29">
        <f>VLOOKUP($B44,'EDGAR-2022'!$A$3:$BA$215,L$10,FALSE)</f>
        <v>0.46454367585022999</v>
      </c>
      <c r="M44" s="29">
        <f>VLOOKUP($B44,'EDGAR-2022'!$A$3:$BA$215,M$10,FALSE)</f>
        <v>0.53134913097314995</v>
      </c>
      <c r="N44" s="29">
        <f>VLOOKUP($B44,'EDGAR-2022'!$A$3:$BA$215,N$10,FALSE)</f>
        <v>0.70586814612757998</v>
      </c>
      <c r="O44" s="29">
        <f>VLOOKUP($B44,'EDGAR-2022'!$A$3:$BA$215,O$10,FALSE)</f>
        <v>0.74587515941218996</v>
      </c>
      <c r="P44" s="29">
        <f>VLOOKUP($B44,'EDGAR-2022'!$A$3:$BA$215,P$10,FALSE)</f>
        <v>0.66712932326055996</v>
      </c>
      <c r="Q44" s="29">
        <f>VLOOKUP($B44,'EDGAR-2022'!$A$3:$BA$215,Q$10,FALSE)</f>
        <v>0.71045869148764995</v>
      </c>
      <c r="R44" s="48">
        <f t="shared" si="22"/>
        <v>5.6677742867545566E-2</v>
      </c>
      <c r="S44" s="48">
        <f t="shared" si="23"/>
        <v>0.19256141832568519</v>
      </c>
      <c r="T44" s="48">
        <f t="shared" si="24"/>
        <v>-0.10557508875035881</v>
      </c>
      <c r="U44" s="29">
        <f>VLOOKUP($B44,'EDGAR-P-2022'!$A$3:$BI$215,U$10,FALSE)</f>
        <v>11.575964003999916</v>
      </c>
      <c r="V44" s="28">
        <f t="shared" si="25"/>
        <v>6.4433092497045E-2</v>
      </c>
      <c r="W44" s="125">
        <f t="shared" si="26"/>
        <v>2.0328738821009217E-5</v>
      </c>
      <c r="X44" s="125">
        <f t="shared" si="27"/>
        <v>1.5020911721665363E-3</v>
      </c>
      <c r="Y44" s="29">
        <f>VLOOKUP($B44,'EDGAR-P-2022'!$A$3:$BI$215,Y$10,FALSE)</f>
        <v>10.524100000000187</v>
      </c>
      <c r="Z44" s="125">
        <f t="shared" si="28"/>
        <v>1.3210055974317521E-5</v>
      </c>
      <c r="AA44" s="125">
        <f t="shared" si="29"/>
        <v>1.410740291298669E-3</v>
      </c>
    </row>
    <row r="45" spans="2:27" ht="15" x14ac:dyDescent="0.25">
      <c r="B45" s="124" t="s">
        <v>231</v>
      </c>
      <c r="C45" s="29">
        <f>VLOOKUP($B45,'EDGAR-2022'!$A$3:$BA$215,C$10,FALSE)</f>
        <v>6.4855150287777996E-2</v>
      </c>
      <c r="D45" s="29">
        <f>VLOOKUP($B45,'EDGAR-2022'!$A$3:$BA$215,D$10,FALSE)</f>
        <v>0.66250268666093004</v>
      </c>
      <c r="E45" s="29">
        <f>VLOOKUP($B45,'EDGAR-2022'!$A$3:$BA$215,E$10,FALSE)</f>
        <v>0.80637976833927005</v>
      </c>
      <c r="F45" s="29">
        <f>VLOOKUP($B45,'EDGAR-2022'!$A$3:$BA$215,F$10,FALSE)</f>
        <v>0.86328819169709003</v>
      </c>
      <c r="G45" s="29">
        <f>VLOOKUP($B45,'EDGAR-2022'!$A$3:$BA$215,G$10,FALSE)</f>
        <v>0.73482548805304004</v>
      </c>
      <c r="H45" s="29">
        <f>VLOOKUP($B45,'EDGAR-2022'!$A$3:$BA$215,H$10,FALSE)</f>
        <v>0.71466140909378995</v>
      </c>
      <c r="I45" s="29">
        <f>VLOOKUP($B45,'EDGAR-2022'!$A$3:$BA$215,I$10,FALSE)</f>
        <v>0.75186943504689996</v>
      </c>
      <c r="J45" s="29">
        <f>VLOOKUP($B45,'EDGAR-2022'!$A$3:$BA$215,J$10,FALSE)</f>
        <v>0.71466140909378995</v>
      </c>
      <c r="K45" s="29">
        <f>VLOOKUP($B45,'EDGAR-2022'!$A$3:$BA$215,K$10,FALSE)</f>
        <v>0.75703071634733998</v>
      </c>
      <c r="L45" s="29">
        <f>VLOOKUP($B45,'EDGAR-2022'!$A$3:$BA$215,L$10,FALSE)</f>
        <v>0.77528299569837</v>
      </c>
      <c r="M45" s="29">
        <f>VLOOKUP($B45,'EDGAR-2022'!$A$3:$BA$215,M$10,FALSE)</f>
        <v>0.85235017592666995</v>
      </c>
      <c r="N45" s="29">
        <f>VLOOKUP($B45,'EDGAR-2022'!$A$3:$BA$215,N$10,FALSE)</f>
        <v>0.84932269009896</v>
      </c>
      <c r="O45" s="29">
        <f>VLOOKUP($B45,'EDGAR-2022'!$A$3:$BA$215,O$10,FALSE)</f>
        <v>0.86054756236125995</v>
      </c>
      <c r="P45" s="29">
        <f>VLOOKUP($B45,'EDGAR-2022'!$A$3:$BA$215,P$10,FALSE)</f>
        <v>0.84748874798499996</v>
      </c>
      <c r="Q45" s="29">
        <f>VLOOKUP($B45,'EDGAR-2022'!$A$3:$BA$215,Q$10,FALSE)</f>
        <v>0.91531286396440004</v>
      </c>
      <c r="R45" s="48">
        <f t="shared" si="22"/>
        <v>1.3216263256774718E-2</v>
      </c>
      <c r="S45" s="48">
        <f t="shared" si="23"/>
        <v>4.8321679967623377E-3</v>
      </c>
      <c r="T45" s="48">
        <f t="shared" si="24"/>
        <v>-1.5175005946711284E-2</v>
      </c>
      <c r="U45" s="29">
        <f>VLOOKUP($B45,'EDGAR-P-2022'!$A$3:$BI$215,U$10,FALSE)</f>
        <v>0.56034900000000598</v>
      </c>
      <c r="V45" s="28">
        <f t="shared" si="25"/>
        <v>1.5357349836642</v>
      </c>
      <c r="W45" s="125">
        <f t="shared" si="26"/>
        <v>2.345412153433929E-5</v>
      </c>
      <c r="X45" s="125">
        <f t="shared" si="27"/>
        <v>7.2710599820586782E-5</v>
      </c>
      <c r="Y45" s="29">
        <f>VLOOKUP($B45,'EDGAR-P-2022'!$A$3:$BI$215,Y$10,FALSE)</f>
        <v>0.53955999999998827</v>
      </c>
      <c r="Z45" s="125">
        <f t="shared" si="28"/>
        <v>2.2046434601369824E-5</v>
      </c>
      <c r="AA45" s="125">
        <f t="shared" si="29"/>
        <v>7.2327232881964229E-5</v>
      </c>
    </row>
    <row r="46" spans="2:27" ht="15" x14ac:dyDescent="0.25">
      <c r="B46" s="124" t="s">
        <v>64</v>
      </c>
      <c r="C46" s="29">
        <f>VLOOKUP($B46,'EDGAR-2022'!$A$3:$BA$215,C$10,FALSE)</f>
        <v>0.42398848278298001</v>
      </c>
      <c r="D46" s="29">
        <f>VLOOKUP($B46,'EDGAR-2022'!$A$3:$BA$215,D$10,FALSE)</f>
        <v>2.7007142355179998</v>
      </c>
      <c r="E46" s="29">
        <f>VLOOKUP($B46,'EDGAR-2022'!$A$3:$BA$215,E$10,FALSE)</f>
        <v>5.1577651008486001</v>
      </c>
      <c r="F46" s="29">
        <f>VLOOKUP($B46,'EDGAR-2022'!$A$3:$BA$215,F$10,FALSE)</f>
        <v>5.3628959518746999</v>
      </c>
      <c r="G46" s="29">
        <f>VLOOKUP($B46,'EDGAR-2022'!$A$3:$BA$215,G$10,FALSE)</f>
        <v>5.6295352068237996</v>
      </c>
      <c r="H46" s="29">
        <f>VLOOKUP($B46,'EDGAR-2022'!$A$3:$BA$215,H$10,FALSE)</f>
        <v>5.6905684998068997</v>
      </c>
      <c r="I46" s="29">
        <f>VLOOKUP($B46,'EDGAR-2022'!$A$3:$BA$215,I$10,FALSE)</f>
        <v>7.0295245143548</v>
      </c>
      <c r="J46" s="29">
        <f>VLOOKUP($B46,'EDGAR-2022'!$A$3:$BA$215,J$10,FALSE)</f>
        <v>5.6905684998068997</v>
      </c>
      <c r="K46" s="29">
        <f>VLOOKUP($B46,'EDGAR-2022'!$A$3:$BA$215,K$10,FALSE)</f>
        <v>8.5236871990833993</v>
      </c>
      <c r="L46" s="29">
        <f>VLOOKUP($B46,'EDGAR-2022'!$A$3:$BA$215,L$10,FALSE)</f>
        <v>10.602377277946999</v>
      </c>
      <c r="M46" s="29">
        <f>VLOOKUP($B46,'EDGAR-2022'!$A$3:$BA$215,M$10,FALSE)</f>
        <v>11.890421419945</v>
      </c>
      <c r="N46" s="29">
        <f>VLOOKUP($B46,'EDGAR-2022'!$A$3:$BA$215,N$10,FALSE)</f>
        <v>13.376398811132001</v>
      </c>
      <c r="O46" s="29">
        <f>VLOOKUP($B46,'EDGAR-2022'!$A$3:$BA$215,O$10,FALSE)</f>
        <v>16.165100889902</v>
      </c>
      <c r="P46" s="29">
        <f>VLOOKUP($B46,'EDGAR-2022'!$A$3:$BA$215,P$10,FALSE)</f>
        <v>16.481747104989999</v>
      </c>
      <c r="Q46" s="29">
        <f>VLOOKUP($B46,'EDGAR-2022'!$A$3:$BA$215,Q$10,FALSE)</f>
        <v>16.955022597069</v>
      </c>
      <c r="R46" s="48">
        <f t="shared" si="22"/>
        <v>0.20847928640174862</v>
      </c>
      <c r="S46" s="48">
        <f t="shared" si="23"/>
        <v>0.16672596469888368</v>
      </c>
      <c r="T46" s="48">
        <f t="shared" si="24"/>
        <v>1.9588260985478945E-2</v>
      </c>
      <c r="U46" s="29">
        <f>VLOOKUP($B46,'EDGAR-P-2022'!$A$3:$BI$215,U$10,FALSE)</f>
        <v>16.48264600099963</v>
      </c>
      <c r="V46" s="28">
        <f t="shared" si="25"/>
        <v>0.98073457920054996</v>
      </c>
      <c r="W46" s="125">
        <f t="shared" si="26"/>
        <v>4.4057790349937047E-4</v>
      </c>
      <c r="X46" s="125">
        <f t="shared" si="27"/>
        <v>2.1387797200727874E-3</v>
      </c>
      <c r="Y46" s="29">
        <f>VLOOKUP($B46,'EDGAR-P-2022'!$A$3:$BI$215,Y$10,FALSE)</f>
        <v>15.762399997000621</v>
      </c>
      <c r="Z46" s="125">
        <f t="shared" si="28"/>
        <v>3.0149586483159261E-4</v>
      </c>
      <c r="AA46" s="125">
        <f t="shared" si="29"/>
        <v>2.1129267836047169E-3</v>
      </c>
    </row>
    <row r="47" spans="2:27" ht="15" x14ac:dyDescent="0.25">
      <c r="B47" s="124" t="s">
        <v>20</v>
      </c>
      <c r="C47" s="29">
        <f>VLOOKUP($B47,'EDGAR-2022'!$A$3:$BA$215,C$10,FALSE)</f>
        <v>4.8110004817584002</v>
      </c>
      <c r="D47" s="29">
        <f>VLOOKUP($B47,'EDGAR-2022'!$A$3:$BA$215,D$10,FALSE)</f>
        <v>5.5410645521816004</v>
      </c>
      <c r="E47" s="29">
        <f>VLOOKUP($B47,'EDGAR-2022'!$A$3:$BA$215,E$10,FALSE)</f>
        <v>7.6903696923228999</v>
      </c>
      <c r="F47" s="29">
        <f>VLOOKUP($B47,'EDGAR-2022'!$A$3:$BA$215,F$10,FALSE)</f>
        <v>7.3245427238246004</v>
      </c>
      <c r="G47" s="29">
        <f>VLOOKUP($B47,'EDGAR-2022'!$A$3:$BA$215,G$10,FALSE)</f>
        <v>7.4373993226483002</v>
      </c>
      <c r="H47" s="29">
        <f>VLOOKUP($B47,'EDGAR-2022'!$A$3:$BA$215,H$10,FALSE)</f>
        <v>8.2342291048319005</v>
      </c>
      <c r="I47" s="29">
        <f>VLOOKUP($B47,'EDGAR-2022'!$A$3:$BA$215,I$10,FALSE)</f>
        <v>8.9458536709760992</v>
      </c>
      <c r="J47" s="29">
        <f>VLOOKUP($B47,'EDGAR-2022'!$A$3:$BA$215,J$10,FALSE)</f>
        <v>8.2342291048319005</v>
      </c>
      <c r="K47" s="29">
        <f>VLOOKUP($B47,'EDGAR-2022'!$A$3:$BA$215,K$10,FALSE)</f>
        <v>9.2579428503720003</v>
      </c>
      <c r="L47" s="29">
        <f>VLOOKUP($B47,'EDGAR-2022'!$A$3:$BA$215,L$10,FALSE)</f>
        <v>9.8566866922078997</v>
      </c>
      <c r="M47" s="29">
        <f>VLOOKUP($B47,'EDGAR-2022'!$A$3:$BA$215,M$10,FALSE)</f>
        <v>10.02017923472</v>
      </c>
      <c r="N47" s="29">
        <f>VLOOKUP($B47,'EDGAR-2022'!$A$3:$BA$215,N$10,FALSE)</f>
        <v>10.509487829004</v>
      </c>
      <c r="O47" s="29">
        <f>VLOOKUP($B47,'EDGAR-2022'!$A$3:$BA$215,O$10,FALSE)</f>
        <v>10.445570634008</v>
      </c>
      <c r="P47" s="29">
        <f>VLOOKUP($B47,'EDGAR-2022'!$A$3:$BA$215,P$10,FALSE)</f>
        <v>9.8063405230589993</v>
      </c>
      <c r="Q47" s="29">
        <f>VLOOKUP($B47,'EDGAR-2022'!$A$3:$BA$215,Q$10,FALSE)</f>
        <v>10.202711034226001</v>
      </c>
      <c r="R47" s="48">
        <f t="shared" si="22"/>
        <v>-6.0818563222083677E-3</v>
      </c>
      <c r="S47" s="48">
        <f t="shared" si="23"/>
        <v>2.13752316111952E-2</v>
      </c>
      <c r="T47" s="48">
        <f t="shared" si="24"/>
        <v>-6.1196284372233123E-2</v>
      </c>
      <c r="U47" s="29">
        <f>VLOOKUP($B47,'EDGAR-P-2022'!$A$3:$BI$215,U$10,FALSE)</f>
        <v>25.312993000000763</v>
      </c>
      <c r="V47" s="28">
        <f t="shared" si="25"/>
        <v>0.41265648175258002</v>
      </c>
      <c r="W47" s="125">
        <f t="shared" si="26"/>
        <v>2.8469278615270892E-4</v>
      </c>
      <c r="X47" s="125">
        <f t="shared" si="27"/>
        <v>3.2846010330782253E-3</v>
      </c>
      <c r="Y47" s="29">
        <f>VLOOKUP($B47,'EDGAR-P-2022'!$A$3:$BI$215,Y$10,FALSE)</f>
        <v>23.439200000000145</v>
      </c>
      <c r="Z47" s="125">
        <f t="shared" si="28"/>
        <v>2.8029093860133862E-4</v>
      </c>
      <c r="AA47" s="125">
        <f t="shared" si="29"/>
        <v>3.1419906534342489E-3</v>
      </c>
    </row>
    <row r="48" spans="2:27" ht="15" x14ac:dyDescent="0.25">
      <c r="B48" s="124" t="s">
        <v>156</v>
      </c>
      <c r="C48" s="29">
        <f>VLOOKUP($B48,'EDGAR-2022'!$A$3:$BA$215,C$10,FALSE)</f>
        <v>443.25598640014999</v>
      </c>
      <c r="D48" s="29">
        <f>VLOOKUP($B48,'EDGAR-2022'!$A$3:$BA$215,D$10,FALSE)</f>
        <v>577.99786577982002</v>
      </c>
      <c r="E48" s="29">
        <f>VLOOKUP($B48,'EDGAR-2022'!$A$3:$BA$215,E$10,FALSE)</f>
        <v>564.56267001419997</v>
      </c>
      <c r="F48" s="29">
        <f>VLOOKUP($B48,'EDGAR-2022'!$A$3:$BA$215,F$10,FALSE)</f>
        <v>577.20655466769995</v>
      </c>
      <c r="G48" s="29">
        <f>VLOOKUP($B48,'EDGAR-2022'!$A$3:$BA$215,G$10,FALSE)</f>
        <v>574.84483661911997</v>
      </c>
      <c r="H48" s="29">
        <f>VLOOKUP($B48,'EDGAR-2022'!$A$3:$BA$215,H$10,FALSE)</f>
        <v>583.89798804104998</v>
      </c>
      <c r="I48" s="29">
        <f>VLOOKUP($B48,'EDGAR-2022'!$A$3:$BA$215,I$10,FALSE)</f>
        <v>590.02050376738998</v>
      </c>
      <c r="J48" s="29">
        <f>VLOOKUP($B48,'EDGAR-2022'!$A$3:$BA$215,J$10,FALSE)</f>
        <v>583.89798804104998</v>
      </c>
      <c r="K48" s="29">
        <f>VLOOKUP($B48,'EDGAR-2022'!$A$3:$BA$215,K$10,FALSE)</f>
        <v>586.65439090471</v>
      </c>
      <c r="L48" s="29">
        <f>VLOOKUP($B48,'EDGAR-2022'!$A$3:$BA$215,L$10,FALSE)</f>
        <v>585.51911957908999</v>
      </c>
      <c r="M48" s="29">
        <f>VLOOKUP($B48,'EDGAR-2022'!$A$3:$BA$215,M$10,FALSE)</f>
        <v>596.17868765820003</v>
      </c>
      <c r="N48" s="29">
        <f>VLOOKUP($B48,'EDGAR-2022'!$A$3:$BA$215,N$10,FALSE)</f>
        <v>608.45290658697002</v>
      </c>
      <c r="O48" s="29">
        <f>VLOOKUP($B48,'EDGAR-2022'!$A$3:$BA$215,O$10,FALSE)</f>
        <v>608.48959393573</v>
      </c>
      <c r="P48" s="29">
        <f>VLOOKUP($B48,'EDGAR-2022'!$A$3:$BA$215,P$10,FALSE)</f>
        <v>548.45485142571999</v>
      </c>
      <c r="Q48" s="29">
        <f>VLOOKUP($B48,'EDGAR-2022'!$A$3:$BA$215,Q$10,FALSE)</f>
        <v>563.53837922642003</v>
      </c>
      <c r="R48" s="48">
        <f t="shared" si="22"/>
        <v>6.0296118833180756E-5</v>
      </c>
      <c r="S48" s="48">
        <f t="shared" si="23"/>
        <v>1.0324225307450474E-2</v>
      </c>
      <c r="T48" s="48">
        <f t="shared" si="24"/>
        <v>-9.8661904999399197E-2</v>
      </c>
      <c r="U48" s="29">
        <f>VLOOKUP($B48,'EDGAR-P-2022'!$A$3:$BI$215,U$10,FALSE)</f>
        <v>37.279811003999242</v>
      </c>
      <c r="V48" s="28">
        <f t="shared" si="25"/>
        <v>16.322228507822999</v>
      </c>
      <c r="W48" s="125">
        <f t="shared" si="26"/>
        <v>1.6584311562500398E-2</v>
      </c>
      <c r="X48" s="125">
        <f t="shared" si="27"/>
        <v>4.83740922050163E-3</v>
      </c>
      <c r="Y48" s="29">
        <f>VLOOKUP($B48,'EDGAR-P-2022'!$A$3:$BI$215,Y$10,FALSE)</f>
        <v>36.289799999999772</v>
      </c>
      <c r="Z48" s="125">
        <f t="shared" si="28"/>
        <v>1.6650189736231804E-2</v>
      </c>
      <c r="AA48" s="125">
        <f t="shared" si="29"/>
        <v>4.8645948844242455E-3</v>
      </c>
    </row>
    <row r="49" spans="2:27" ht="15" x14ac:dyDescent="0.25">
      <c r="B49" s="124" t="s">
        <v>121</v>
      </c>
      <c r="C49" s="29">
        <f>VLOOKUP($B49,'EDGAR-2022'!$A$3:$BA$215,C$10,FALSE)</f>
        <v>0.30094478730577001</v>
      </c>
      <c r="D49" s="29">
        <f>VLOOKUP($B49,'EDGAR-2022'!$A$3:$BA$215,D$10,FALSE)</f>
        <v>0.63351261215032995</v>
      </c>
      <c r="E49" s="29">
        <f>VLOOKUP($B49,'EDGAR-2022'!$A$3:$BA$215,E$10,FALSE)</f>
        <v>0.78160866591398004</v>
      </c>
      <c r="F49" s="29">
        <f>VLOOKUP($B49,'EDGAR-2022'!$A$3:$BA$215,F$10,FALSE)</f>
        <v>0.93701199130034996</v>
      </c>
      <c r="G49" s="29">
        <f>VLOOKUP($B49,'EDGAR-2022'!$A$3:$BA$215,G$10,FALSE)</f>
        <v>0.92845884060827</v>
      </c>
      <c r="H49" s="29">
        <f>VLOOKUP($B49,'EDGAR-2022'!$A$3:$BA$215,H$10,FALSE)</f>
        <v>0.91854981501920996</v>
      </c>
      <c r="I49" s="29">
        <f>VLOOKUP($B49,'EDGAR-2022'!$A$3:$BA$215,I$10,FALSE)</f>
        <v>0.94593651426267999</v>
      </c>
      <c r="J49" s="29">
        <f>VLOOKUP($B49,'EDGAR-2022'!$A$3:$BA$215,J$10,FALSE)</f>
        <v>0.91854981501920996</v>
      </c>
      <c r="K49" s="29">
        <f>VLOOKUP($B49,'EDGAR-2022'!$A$3:$BA$215,K$10,FALSE)</f>
        <v>0.95821758241531996</v>
      </c>
      <c r="L49" s="29">
        <f>VLOOKUP($B49,'EDGAR-2022'!$A$3:$BA$215,L$10,FALSE)</f>
        <v>0.94793055104648005</v>
      </c>
      <c r="M49" s="29">
        <f>VLOOKUP($B49,'EDGAR-2022'!$A$3:$BA$215,M$10,FALSE)</f>
        <v>0.79071340371839005</v>
      </c>
      <c r="N49" s="29">
        <f>VLOOKUP($B49,'EDGAR-2022'!$A$3:$BA$215,N$10,FALSE)</f>
        <v>0.78038732109992004</v>
      </c>
      <c r="O49" s="29">
        <f>VLOOKUP($B49,'EDGAR-2022'!$A$3:$BA$215,O$10,FALSE)</f>
        <v>0.93666218254606004</v>
      </c>
      <c r="P49" s="29">
        <f>VLOOKUP($B49,'EDGAR-2022'!$A$3:$BA$215,P$10,FALSE)</f>
        <v>0.77290491691607</v>
      </c>
      <c r="Q49" s="29">
        <f>VLOOKUP($B49,'EDGAR-2022'!$A$3:$BA$215,Q$10,FALSE)</f>
        <v>0.86069408295963001</v>
      </c>
      <c r="R49" s="48">
        <f t="shared" si="22"/>
        <v>0.20025294776173164</v>
      </c>
      <c r="S49" s="48">
        <f t="shared" si="23"/>
        <v>9.3596875059149376E-2</v>
      </c>
      <c r="T49" s="48">
        <f t="shared" si="24"/>
        <v>-0.17483065792713093</v>
      </c>
      <c r="U49" s="29">
        <f>VLOOKUP($B49,'EDGAR-P-2022'!$A$3:$BI$215,U$10,FALSE)</f>
        <v>6.3128999999999963E-2</v>
      </c>
      <c r="V49" s="28">
        <f t="shared" si="25"/>
        <v>14.837272609198001</v>
      </c>
      <c r="W49" s="125">
        <f t="shared" si="26"/>
        <v>2.5528616461099588E-5</v>
      </c>
      <c r="X49" s="125">
        <f t="shared" si="27"/>
        <v>8.191586771947076E-6</v>
      </c>
      <c r="Y49" s="29">
        <f>VLOOKUP($B49,'EDGAR-P-2022'!$A$3:$BI$215,Y$10,FALSE)</f>
        <v>6.0765000000000353E-2</v>
      </c>
      <c r="Z49" s="125">
        <f t="shared" si="28"/>
        <v>2.6955949009898581E-5</v>
      </c>
      <c r="AA49" s="125">
        <f t="shared" si="29"/>
        <v>8.1454598303667385E-6</v>
      </c>
    </row>
    <row r="50" spans="2:27" ht="15" x14ac:dyDescent="0.25">
      <c r="B50" s="124" t="s">
        <v>21</v>
      </c>
      <c r="C50" s="29">
        <f>VLOOKUP($B50,'EDGAR-2022'!$A$3:$BA$215,C$10,FALSE)</f>
        <v>0.19839015294840001</v>
      </c>
      <c r="D50" s="29">
        <f>VLOOKUP($B50,'EDGAR-2022'!$A$3:$BA$215,D$10,FALSE)</f>
        <v>0.28513173716537998</v>
      </c>
      <c r="E50" s="29">
        <f>VLOOKUP($B50,'EDGAR-2022'!$A$3:$BA$215,E$10,FALSE)</f>
        <v>0.22423293704336</v>
      </c>
      <c r="F50" s="29">
        <f>VLOOKUP($B50,'EDGAR-2022'!$A$3:$BA$215,F$10,FALSE)</f>
        <v>0.22545258887644001</v>
      </c>
      <c r="G50" s="29">
        <f>VLOOKUP($B50,'EDGAR-2022'!$A$3:$BA$215,G$10,FALSE)</f>
        <v>0.22727696220405</v>
      </c>
      <c r="H50" s="29">
        <f>VLOOKUP($B50,'EDGAR-2022'!$A$3:$BA$215,H$10,FALSE)</f>
        <v>0.15590872482908</v>
      </c>
      <c r="I50" s="29">
        <f>VLOOKUP($B50,'EDGAR-2022'!$A$3:$BA$215,I$10,FALSE)</f>
        <v>0.16744497418143001</v>
      </c>
      <c r="J50" s="29">
        <f>VLOOKUP($B50,'EDGAR-2022'!$A$3:$BA$215,J$10,FALSE)</f>
        <v>0.15590872482908</v>
      </c>
      <c r="K50" s="29">
        <f>VLOOKUP($B50,'EDGAR-2022'!$A$3:$BA$215,K$10,FALSE)</f>
        <v>0.23387032978465999</v>
      </c>
      <c r="L50" s="29">
        <f>VLOOKUP($B50,'EDGAR-2022'!$A$3:$BA$215,L$10,FALSE)</f>
        <v>0.24665879583761</v>
      </c>
      <c r="M50" s="29">
        <f>VLOOKUP($B50,'EDGAR-2022'!$A$3:$BA$215,M$10,FALSE)</f>
        <v>0.2649036959978</v>
      </c>
      <c r="N50" s="29">
        <f>VLOOKUP($B50,'EDGAR-2022'!$A$3:$BA$215,N$10,FALSE)</f>
        <v>0.27196461511163</v>
      </c>
      <c r="O50" s="29">
        <f>VLOOKUP($B50,'EDGAR-2022'!$A$3:$BA$215,O$10,FALSE)</f>
        <v>0.28149558543417003</v>
      </c>
      <c r="P50" s="29">
        <f>VLOOKUP($B50,'EDGAR-2022'!$A$3:$BA$215,P$10,FALSE)</f>
        <v>0.25833780323278999</v>
      </c>
      <c r="Q50" s="29">
        <f>VLOOKUP($B50,'EDGAR-2022'!$A$3:$BA$215,Q$10,FALSE)</f>
        <v>0.27591994074019</v>
      </c>
      <c r="R50" s="48">
        <f t="shared" si="22"/>
        <v>3.5044891110661336E-2</v>
      </c>
      <c r="S50" s="48">
        <f t="shared" si="23"/>
        <v>3.0849777752856244E-2</v>
      </c>
      <c r="T50" s="48">
        <f t="shared" si="24"/>
        <v>-8.2266946267246732E-2</v>
      </c>
      <c r="U50" s="29">
        <f>VLOOKUP($B50,'EDGAR-P-2022'!$A$3:$BI$215,U$10,FALSE)</f>
        <v>4.8257110000000507</v>
      </c>
      <c r="V50" s="28">
        <f t="shared" si="25"/>
        <v>5.8332458250020994E-2</v>
      </c>
      <c r="W50" s="125">
        <f t="shared" si="26"/>
        <v>7.6721287246891064E-6</v>
      </c>
      <c r="X50" s="125">
        <f t="shared" si="27"/>
        <v>6.2618179272346994E-4</v>
      </c>
      <c r="Y50" s="29">
        <f>VLOOKUP($B50,'EDGAR-P-2022'!$A$3:$BI$215,Y$10,FALSE)</f>
        <v>4.5946199999999102</v>
      </c>
      <c r="Z50" s="125">
        <f t="shared" si="28"/>
        <v>7.0141445658665995E-6</v>
      </c>
      <c r="AA50" s="125">
        <f t="shared" si="29"/>
        <v>6.1590212533199499E-4</v>
      </c>
    </row>
    <row r="51" spans="2:27" ht="15" x14ac:dyDescent="0.25">
      <c r="B51" s="124" t="s">
        <v>22</v>
      </c>
      <c r="C51" s="29">
        <f>VLOOKUP($B51,'EDGAR-2022'!$A$3:$BA$215,C$10,FALSE)</f>
        <v>0.29037785595084997</v>
      </c>
      <c r="D51" s="29">
        <f>VLOOKUP($B51,'EDGAR-2022'!$A$3:$BA$215,D$10,FALSE)</f>
        <v>0.50569201039761003</v>
      </c>
      <c r="E51" s="29">
        <f>VLOOKUP($B51,'EDGAR-2022'!$A$3:$BA$215,E$10,FALSE)</f>
        <v>0.54839037309295002</v>
      </c>
      <c r="F51" s="29">
        <f>VLOOKUP($B51,'EDGAR-2022'!$A$3:$BA$215,F$10,FALSE)</f>
        <v>0.68193047230826997</v>
      </c>
      <c r="G51" s="29">
        <f>VLOOKUP($B51,'EDGAR-2022'!$A$3:$BA$215,G$10,FALSE)</f>
        <v>1.1923119333117</v>
      </c>
      <c r="H51" s="29">
        <f>VLOOKUP($B51,'EDGAR-2022'!$A$3:$BA$215,H$10,FALSE)</f>
        <v>1.2947989351019999</v>
      </c>
      <c r="I51" s="29">
        <f>VLOOKUP($B51,'EDGAR-2022'!$A$3:$BA$215,I$10,FALSE)</f>
        <v>1.3736810576164999</v>
      </c>
      <c r="J51" s="29">
        <f>VLOOKUP($B51,'EDGAR-2022'!$A$3:$BA$215,J$10,FALSE)</f>
        <v>1.2947989351019999</v>
      </c>
      <c r="K51" s="29">
        <f>VLOOKUP($B51,'EDGAR-2022'!$A$3:$BA$215,K$10,FALSE)</f>
        <v>1.5627729120111999</v>
      </c>
      <c r="L51" s="29">
        <f>VLOOKUP($B51,'EDGAR-2022'!$A$3:$BA$215,L$10,FALSE)</f>
        <v>1.5885739604761999</v>
      </c>
      <c r="M51" s="29">
        <f>VLOOKUP($B51,'EDGAR-2022'!$A$3:$BA$215,M$10,FALSE)</f>
        <v>2.1284746384075999</v>
      </c>
      <c r="N51" s="29">
        <f>VLOOKUP($B51,'EDGAR-2022'!$A$3:$BA$215,N$10,FALSE)</f>
        <v>2.2142989403333999</v>
      </c>
      <c r="O51" s="29">
        <f>VLOOKUP($B51,'EDGAR-2022'!$A$3:$BA$215,O$10,FALSE)</f>
        <v>2.2288594458287001</v>
      </c>
      <c r="P51" s="29">
        <f>VLOOKUP($B51,'EDGAR-2022'!$A$3:$BA$215,P$10,FALSE)</f>
        <v>2.0399599390105001</v>
      </c>
      <c r="Q51" s="29">
        <f>VLOOKUP($B51,'EDGAR-2022'!$A$3:$BA$215,Q$10,FALSE)</f>
        <v>2.2142182604679999</v>
      </c>
      <c r="R51" s="48">
        <f t="shared" si="22"/>
        <v>6.5756728823200827E-3</v>
      </c>
      <c r="S51" s="48">
        <f t="shared" si="23"/>
        <v>2.3448824121522716E-2</v>
      </c>
      <c r="T51" s="48">
        <f t="shared" si="24"/>
        <v>-8.4751646036597128E-2</v>
      </c>
      <c r="U51" s="29">
        <f>VLOOKUP($B51,'EDGAR-P-2022'!$A$3:$BI$215,U$10,FALSE)</f>
        <v>15.814344997000376</v>
      </c>
      <c r="V51" s="28">
        <f t="shared" si="25"/>
        <v>0.14093909335172999</v>
      </c>
      <c r="W51" s="125">
        <f t="shared" si="26"/>
        <v>6.0747299291611825E-5</v>
      </c>
      <c r="X51" s="125">
        <f t="shared" si="27"/>
        <v>2.0520613233923515E-3</v>
      </c>
      <c r="Y51" s="29">
        <f>VLOOKUP($B51,'EDGAR-P-2022'!$A$3:$BI$215,Y$10,FALSE)</f>
        <v>14.452500002999262</v>
      </c>
      <c r="Z51" s="125">
        <f t="shared" si="28"/>
        <v>4.5173687702939553E-5</v>
      </c>
      <c r="AA51" s="125">
        <f t="shared" si="29"/>
        <v>1.937336595454702E-3</v>
      </c>
    </row>
    <row r="52" spans="2:27" ht="15" x14ac:dyDescent="0.25">
      <c r="B52" s="124" t="s">
        <v>146</v>
      </c>
      <c r="C52" s="29">
        <f>VLOOKUP($B52,'EDGAR-2022'!$A$3:$BA$215,C$10,FALSE)</f>
        <v>33.016757520044997</v>
      </c>
      <c r="D52" s="29">
        <f>VLOOKUP($B52,'EDGAR-2022'!$A$3:$BA$215,D$10,FALSE)</f>
        <v>58.881314509634002</v>
      </c>
      <c r="E52" s="29">
        <f>VLOOKUP($B52,'EDGAR-2022'!$A$3:$BA$215,E$10,FALSE)</f>
        <v>72.065103066271007</v>
      </c>
      <c r="F52" s="29">
        <f>VLOOKUP($B52,'EDGAR-2022'!$A$3:$BA$215,F$10,FALSE)</f>
        <v>78.660830995720005</v>
      </c>
      <c r="G52" s="29">
        <f>VLOOKUP($B52,'EDGAR-2022'!$A$3:$BA$215,G$10,FALSE)</f>
        <v>80.849933398344007</v>
      </c>
      <c r="H52" s="29">
        <f>VLOOKUP($B52,'EDGAR-2022'!$A$3:$BA$215,H$10,FALSE)</f>
        <v>84.987905753212004</v>
      </c>
      <c r="I52" s="29">
        <f>VLOOKUP($B52,'EDGAR-2022'!$A$3:$BA$215,I$10,FALSE)</f>
        <v>78.469539668977006</v>
      </c>
      <c r="J52" s="29">
        <f>VLOOKUP($B52,'EDGAR-2022'!$A$3:$BA$215,J$10,FALSE)</f>
        <v>84.987905753212004</v>
      </c>
      <c r="K52" s="29">
        <f>VLOOKUP($B52,'EDGAR-2022'!$A$3:$BA$215,K$10,FALSE)</f>
        <v>84.065665595663006</v>
      </c>
      <c r="L52" s="29">
        <f>VLOOKUP($B52,'EDGAR-2022'!$A$3:$BA$215,L$10,FALSE)</f>
        <v>88.570009277246001</v>
      </c>
      <c r="M52" s="29">
        <f>VLOOKUP($B52,'EDGAR-2022'!$A$3:$BA$215,M$10,FALSE)</f>
        <v>89.339972646275996</v>
      </c>
      <c r="N52" s="29">
        <f>VLOOKUP($B52,'EDGAR-2022'!$A$3:$BA$215,N$10,FALSE)</f>
        <v>89.060492072689996</v>
      </c>
      <c r="O52" s="29">
        <f>VLOOKUP($B52,'EDGAR-2022'!$A$3:$BA$215,O$10,FALSE)</f>
        <v>94.009748539374996</v>
      </c>
      <c r="P52" s="29">
        <f>VLOOKUP($B52,'EDGAR-2022'!$A$3:$BA$215,P$10,FALSE)</f>
        <v>83.495113431809997</v>
      </c>
      <c r="Q52" s="29">
        <f>VLOOKUP($B52,'EDGAR-2022'!$A$3:$BA$215,Q$10,FALSE)</f>
        <v>85.703286735060004</v>
      </c>
      <c r="R52" s="48">
        <f t="shared" si="22"/>
        <v>5.557185179984736E-2</v>
      </c>
      <c r="S52" s="48">
        <f t="shared" si="23"/>
        <v>2.6221785206191062E-2</v>
      </c>
      <c r="T52" s="48">
        <f t="shared" si="24"/>
        <v>-0.11184622096038321</v>
      </c>
      <c r="U52" s="29">
        <f>VLOOKUP($B52,'EDGAR-P-2022'!$A$3:$BI$215,U$10,FALSE)</f>
        <v>18.336652996000112</v>
      </c>
      <c r="V52" s="28">
        <f t="shared" si="25"/>
        <v>5.1268761294595002</v>
      </c>
      <c r="W52" s="125">
        <f t="shared" si="26"/>
        <v>2.5622245231920692E-3</v>
      </c>
      <c r="X52" s="125">
        <f t="shared" si="27"/>
        <v>2.3793547200782255E-3</v>
      </c>
      <c r="Y52" s="29">
        <f>VLOOKUP($B52,'EDGAR-P-2022'!$A$3:$BI$215,Y$10,FALSE)</f>
        <v>17.909799997999926</v>
      </c>
      <c r="Z52" s="125">
        <f t="shared" si="28"/>
        <v>2.5186324580930416E-3</v>
      </c>
      <c r="AA52" s="125">
        <f t="shared" si="29"/>
        <v>2.4007826290399054E-3</v>
      </c>
    </row>
    <row r="53" spans="2:27" ht="15" x14ac:dyDescent="0.25">
      <c r="B53" s="124" t="s">
        <v>48</v>
      </c>
      <c r="C53" s="29">
        <f>VLOOKUP($B53,'EDGAR-2022'!$A$3:$BA$215,C$10,FALSE)</f>
        <v>2425.6435216100999</v>
      </c>
      <c r="D53" s="29">
        <f>VLOOKUP($B53,'EDGAR-2022'!$A$3:$BA$215,D$10,FALSE)</f>
        <v>6338.4384918003998</v>
      </c>
      <c r="E53" s="29">
        <f>VLOOKUP($B53,'EDGAR-2022'!$A$3:$BA$215,E$10,FALSE)</f>
        <v>9294.3610056041998</v>
      </c>
      <c r="F53" s="29">
        <f>VLOOKUP($B53,'EDGAR-2022'!$A$3:$BA$215,F$10,FALSE)</f>
        <v>10155.481165992</v>
      </c>
      <c r="G53" s="29">
        <f>VLOOKUP($B53,'EDGAR-2022'!$A$3:$BA$215,G$10,FALSE)</f>
        <v>10484.576732402</v>
      </c>
      <c r="H53" s="29">
        <f>VLOOKUP($B53,'EDGAR-2022'!$A$3:$BA$215,H$10,FALSE)</f>
        <v>10780.586437743001</v>
      </c>
      <c r="I53" s="29">
        <f>VLOOKUP($B53,'EDGAR-2022'!$A$3:$BA$215,I$10,FALSE)</f>
        <v>10898.414143832</v>
      </c>
      <c r="J53" s="29">
        <f>VLOOKUP($B53,'EDGAR-2022'!$A$3:$BA$215,J$10,FALSE)</f>
        <v>10780.586437743001</v>
      </c>
      <c r="K53" s="29">
        <f>VLOOKUP($B53,'EDGAR-2022'!$A$3:$BA$215,K$10,FALSE)</f>
        <v>10771.817411597</v>
      </c>
      <c r="L53" s="29">
        <f>VLOOKUP($B53,'EDGAR-2022'!$A$3:$BA$215,L$10,FALSE)</f>
        <v>10794.286239810999</v>
      </c>
      <c r="M53" s="29">
        <f>VLOOKUP($B53,'EDGAR-2022'!$A$3:$BA$215,M$10,FALSE)</f>
        <v>11036.734645197999</v>
      </c>
      <c r="N53" s="29">
        <f>VLOOKUP($B53,'EDGAR-2022'!$A$3:$BA$215,N$10,FALSE)</f>
        <v>11499.292154228</v>
      </c>
      <c r="O53" s="29">
        <f>VLOOKUP($B53,'EDGAR-2022'!$A$3:$BA$215,O$10,FALSE)</f>
        <v>11771.072538053</v>
      </c>
      <c r="P53" s="29">
        <f>VLOOKUP($B53,'EDGAR-2022'!$A$3:$BA$215,P$10,FALSE)</f>
        <v>11948.119604637001</v>
      </c>
      <c r="Q53" s="29">
        <f>VLOOKUP($B53,'EDGAR-2022'!$A$3:$BA$215,Q$10,FALSE)</f>
        <v>12466.315978119999</v>
      </c>
      <c r="R53" s="48">
        <f t="shared" si="22"/>
        <v>2.3634531602458209E-2</v>
      </c>
      <c r="S53" s="48">
        <f t="shared" si="23"/>
        <v>3.2772626417389983E-2</v>
      </c>
      <c r="T53" s="48">
        <f t="shared" si="24"/>
        <v>1.5040861061016431E-2</v>
      </c>
      <c r="U53" s="29">
        <f>VLOOKUP($B53,'EDGAR-P-2022'!$A$3:$BI$215,U$10,FALSE)</f>
        <v>1420.062022000018</v>
      </c>
      <c r="V53" s="28">
        <f t="shared" si="25"/>
        <v>8.2891256548602001</v>
      </c>
      <c r="W53" s="125">
        <f t="shared" si="26"/>
        <v>0.32081918300887541</v>
      </c>
      <c r="X53" s="125">
        <f t="shared" si="27"/>
        <v>0.18426652211756517</v>
      </c>
      <c r="Y53" s="29">
        <f>VLOOKUP($B53,'EDGAR-P-2022'!$A$3:$BI$215,Y$10,FALSE)</f>
        <v>1403.5000000000141</v>
      </c>
      <c r="Z53" s="125">
        <f t="shared" si="28"/>
        <v>0.30695310870334841</v>
      </c>
      <c r="AA53" s="125">
        <f t="shared" si="29"/>
        <v>0.18813713275602348</v>
      </c>
    </row>
    <row r="54" spans="2:27" ht="15" x14ac:dyDescent="0.25">
      <c r="B54" s="124" t="s">
        <v>147</v>
      </c>
      <c r="C54" s="29">
        <f>VLOOKUP($B54,'EDGAR-2022'!$A$3:$BA$215,C$10,FALSE)</f>
        <v>52.411340709941001</v>
      </c>
      <c r="D54" s="29">
        <f>VLOOKUP($B54,'EDGAR-2022'!$A$3:$BA$215,D$10,FALSE)</f>
        <v>60.119631386869003</v>
      </c>
      <c r="E54" s="29">
        <f>VLOOKUP($B54,'EDGAR-2022'!$A$3:$BA$215,E$10,FALSE)</f>
        <v>65.298137276001995</v>
      </c>
      <c r="F54" s="29">
        <f>VLOOKUP($B54,'EDGAR-2022'!$A$3:$BA$215,F$10,FALSE)</f>
        <v>70.392335039369001</v>
      </c>
      <c r="G54" s="29">
        <f>VLOOKUP($B54,'EDGAR-2022'!$A$3:$BA$215,G$10,FALSE)</f>
        <v>70.811519615752005</v>
      </c>
      <c r="H54" s="29">
        <f>VLOOKUP($B54,'EDGAR-2022'!$A$3:$BA$215,H$10,FALSE)</f>
        <v>78.081116238776005</v>
      </c>
      <c r="I54" s="29">
        <f>VLOOKUP($B54,'EDGAR-2022'!$A$3:$BA$215,I$10,FALSE)</f>
        <v>80.129284045137993</v>
      </c>
      <c r="J54" s="29">
        <f>VLOOKUP($B54,'EDGAR-2022'!$A$3:$BA$215,J$10,FALSE)</f>
        <v>78.081116238776005</v>
      </c>
      <c r="K54" s="29">
        <f>VLOOKUP($B54,'EDGAR-2022'!$A$3:$BA$215,K$10,FALSE)</f>
        <v>81.172998224463001</v>
      </c>
      <c r="L54" s="29">
        <f>VLOOKUP($B54,'EDGAR-2022'!$A$3:$BA$215,L$10,FALSE)</f>
        <v>84.110157998831994</v>
      </c>
      <c r="M54" s="29">
        <f>VLOOKUP($B54,'EDGAR-2022'!$A$3:$BA$215,M$10,FALSE)</f>
        <v>76.664041152680994</v>
      </c>
      <c r="N54" s="29">
        <f>VLOOKUP($B54,'EDGAR-2022'!$A$3:$BA$215,N$10,FALSE)</f>
        <v>80.348090293604997</v>
      </c>
      <c r="O54" s="29">
        <f>VLOOKUP($B54,'EDGAR-2022'!$A$3:$BA$215,O$10,FALSE)</f>
        <v>83.438639598286002</v>
      </c>
      <c r="P54" s="29">
        <f>VLOOKUP($B54,'EDGAR-2022'!$A$3:$BA$215,P$10,FALSE)</f>
        <v>73.035492382355997</v>
      </c>
      <c r="Q54" s="29">
        <f>VLOOKUP($B54,'EDGAR-2022'!$A$3:$BA$215,Q$10,FALSE)</f>
        <v>77.570323274803002</v>
      </c>
      <c r="R54" s="48">
        <f t="shared" si="22"/>
        <v>3.8464502309732973E-2</v>
      </c>
      <c r="S54" s="48">
        <f t="shared" si="23"/>
        <v>4.3259481428228885E-2</v>
      </c>
      <c r="T54" s="48">
        <f t="shared" si="24"/>
        <v>-0.12468021130277041</v>
      </c>
      <c r="U54" s="29">
        <f>VLOOKUP($B54,'EDGAR-P-2022'!$A$3:$BI$215,U$10,FALSE)</f>
        <v>49.849817999000038</v>
      </c>
      <c r="V54" s="28">
        <f t="shared" si="25"/>
        <v>1.6738002854887</v>
      </c>
      <c r="W54" s="125">
        <f t="shared" si="26"/>
        <v>2.2741102054003493E-3</v>
      </c>
      <c r="X54" s="125">
        <f t="shared" si="27"/>
        <v>6.4684869030806474E-3</v>
      </c>
      <c r="Y54" s="29">
        <f>VLOOKUP($B54,'EDGAR-P-2022'!$A$3:$BI$215,Y$10,FALSE)</f>
        <v>48.653400001000911</v>
      </c>
      <c r="Z54" s="125">
        <f t="shared" si="28"/>
        <v>2.3918093237189661E-3</v>
      </c>
      <c r="AA54" s="125">
        <f t="shared" si="29"/>
        <v>6.5219174741860553E-3</v>
      </c>
    </row>
    <row r="55" spans="2:27" ht="15" x14ac:dyDescent="0.25">
      <c r="B55" s="124" t="s">
        <v>4</v>
      </c>
      <c r="C55" s="29">
        <f>VLOOKUP($B55,'EDGAR-2022'!$A$3:$BA$215,C$10,FALSE)</f>
        <v>4.7559690451830998E-2</v>
      </c>
      <c r="D55" s="29">
        <f>VLOOKUP($B55,'EDGAR-2022'!$A$3:$BA$215,D$10,FALSE)</f>
        <v>0.14863065227378999</v>
      </c>
      <c r="E55" s="29">
        <f>VLOOKUP($B55,'EDGAR-2022'!$A$3:$BA$215,E$10,FALSE)</f>
        <v>0.16832106259914001</v>
      </c>
      <c r="F55" s="29">
        <f>VLOOKUP($B55,'EDGAR-2022'!$A$3:$BA$215,F$10,FALSE)</f>
        <v>0.14028807765160001</v>
      </c>
      <c r="G55" s="29">
        <f>VLOOKUP($B55,'EDGAR-2022'!$A$3:$BA$215,G$10,FALSE)</f>
        <v>0.14370258972450001</v>
      </c>
      <c r="H55" s="29">
        <f>VLOOKUP($B55,'EDGAR-2022'!$A$3:$BA$215,H$10,FALSE)</f>
        <v>0.17134914388276001</v>
      </c>
      <c r="I55" s="29">
        <f>VLOOKUP($B55,'EDGAR-2022'!$A$3:$BA$215,I$10,FALSE)</f>
        <v>0.15103382710947</v>
      </c>
      <c r="J55" s="29">
        <f>VLOOKUP($B55,'EDGAR-2022'!$A$3:$BA$215,J$10,FALSE)</f>
        <v>0.17134914388276001</v>
      </c>
      <c r="K55" s="29">
        <f>VLOOKUP($B55,'EDGAR-2022'!$A$3:$BA$215,K$10,FALSE)</f>
        <v>0.16499751352153999</v>
      </c>
      <c r="L55" s="29">
        <f>VLOOKUP($B55,'EDGAR-2022'!$A$3:$BA$215,L$10,FALSE)</f>
        <v>0.18955290931662</v>
      </c>
      <c r="M55" s="29">
        <f>VLOOKUP($B55,'EDGAR-2022'!$A$3:$BA$215,M$10,FALSE)</f>
        <v>0.25191399970440997</v>
      </c>
      <c r="N55" s="29">
        <f>VLOOKUP($B55,'EDGAR-2022'!$A$3:$BA$215,N$10,FALSE)</f>
        <v>0.27216669175219999</v>
      </c>
      <c r="O55" s="29">
        <f>VLOOKUP($B55,'EDGAR-2022'!$A$3:$BA$215,O$10,FALSE)</f>
        <v>0.29709929287557002</v>
      </c>
      <c r="P55" s="29">
        <f>VLOOKUP($B55,'EDGAR-2022'!$A$3:$BA$215,P$10,FALSE)</f>
        <v>0.26050890752437</v>
      </c>
      <c r="Q55" s="29">
        <f>VLOOKUP($B55,'EDGAR-2022'!$A$3:$BA$215,Q$10,FALSE)</f>
        <v>0.27818619082535001</v>
      </c>
      <c r="R55" s="48">
        <f t="shared" si="22"/>
        <v>9.1607834018390566E-2</v>
      </c>
      <c r="S55" s="48">
        <f t="shared" si="23"/>
        <v>8.6001548088758262E-2</v>
      </c>
      <c r="T55" s="48">
        <f t="shared" si="24"/>
        <v>-0.12315877630353256</v>
      </c>
      <c r="U55" s="29">
        <f>VLOOKUP($B55,'EDGAR-P-2022'!$A$3:$BI$215,U$10,FALSE)</f>
        <v>0.85091000000000683</v>
      </c>
      <c r="V55" s="28">
        <f t="shared" si="25"/>
        <v>0.34915477885507001</v>
      </c>
      <c r="W55" s="125">
        <f t="shared" si="26"/>
        <v>8.0974059164723001E-6</v>
      </c>
      <c r="X55" s="125">
        <f t="shared" si="27"/>
        <v>1.1041364666187562E-4</v>
      </c>
      <c r="Y55" s="29">
        <f>VLOOKUP($B55,'EDGAR-P-2022'!$A$3:$BI$215,Y$10,FALSE)</f>
        <v>0.7956010000000181</v>
      </c>
      <c r="Z55" s="125">
        <f t="shared" si="28"/>
        <v>5.3902456805258086E-6</v>
      </c>
      <c r="AA55" s="125">
        <f t="shared" si="29"/>
        <v>1.0664915636467896E-4</v>
      </c>
    </row>
    <row r="56" spans="2:27" ht="15" x14ac:dyDescent="0.25">
      <c r="B56" s="124" t="s">
        <v>23</v>
      </c>
      <c r="C56" s="29">
        <f>VLOOKUP($B56,'EDGAR-2022'!$A$3:$BA$215,C$10,FALSE)</f>
        <v>2.4033008861802001</v>
      </c>
      <c r="D56" s="29">
        <f>VLOOKUP($B56,'EDGAR-2022'!$A$3:$BA$215,D$10,FALSE)</f>
        <v>4.3592186009037999</v>
      </c>
      <c r="E56" s="29">
        <f>VLOOKUP($B56,'EDGAR-2022'!$A$3:$BA$215,E$10,FALSE)</f>
        <v>5.3262875741361997</v>
      </c>
      <c r="F56" s="29">
        <f>VLOOKUP($B56,'EDGAR-2022'!$A$3:$BA$215,F$10,FALSE)</f>
        <v>4.8843834613558004</v>
      </c>
      <c r="G56" s="29">
        <f>VLOOKUP($B56,'EDGAR-2022'!$A$3:$BA$215,G$10,FALSE)</f>
        <v>4.5099671264241996</v>
      </c>
      <c r="H56" s="29">
        <f>VLOOKUP($B56,'EDGAR-2022'!$A$3:$BA$215,H$10,FALSE)</f>
        <v>5.4842251021689998</v>
      </c>
      <c r="I56" s="29">
        <f>VLOOKUP($B56,'EDGAR-2022'!$A$3:$BA$215,I$10,FALSE)</f>
        <v>5.3243533567336998</v>
      </c>
      <c r="J56" s="29">
        <f>VLOOKUP($B56,'EDGAR-2022'!$A$3:$BA$215,J$10,FALSE)</f>
        <v>5.4842251021689998</v>
      </c>
      <c r="K56" s="29">
        <f>VLOOKUP($B56,'EDGAR-2022'!$A$3:$BA$215,K$10,FALSE)</f>
        <v>5.7776713968735001</v>
      </c>
      <c r="L56" s="29">
        <f>VLOOKUP($B56,'EDGAR-2022'!$A$3:$BA$215,L$10,FALSE)</f>
        <v>5.6473604725676996</v>
      </c>
      <c r="M56" s="29">
        <f>VLOOKUP($B56,'EDGAR-2022'!$A$3:$BA$215,M$10,FALSE)</f>
        <v>5.5611152733975002</v>
      </c>
      <c r="N56" s="29">
        <f>VLOOKUP($B56,'EDGAR-2022'!$A$3:$BA$215,N$10,FALSE)</f>
        <v>6.5110917455660999</v>
      </c>
      <c r="O56" s="29">
        <f>VLOOKUP($B56,'EDGAR-2022'!$A$3:$BA$215,O$10,FALSE)</f>
        <v>7.3016873150135</v>
      </c>
      <c r="P56" s="29">
        <f>VLOOKUP($B56,'EDGAR-2022'!$A$3:$BA$215,P$10,FALSE)</f>
        <v>7.4554450818704998</v>
      </c>
      <c r="Q56" s="29">
        <f>VLOOKUP($B56,'EDGAR-2022'!$A$3:$BA$215,Q$10,FALSE)</f>
        <v>7.3710259158621003</v>
      </c>
      <c r="R56" s="48">
        <f t="shared" si="22"/>
        <v>0.12142288887048425</v>
      </c>
      <c r="S56" s="48">
        <f t="shared" si="23"/>
        <v>0.14612385053235777</v>
      </c>
      <c r="T56" s="48">
        <f t="shared" si="24"/>
        <v>2.1057840499530522E-2</v>
      </c>
      <c r="U56" s="29">
        <f>VLOOKUP($B56,'EDGAR-P-2022'!$A$3:$BI$215,U$10,FALSE)</f>
        <v>5.542196999999895</v>
      </c>
      <c r="V56" s="28">
        <f t="shared" si="25"/>
        <v>1.3174716299355</v>
      </c>
      <c r="W56" s="125">
        <f t="shared" si="26"/>
        <v>1.9900661995039972E-4</v>
      </c>
      <c r="X56" s="125">
        <f t="shared" si="27"/>
        <v>7.1915264985543772E-4</v>
      </c>
      <c r="Y56" s="29">
        <f>VLOOKUP($B56,'EDGAR-P-2022'!$A$3:$BI$215,Y$10,FALSE)</f>
        <v>5.125819999999786</v>
      </c>
      <c r="Z56" s="125">
        <f t="shared" si="28"/>
        <v>1.6059189227628063E-4</v>
      </c>
      <c r="AA56" s="125">
        <f t="shared" si="29"/>
        <v>6.8710871237864638E-4</v>
      </c>
    </row>
    <row r="57" spans="2:27" ht="15" x14ac:dyDescent="0.25">
      <c r="B57" s="124" t="s">
        <v>168</v>
      </c>
      <c r="C57" s="29">
        <f>VLOOKUP($B57,'EDGAR-2022'!$A$3:$BA$215,C$10,FALSE)</f>
        <v>4.0147140264986003E-2</v>
      </c>
      <c r="D57" s="29">
        <f>VLOOKUP($B57,'EDGAR-2022'!$A$3:$BA$215,D$10,FALSE)</f>
        <v>8.3231799369826998E-2</v>
      </c>
      <c r="E57" s="29">
        <f>VLOOKUP($B57,'EDGAR-2022'!$A$3:$BA$215,E$10,FALSE)</f>
        <v>8.3534766824021001E-2</v>
      </c>
      <c r="F57" s="29">
        <f>VLOOKUP($B57,'EDGAR-2022'!$A$3:$BA$215,F$10,FALSE)</f>
        <v>9.6167280920770995E-2</v>
      </c>
      <c r="G57" s="29">
        <f>VLOOKUP($B57,'EDGAR-2022'!$A$3:$BA$215,G$10,FALSE)</f>
        <v>0.10033131766329</v>
      </c>
      <c r="H57" s="29">
        <f>VLOOKUP($B57,'EDGAR-2022'!$A$3:$BA$215,H$10,FALSE)</f>
        <v>9.9973491308086998E-2</v>
      </c>
      <c r="I57" s="29">
        <f>VLOOKUP($B57,'EDGAR-2022'!$A$3:$BA$215,I$10,FALSE)</f>
        <v>0.10411329410454</v>
      </c>
      <c r="J57" s="29">
        <f>VLOOKUP($B57,'EDGAR-2022'!$A$3:$BA$215,J$10,FALSE)</f>
        <v>9.9973491308086998E-2</v>
      </c>
      <c r="K57" s="29">
        <f>VLOOKUP($B57,'EDGAR-2022'!$A$3:$BA$215,K$10,FALSE)</f>
        <v>9.4305952034520996E-2</v>
      </c>
      <c r="L57" s="29">
        <f>VLOOKUP($B57,'EDGAR-2022'!$A$3:$BA$215,L$10,FALSE)</f>
        <v>9.6110924159567998E-2</v>
      </c>
      <c r="M57" s="29">
        <f>VLOOKUP($B57,'EDGAR-2022'!$A$3:$BA$215,M$10,FALSE)</f>
        <v>0.10098543930373</v>
      </c>
      <c r="N57" s="29">
        <f>VLOOKUP($B57,'EDGAR-2022'!$A$3:$BA$215,N$10,FALSE)</f>
        <v>0.1006829296074</v>
      </c>
      <c r="O57" s="29">
        <f>VLOOKUP($B57,'EDGAR-2022'!$A$3:$BA$215,O$10,FALSE)</f>
        <v>0.10460329017149</v>
      </c>
      <c r="P57" s="29">
        <f>VLOOKUP($B57,'EDGAR-2022'!$A$3:$BA$215,P$10,FALSE)</f>
        <v>0.10513544206887</v>
      </c>
      <c r="Q57" s="29">
        <f>VLOOKUP($B57,'EDGAR-2022'!$A$3:$BA$215,Q$10,FALSE)</f>
        <v>0.10902491097005999</v>
      </c>
      <c r="R57" s="48">
        <f t="shared" si="22"/>
        <v>3.8937688636762502E-2</v>
      </c>
      <c r="S57" s="48">
        <f t="shared" si="23"/>
        <v>1.7971055635103095E-2</v>
      </c>
      <c r="T57" s="48">
        <f t="shared" si="24"/>
        <v>5.0873342177628622E-3</v>
      </c>
      <c r="U57" s="29">
        <f>VLOOKUP($B57,'EDGAR-P-2022'!$A$3:$BI$215,U$10,FALSE)</f>
        <v>1.7462000002000409E-2</v>
      </c>
      <c r="V57" s="28">
        <f t="shared" si="25"/>
        <v>5.9903384583385</v>
      </c>
      <c r="W57" s="125">
        <f t="shared" si="26"/>
        <v>2.8509502413115325E-6</v>
      </c>
      <c r="X57" s="125">
        <f t="shared" si="27"/>
        <v>2.2658601946510545E-6</v>
      </c>
      <c r="Y57" s="29">
        <f>VLOOKUP($B57,'EDGAR-P-2022'!$A$3:$BI$215,Y$10,FALSE)</f>
        <v>1.7378999997999984E-2</v>
      </c>
      <c r="Z57" s="125">
        <f t="shared" si="28"/>
        <v>2.7330706538358118E-6</v>
      </c>
      <c r="AA57" s="125">
        <f t="shared" si="29"/>
        <v>2.3296296614112019E-6</v>
      </c>
    </row>
    <row r="58" spans="2:27" ht="15" x14ac:dyDescent="0.25">
      <c r="B58" s="124" t="s">
        <v>137</v>
      </c>
      <c r="C58" s="29">
        <f>VLOOKUP($B58,'EDGAR-2022'!$A$3:$BA$215,C$10,FALSE)</f>
        <v>2.9297266616030999</v>
      </c>
      <c r="D58" s="29">
        <f>VLOOKUP($B58,'EDGAR-2022'!$A$3:$BA$215,D$10,FALSE)</f>
        <v>6.3470003244787998</v>
      </c>
      <c r="E58" s="29">
        <f>VLOOKUP($B58,'EDGAR-2022'!$A$3:$BA$215,E$10,FALSE)</f>
        <v>7.2789977137642996</v>
      </c>
      <c r="F58" s="29">
        <f>VLOOKUP($B58,'EDGAR-2022'!$A$3:$BA$215,F$10,FALSE)</f>
        <v>7.6359495987738999</v>
      </c>
      <c r="G58" s="29">
        <f>VLOOKUP($B58,'EDGAR-2022'!$A$3:$BA$215,G$10,FALSE)</f>
        <v>7.6214380553972001</v>
      </c>
      <c r="H58" s="29">
        <f>VLOOKUP($B58,'EDGAR-2022'!$A$3:$BA$215,H$10,FALSE)</f>
        <v>7.9155728491934996</v>
      </c>
      <c r="I58" s="29">
        <f>VLOOKUP($B58,'EDGAR-2022'!$A$3:$BA$215,I$10,FALSE)</f>
        <v>8.0268295797955993</v>
      </c>
      <c r="J58" s="29">
        <f>VLOOKUP($B58,'EDGAR-2022'!$A$3:$BA$215,J$10,FALSE)</f>
        <v>7.9155728491934996</v>
      </c>
      <c r="K58" s="29">
        <f>VLOOKUP($B58,'EDGAR-2022'!$A$3:$BA$215,K$10,FALSE)</f>
        <v>7.7440228087768999</v>
      </c>
      <c r="L58" s="29">
        <f>VLOOKUP($B58,'EDGAR-2022'!$A$3:$BA$215,L$10,FALSE)</f>
        <v>8.2671844832724997</v>
      </c>
      <c r="M58" s="29">
        <f>VLOOKUP($B58,'EDGAR-2022'!$A$3:$BA$215,M$10,FALSE)</f>
        <v>8.4527705928302996</v>
      </c>
      <c r="N58" s="29">
        <f>VLOOKUP($B58,'EDGAR-2022'!$A$3:$BA$215,N$10,FALSE)</f>
        <v>8.6012146822986004</v>
      </c>
      <c r="O58" s="29">
        <f>VLOOKUP($B58,'EDGAR-2022'!$A$3:$BA$215,O$10,FALSE)</f>
        <v>8.4706586110398998</v>
      </c>
      <c r="P58" s="29">
        <f>VLOOKUP($B58,'EDGAR-2022'!$A$3:$BA$215,P$10,FALSE)</f>
        <v>7.2526456043229004</v>
      </c>
      <c r="Q58" s="29">
        <f>VLOOKUP($B58,'EDGAR-2022'!$A$3:$BA$215,Q$10,FALSE)</f>
        <v>8.0905745909042004</v>
      </c>
      <c r="R58" s="48">
        <f t="shared" si="22"/>
        <v>-1.517879463320293E-2</v>
      </c>
      <c r="S58" s="48">
        <f t="shared" si="23"/>
        <v>1.1913975623114581E-3</v>
      </c>
      <c r="T58" s="48">
        <f t="shared" si="24"/>
        <v>-0.14379200752224275</v>
      </c>
      <c r="U58" s="29">
        <f>VLOOKUP($B58,'EDGAR-P-2022'!$A$3:$BI$215,U$10,FALSE)</f>
        <v>4.9993839999998881</v>
      </c>
      <c r="V58" s="28">
        <f t="shared" si="25"/>
        <v>1.6943404649533</v>
      </c>
      <c r="W58" s="125">
        <f t="shared" si="26"/>
        <v>2.3086679368899835E-4</v>
      </c>
      <c r="X58" s="125">
        <f t="shared" si="27"/>
        <v>6.4871751243141765E-4</v>
      </c>
      <c r="Y58" s="29">
        <f>VLOOKUP($B58,'EDGAR-P-2022'!$A$3:$BI$215,Y$10,FALSE)</f>
        <v>4.8572699999999918</v>
      </c>
      <c r="Z58" s="125">
        <f t="shared" si="28"/>
        <v>2.3509085464172493E-4</v>
      </c>
      <c r="AA58" s="125">
        <f t="shared" si="29"/>
        <v>6.5110997564790836E-4</v>
      </c>
    </row>
    <row r="59" spans="2:27" ht="15" x14ac:dyDescent="0.25">
      <c r="B59" s="124" t="s">
        <v>197</v>
      </c>
      <c r="C59" s="29">
        <f>VLOOKUP($B59,'EDGAR-2022'!$A$3:$BA$215,C$10,FALSE)</f>
        <v>3.0300247062107002</v>
      </c>
      <c r="D59" s="29">
        <f>VLOOKUP($B59,'EDGAR-2022'!$A$3:$BA$215,D$10,FALSE)</f>
        <v>6.5507117771673</v>
      </c>
      <c r="E59" s="29">
        <f>VLOOKUP($B59,'EDGAR-2022'!$A$3:$BA$215,E$10,FALSE)</f>
        <v>7.5393231401236998</v>
      </c>
      <c r="F59" s="29">
        <f>VLOOKUP($B59,'EDGAR-2022'!$A$3:$BA$215,F$10,FALSE)</f>
        <v>7.3876258900572003</v>
      </c>
      <c r="G59" s="29">
        <f>VLOOKUP($B59,'EDGAR-2022'!$A$3:$BA$215,G$10,FALSE)</f>
        <v>9.3903932620931005</v>
      </c>
      <c r="H59" s="29">
        <f>VLOOKUP($B59,'EDGAR-2022'!$A$3:$BA$215,H$10,FALSE)</f>
        <v>10.073982098346001</v>
      </c>
      <c r="I59" s="29">
        <f>VLOOKUP($B59,'EDGAR-2022'!$A$3:$BA$215,I$10,FALSE)</f>
        <v>10.836751155404</v>
      </c>
      <c r="J59" s="29">
        <f>VLOOKUP($B59,'EDGAR-2022'!$A$3:$BA$215,J$10,FALSE)</f>
        <v>10.073982098346001</v>
      </c>
      <c r="K59" s="29">
        <f>VLOOKUP($B59,'EDGAR-2022'!$A$3:$BA$215,K$10,FALSE)</f>
        <v>11.602041191703</v>
      </c>
      <c r="L59" s="29">
        <f>VLOOKUP($B59,'EDGAR-2022'!$A$3:$BA$215,L$10,FALSE)</f>
        <v>11.78051465059</v>
      </c>
      <c r="M59" s="29">
        <f>VLOOKUP($B59,'EDGAR-2022'!$A$3:$BA$215,M$10,FALSE)</f>
        <v>12.729343909298001</v>
      </c>
      <c r="N59" s="29">
        <f>VLOOKUP($B59,'EDGAR-2022'!$A$3:$BA$215,N$10,FALSE)</f>
        <v>12.588998412109</v>
      </c>
      <c r="O59" s="29">
        <f>VLOOKUP($B59,'EDGAR-2022'!$A$3:$BA$215,O$10,FALSE)</f>
        <v>13.430183000187</v>
      </c>
      <c r="P59" s="29">
        <f>VLOOKUP($B59,'EDGAR-2022'!$A$3:$BA$215,P$10,FALSE)</f>
        <v>13.643330459073001</v>
      </c>
      <c r="Q59" s="29">
        <f>VLOOKUP($B59,'EDGAR-2022'!$A$3:$BA$215,Q$10,FALSE)</f>
        <v>14.543931373387</v>
      </c>
      <c r="R59" s="48">
        <f t="shared" si="22"/>
        <v>6.68190240828761E-2</v>
      </c>
      <c r="S59" s="48">
        <f t="shared" si="23"/>
        <v>2.789683604693971E-2</v>
      </c>
      <c r="T59" s="48">
        <f t="shared" si="24"/>
        <v>1.5870778446059441E-2</v>
      </c>
      <c r="U59" s="29">
        <f>VLOOKUP($B59,'EDGAR-P-2022'!$A$3:$BI$215,U$10,FALSE)</f>
        <v>25.531083000000489</v>
      </c>
      <c r="V59" s="28">
        <f t="shared" si="25"/>
        <v>0.52603264029914998</v>
      </c>
      <c r="W59" s="125">
        <f t="shared" si="26"/>
        <v>3.6603804146570631E-4</v>
      </c>
      <c r="X59" s="125">
        <f t="shared" si="27"/>
        <v>3.3129002800026449E-3</v>
      </c>
      <c r="Y59" s="29">
        <f>VLOOKUP($B59,'EDGAR-P-2022'!$A$3:$BI$215,Y$10,FALSE)</f>
        <v>23.695899999999622</v>
      </c>
      <c r="Z59" s="125">
        <f t="shared" si="28"/>
        <v>3.3499811972627992E-4</v>
      </c>
      <c r="AA59" s="125">
        <f t="shared" si="29"/>
        <v>3.1764009149079734E-3</v>
      </c>
    </row>
    <row r="60" spans="2:27" ht="15" x14ac:dyDescent="0.25">
      <c r="B60" s="124" t="s">
        <v>104</v>
      </c>
      <c r="C60" s="29">
        <f>VLOOKUP($B60,'EDGAR-2022'!$A$3:$BA$215,C$10,FALSE)</f>
        <v>25.163388981063001</v>
      </c>
      <c r="D60" s="29">
        <f>VLOOKUP($B60,'EDGAR-2022'!$A$3:$BA$215,D$10,FALSE)</f>
        <v>23.639490438833</v>
      </c>
      <c r="E60" s="29">
        <f>VLOOKUP($B60,'EDGAR-2022'!$A$3:$BA$215,E$10,FALSE)</f>
        <v>21.454438649734001</v>
      </c>
      <c r="F60" s="29">
        <f>VLOOKUP($B60,'EDGAR-2022'!$A$3:$BA$215,F$10,FALSE)</f>
        <v>20.909943844358001</v>
      </c>
      <c r="G60" s="29">
        <f>VLOOKUP($B60,'EDGAR-2022'!$A$3:$BA$215,G$10,FALSE)</f>
        <v>19.248760786306999</v>
      </c>
      <c r="H60" s="29">
        <f>VLOOKUP($B60,'EDGAR-2022'!$A$3:$BA$215,H$10,FALSE)</f>
        <v>18.877540839491001</v>
      </c>
      <c r="I60" s="29">
        <f>VLOOKUP($B60,'EDGAR-2022'!$A$3:$BA$215,I$10,FALSE)</f>
        <v>18.139070173494002</v>
      </c>
      <c r="J60" s="29">
        <f>VLOOKUP($B60,'EDGAR-2022'!$A$3:$BA$215,J$10,FALSE)</f>
        <v>18.877540839491001</v>
      </c>
      <c r="K60" s="29">
        <f>VLOOKUP($B60,'EDGAR-2022'!$A$3:$BA$215,K$10,FALSE)</f>
        <v>18.451784005202999</v>
      </c>
      <c r="L60" s="29">
        <f>VLOOKUP($B60,'EDGAR-2022'!$A$3:$BA$215,L$10,FALSE)</f>
        <v>18.762438929379002</v>
      </c>
      <c r="M60" s="29">
        <f>VLOOKUP($B60,'EDGAR-2022'!$A$3:$BA$215,M$10,FALSE)</f>
        <v>19.289141112035999</v>
      </c>
      <c r="N60" s="29">
        <f>VLOOKUP($B60,'EDGAR-2022'!$A$3:$BA$215,N$10,FALSE)</f>
        <v>18.275502595323999</v>
      </c>
      <c r="O60" s="29">
        <f>VLOOKUP($B60,'EDGAR-2022'!$A$3:$BA$215,O$10,FALSE)</f>
        <v>18.490057634069998</v>
      </c>
      <c r="P60" s="29">
        <f>VLOOKUP($B60,'EDGAR-2022'!$A$3:$BA$215,P$10,FALSE)</f>
        <v>17.187753988758999</v>
      </c>
      <c r="Q60" s="29">
        <f>VLOOKUP($B60,'EDGAR-2022'!$A$3:$BA$215,Q$10,FALSE)</f>
        <v>17.998548316335</v>
      </c>
      <c r="R60" s="48">
        <f t="shared" si="22"/>
        <v>1.1740034925271869E-2</v>
      </c>
      <c r="S60" s="48">
        <f t="shared" si="23"/>
        <v>-2.0404830930678797E-2</v>
      </c>
      <c r="T60" s="48">
        <f t="shared" si="24"/>
        <v>-7.0432643915147142E-2</v>
      </c>
      <c r="U60" s="29">
        <f>VLOOKUP($B60,'EDGAR-P-2022'!$A$3:$BI$215,U$10,FALSE)</f>
        <v>4.1401479999999387</v>
      </c>
      <c r="V60" s="28">
        <f t="shared" si="25"/>
        <v>4.4660378406932004</v>
      </c>
      <c r="W60" s="125">
        <f t="shared" si="26"/>
        <v>5.0394432323586178E-4</v>
      </c>
      <c r="X60" s="125">
        <f t="shared" si="27"/>
        <v>5.3722348826534014E-4</v>
      </c>
      <c r="Y60" s="29">
        <f>VLOOKUP($B60,'EDGAR-P-2022'!$A$3:$BI$215,Y$10,FALSE)</f>
        <v>4.2132699999999836</v>
      </c>
      <c r="Z60" s="125">
        <f t="shared" si="28"/>
        <v>5.3354050729068384E-4</v>
      </c>
      <c r="AA60" s="125">
        <f t="shared" si="29"/>
        <v>5.6478271273741358E-4</v>
      </c>
    </row>
    <row r="61" spans="2:27" ht="15" x14ac:dyDescent="0.25">
      <c r="B61" s="124" t="s">
        <v>122</v>
      </c>
      <c r="C61" s="29">
        <f>VLOOKUP($B61,'EDGAR-2022'!$A$3:$BA$215,C$10,FALSE)</f>
        <v>38.541561629641002</v>
      </c>
      <c r="D61" s="29">
        <f>VLOOKUP($B61,'EDGAR-2022'!$A$3:$BA$215,D$10,FALSE)</f>
        <v>26.187893344443001</v>
      </c>
      <c r="E61" s="29">
        <f>VLOOKUP($B61,'EDGAR-2022'!$A$3:$BA$215,E$10,FALSE)</f>
        <v>28.209325579506</v>
      </c>
      <c r="F61" s="29">
        <f>VLOOKUP($B61,'EDGAR-2022'!$A$3:$BA$215,F$10,FALSE)</f>
        <v>27.764013753545999</v>
      </c>
      <c r="G61" s="29">
        <f>VLOOKUP($B61,'EDGAR-2022'!$A$3:$BA$215,G$10,FALSE)</f>
        <v>28.906718456739998</v>
      </c>
      <c r="H61" s="29">
        <f>VLOOKUP($B61,'EDGAR-2022'!$A$3:$BA$215,H$10,FALSE)</f>
        <v>29.072240251206001</v>
      </c>
      <c r="I61" s="29">
        <f>VLOOKUP($B61,'EDGAR-2022'!$A$3:$BA$215,I$10,FALSE)</f>
        <v>26.911187173119</v>
      </c>
      <c r="J61" s="29">
        <f>VLOOKUP($B61,'EDGAR-2022'!$A$3:$BA$215,J$10,FALSE)</f>
        <v>29.072240251206001</v>
      </c>
      <c r="K61" s="29">
        <f>VLOOKUP($B61,'EDGAR-2022'!$A$3:$BA$215,K$10,FALSE)</f>
        <v>29.438728287595001</v>
      </c>
      <c r="L61" s="29">
        <f>VLOOKUP($B61,'EDGAR-2022'!$A$3:$BA$215,L$10,FALSE)</f>
        <v>27.362736595739001</v>
      </c>
      <c r="M61" s="29">
        <f>VLOOKUP($B61,'EDGAR-2022'!$A$3:$BA$215,M$10,FALSE)</f>
        <v>26.501439963618999</v>
      </c>
      <c r="N61" s="29">
        <f>VLOOKUP($B61,'EDGAR-2022'!$A$3:$BA$215,N$10,FALSE)</f>
        <v>26.898901702766</v>
      </c>
      <c r="O61" s="29">
        <f>VLOOKUP($B61,'EDGAR-2022'!$A$3:$BA$215,O$10,FALSE)</f>
        <v>26.025479776944</v>
      </c>
      <c r="P61" s="29">
        <f>VLOOKUP($B61,'EDGAR-2022'!$A$3:$BA$215,P$10,FALSE)</f>
        <v>21.824078549902001</v>
      </c>
      <c r="Q61" s="29">
        <f>VLOOKUP($B61,'EDGAR-2022'!$A$3:$BA$215,Q$10,FALSE)</f>
        <v>24.605500239893001</v>
      </c>
      <c r="R61" s="48">
        <f t="shared" si="22"/>
        <v>-3.2470542309620987E-2</v>
      </c>
      <c r="S61" s="48">
        <f t="shared" si="23"/>
        <v>-8.7364005332021266E-3</v>
      </c>
      <c r="T61" s="48">
        <f t="shared" si="24"/>
        <v>-0.1614341508033994</v>
      </c>
      <c r="U61" s="29">
        <f>VLOOKUP($B61,'EDGAR-P-2022'!$A$3:$BI$215,U$10,FALSE)</f>
        <v>11.492045999999819</v>
      </c>
      <c r="V61" s="28">
        <f t="shared" si="25"/>
        <v>2.2646515491622998</v>
      </c>
      <c r="W61" s="125">
        <f t="shared" si="26"/>
        <v>7.0932135813974286E-4</v>
      </c>
      <c r="X61" s="125">
        <f t="shared" si="27"/>
        <v>1.4912020148617256E-3</v>
      </c>
      <c r="Y61" s="29">
        <f>VLOOKUP($B61,'EDGAR-P-2022'!$A$3:$BI$215,Y$10,FALSE)</f>
        <v>11.475999999999789</v>
      </c>
      <c r="Z61" s="125">
        <f t="shared" si="28"/>
        <v>7.7810397779853814E-4</v>
      </c>
      <c r="AA61" s="125">
        <f t="shared" si="29"/>
        <v>1.5383411011813781E-3</v>
      </c>
    </row>
    <row r="62" spans="2:27" ht="15" x14ac:dyDescent="0.25">
      <c r="B62" s="124" t="s">
        <v>123</v>
      </c>
      <c r="C62" s="29">
        <f>VLOOKUP($B62,'EDGAR-2022'!$A$3:$BA$215,C$10,FALSE)</f>
        <v>2.6697407441537999</v>
      </c>
      <c r="D62" s="29">
        <f>VLOOKUP($B62,'EDGAR-2022'!$A$3:$BA$215,D$10,FALSE)</f>
        <v>6.0321337785106</v>
      </c>
      <c r="E62" s="29">
        <f>VLOOKUP($B62,'EDGAR-2022'!$A$3:$BA$215,E$10,FALSE)</f>
        <v>4.435001735638</v>
      </c>
      <c r="F62" s="29">
        <f>VLOOKUP($B62,'EDGAR-2022'!$A$3:$BA$215,F$10,FALSE)</f>
        <v>5.6838161587913003</v>
      </c>
      <c r="G62" s="29">
        <f>VLOOKUP($B62,'EDGAR-2022'!$A$3:$BA$215,G$10,FALSE)</f>
        <v>5.1308240049962004</v>
      </c>
      <c r="H62" s="29">
        <f>VLOOKUP($B62,'EDGAR-2022'!$A$3:$BA$215,H$10,FALSE)</f>
        <v>4.6854954718714996</v>
      </c>
      <c r="I62" s="29">
        <f>VLOOKUP($B62,'EDGAR-2022'!$A$3:$BA$215,I$10,FALSE)</f>
        <v>5.2582908911509998</v>
      </c>
      <c r="J62" s="29">
        <f>VLOOKUP($B62,'EDGAR-2022'!$A$3:$BA$215,J$10,FALSE)</f>
        <v>4.6854954718714996</v>
      </c>
      <c r="K62" s="29">
        <f>VLOOKUP($B62,'EDGAR-2022'!$A$3:$BA$215,K$10,FALSE)</f>
        <v>5.3114843062668999</v>
      </c>
      <c r="L62" s="29">
        <f>VLOOKUP($B62,'EDGAR-2022'!$A$3:$BA$215,L$10,FALSE)</f>
        <v>4.5496382707364003</v>
      </c>
      <c r="M62" s="29">
        <f>VLOOKUP($B62,'EDGAR-2022'!$A$3:$BA$215,M$10,FALSE)</f>
        <v>3.6194735777668998</v>
      </c>
      <c r="N62" s="29">
        <f>VLOOKUP($B62,'EDGAR-2022'!$A$3:$BA$215,N$10,FALSE)</f>
        <v>2.8770222599110999</v>
      </c>
      <c r="O62" s="29">
        <f>VLOOKUP($B62,'EDGAR-2022'!$A$3:$BA$215,O$10,FALSE)</f>
        <v>2.2105196481576002</v>
      </c>
      <c r="P62" s="29">
        <f>VLOOKUP($B62,'EDGAR-2022'!$A$3:$BA$215,P$10,FALSE)</f>
        <v>1.8310850970796</v>
      </c>
      <c r="Q62" s="29">
        <f>VLOOKUP($B62,'EDGAR-2022'!$A$3:$BA$215,Q$10,FALSE)</f>
        <v>2.0353240738896998</v>
      </c>
      <c r="R62" s="48">
        <f t="shared" si="22"/>
        <v>-0.23166404411973329</v>
      </c>
      <c r="S62" s="48">
        <f t="shared" si="23"/>
        <v>-0.21839546145287758</v>
      </c>
      <c r="T62" s="48">
        <f t="shared" si="24"/>
        <v>-0.17164948133089297</v>
      </c>
      <c r="U62" s="29">
        <f>VLOOKUP($B62,'EDGAR-P-2022'!$A$3:$BI$215,U$10,FALSE)</f>
        <v>0.16254699999000838</v>
      </c>
      <c r="V62" s="28">
        <f t="shared" si="25"/>
        <v>13.599264509917001</v>
      </c>
      <c r="W62" s="125">
        <f t="shared" si="26"/>
        <v>6.0247450285808011E-5</v>
      </c>
      <c r="X62" s="125">
        <f t="shared" si="27"/>
        <v>2.1092015633668121E-5</v>
      </c>
      <c r="Y62" s="29">
        <f>VLOOKUP($B62,'EDGAR-P-2022'!$A$3:$BI$215,Y$10,FALSE)</f>
        <v>0.15937099998000301</v>
      </c>
      <c r="Z62" s="125">
        <f t="shared" si="28"/>
        <v>1.2937637372702437E-4</v>
      </c>
      <c r="AA62" s="125">
        <f t="shared" si="29"/>
        <v>2.136345064531367E-5</v>
      </c>
    </row>
    <row r="63" spans="2:27" ht="15" x14ac:dyDescent="0.25">
      <c r="B63" s="124" t="s">
        <v>73</v>
      </c>
      <c r="C63" s="29">
        <f>VLOOKUP($B63,'EDGAR-2022'!$A$3:$BA$215,C$10,FALSE)</f>
        <v>4.4696742929884996</v>
      </c>
      <c r="D63" s="29">
        <f>VLOOKUP($B63,'EDGAR-2022'!$A$3:$BA$215,D$10,FALSE)</f>
        <v>7.8520164887600998</v>
      </c>
      <c r="E63" s="29">
        <f>VLOOKUP($B63,'EDGAR-2022'!$A$3:$BA$215,E$10,FALSE)</f>
        <v>7.9347751752117999</v>
      </c>
      <c r="F63" s="29">
        <f>VLOOKUP($B63,'EDGAR-2022'!$A$3:$BA$215,F$10,FALSE)</f>
        <v>7.6158823548681998</v>
      </c>
      <c r="G63" s="29">
        <f>VLOOKUP($B63,'EDGAR-2022'!$A$3:$BA$215,G$10,FALSE)</f>
        <v>7.0741495718156999</v>
      </c>
      <c r="H63" s="29">
        <f>VLOOKUP($B63,'EDGAR-2022'!$A$3:$BA$215,H$10,FALSE)</f>
        <v>6.4751491745639997</v>
      </c>
      <c r="I63" s="29">
        <f>VLOOKUP($B63,'EDGAR-2022'!$A$3:$BA$215,I$10,FALSE)</f>
        <v>6.8577552479315997</v>
      </c>
      <c r="J63" s="29">
        <f>VLOOKUP($B63,'EDGAR-2022'!$A$3:$BA$215,J$10,FALSE)</f>
        <v>6.4751491745639997</v>
      </c>
      <c r="K63" s="29">
        <f>VLOOKUP($B63,'EDGAR-2022'!$A$3:$BA$215,K$10,FALSE)</f>
        <v>6.8272512462577</v>
      </c>
      <c r="L63" s="29">
        <f>VLOOKUP($B63,'EDGAR-2022'!$A$3:$BA$215,L$10,FALSE)</f>
        <v>7.2579218417450004</v>
      </c>
      <c r="M63" s="29">
        <f>VLOOKUP($B63,'EDGAR-2022'!$A$3:$BA$215,M$10,FALSE)</f>
        <v>7.3999054189382001</v>
      </c>
      <c r="N63" s="29">
        <f>VLOOKUP($B63,'EDGAR-2022'!$A$3:$BA$215,N$10,FALSE)</f>
        <v>7.2491097310660004</v>
      </c>
      <c r="O63" s="29">
        <f>VLOOKUP($B63,'EDGAR-2022'!$A$3:$BA$215,O$10,FALSE)</f>
        <v>7.2568554230937004</v>
      </c>
      <c r="P63" s="29">
        <f>VLOOKUP($B63,'EDGAR-2022'!$A$3:$BA$215,P$10,FALSE)</f>
        <v>6.4322381895036003</v>
      </c>
      <c r="Q63" s="29">
        <f>VLOOKUP($B63,'EDGAR-2022'!$A$3:$BA$215,Q$10,FALSE)</f>
        <v>6.7495506261914002</v>
      </c>
      <c r="R63" s="48">
        <f t="shared" si="22"/>
        <v>1.0685025216967681E-3</v>
      </c>
      <c r="S63" s="48">
        <f t="shared" si="23"/>
        <v>-9.6547767966100317E-3</v>
      </c>
      <c r="T63" s="48">
        <f t="shared" si="24"/>
        <v>-0.11363285962207503</v>
      </c>
      <c r="U63" s="29">
        <f>VLOOKUP($B63,'EDGAR-P-2022'!$A$3:$BI$215,U$10,FALSE)</f>
        <v>1.1984270000000059</v>
      </c>
      <c r="V63" s="28">
        <f t="shared" si="25"/>
        <v>6.0553170306524011</v>
      </c>
      <c r="W63" s="125">
        <f t="shared" si="26"/>
        <v>1.9778473206448653E-4</v>
      </c>
      <c r="X63" s="125">
        <f t="shared" si="27"/>
        <v>1.5550727495040745E-4</v>
      </c>
      <c r="Y63" s="29">
        <f>VLOOKUP($B63,'EDGAR-P-2022'!$A$3:$BI$215,Y$10,FALSE)</f>
        <v>1.1701200000000094</v>
      </c>
      <c r="Z63" s="125">
        <f t="shared" si="28"/>
        <v>2.0639082775412559E-4</v>
      </c>
      <c r="AA63" s="125">
        <f t="shared" si="29"/>
        <v>1.5685288334911133E-4</v>
      </c>
    </row>
    <row r="64" spans="2:27" ht="15" x14ac:dyDescent="0.25">
      <c r="B64" s="124" t="s">
        <v>198</v>
      </c>
      <c r="C64" s="29">
        <f>VLOOKUP($B64,'EDGAR-2022'!$A$3:$BA$215,C$10,FALSE)</f>
        <v>162.94403228268999</v>
      </c>
      <c r="D64" s="29">
        <f>VLOOKUP($B64,'EDGAR-2022'!$A$3:$BA$215,D$10,FALSE)</f>
        <v>127.03513186064001</v>
      </c>
      <c r="E64" s="29">
        <f>VLOOKUP($B64,'EDGAR-2022'!$A$3:$BA$215,E$10,FALSE)</f>
        <v>118.80732741259</v>
      </c>
      <c r="F64" s="29">
        <f>VLOOKUP($B64,'EDGAR-2022'!$A$3:$BA$215,F$10,FALSE)</f>
        <v>115.9933729017</v>
      </c>
      <c r="G64" s="29">
        <f>VLOOKUP($B64,'EDGAR-2022'!$A$3:$BA$215,G$10,FALSE)</f>
        <v>112.58247194268</v>
      </c>
      <c r="H64" s="29">
        <f>VLOOKUP($B64,'EDGAR-2022'!$A$3:$BA$215,H$10,FALSE)</f>
        <v>107.65410068237</v>
      </c>
      <c r="I64" s="29">
        <f>VLOOKUP($B64,'EDGAR-2022'!$A$3:$BA$215,I$10,FALSE)</f>
        <v>104.48350222715</v>
      </c>
      <c r="J64" s="29">
        <f>VLOOKUP($B64,'EDGAR-2022'!$A$3:$BA$215,J$10,FALSE)</f>
        <v>107.65410068237</v>
      </c>
      <c r="K64" s="29">
        <f>VLOOKUP($B64,'EDGAR-2022'!$A$3:$BA$215,K$10,FALSE)</f>
        <v>105.87881983854</v>
      </c>
      <c r="L64" s="29">
        <f>VLOOKUP($B64,'EDGAR-2022'!$A$3:$BA$215,L$10,FALSE)</f>
        <v>108.02358099604</v>
      </c>
      <c r="M64" s="29">
        <f>VLOOKUP($B64,'EDGAR-2022'!$A$3:$BA$215,M$10,FALSE)</f>
        <v>108.42363466486</v>
      </c>
      <c r="N64" s="29">
        <f>VLOOKUP($B64,'EDGAR-2022'!$A$3:$BA$215,N$10,FALSE)</f>
        <v>107.19052684566</v>
      </c>
      <c r="O64" s="29">
        <f>VLOOKUP($B64,'EDGAR-2022'!$A$3:$BA$215,O$10,FALSE)</f>
        <v>102.21126826942</v>
      </c>
      <c r="P64" s="29">
        <f>VLOOKUP($B64,'EDGAR-2022'!$A$3:$BA$215,P$10,FALSE)</f>
        <v>92.377673112105001</v>
      </c>
      <c r="Q64" s="29">
        <f>VLOOKUP($B64,'EDGAR-2022'!$A$3:$BA$215,Q$10,FALSE)</f>
        <v>97.690774360576995</v>
      </c>
      <c r="R64" s="48">
        <f t="shared" si="22"/>
        <v>-4.6452412566359236E-2</v>
      </c>
      <c r="S64" s="48">
        <f t="shared" si="23"/>
        <v>-2.8912733132291257E-2</v>
      </c>
      <c r="T64" s="48">
        <f t="shared" si="24"/>
        <v>-9.6208523030890336E-2</v>
      </c>
      <c r="U64" s="29">
        <f>VLOOKUP($B64,'EDGAR-P-2022'!$A$3:$BI$215,U$10,FALSE)</f>
        <v>10.630589000000354</v>
      </c>
      <c r="V64" s="28">
        <f t="shared" si="25"/>
        <v>9.6148264474730993</v>
      </c>
      <c r="W64" s="125">
        <f t="shared" si="26"/>
        <v>2.7857559686672514E-3</v>
      </c>
      <c r="X64" s="125">
        <f t="shared" si="27"/>
        <v>1.3794197948709633E-3</v>
      </c>
      <c r="Y64" s="29">
        <f>VLOOKUP($B64,'EDGAR-P-2022'!$A$3:$BI$215,Y$10,FALSE)</f>
        <v>10.610899999999665</v>
      </c>
      <c r="Z64" s="125">
        <f t="shared" si="28"/>
        <v>3.0718264518231832E-3</v>
      </c>
      <c r="AA64" s="125">
        <f t="shared" si="29"/>
        <v>1.4223757049952308E-3</v>
      </c>
    </row>
    <row r="65" spans="2:27" ht="15" x14ac:dyDescent="0.25">
      <c r="B65" s="124" t="s">
        <v>199</v>
      </c>
      <c r="C65" s="29">
        <f>VLOOKUP($B65,'EDGAR-2022'!$A$3:$BA$215,C$10,FALSE)</f>
        <v>3.4420142842575001</v>
      </c>
      <c r="D65" s="29">
        <f>VLOOKUP($B65,'EDGAR-2022'!$A$3:$BA$215,D$10,FALSE)</f>
        <v>2.5893280832037</v>
      </c>
      <c r="E65" s="29">
        <f>VLOOKUP($B65,'EDGAR-2022'!$A$3:$BA$215,E$10,FALSE)</f>
        <v>3.0518229730563999</v>
      </c>
      <c r="F65" s="29">
        <f>VLOOKUP($B65,'EDGAR-2022'!$A$3:$BA$215,F$10,FALSE)</f>
        <v>3.4719109172275</v>
      </c>
      <c r="G65" s="29">
        <f>VLOOKUP($B65,'EDGAR-2022'!$A$3:$BA$215,G$10,FALSE)</f>
        <v>3.1159868848015</v>
      </c>
      <c r="H65" s="29">
        <f>VLOOKUP($B65,'EDGAR-2022'!$A$3:$BA$215,H$10,FALSE)</f>
        <v>4.2911297034449998</v>
      </c>
      <c r="I65" s="29">
        <f>VLOOKUP($B65,'EDGAR-2022'!$A$3:$BA$215,I$10,FALSE)</f>
        <v>5.4800993336598998</v>
      </c>
      <c r="J65" s="29">
        <f>VLOOKUP($B65,'EDGAR-2022'!$A$3:$BA$215,J$10,FALSE)</f>
        <v>4.2911297034449998</v>
      </c>
      <c r="K65" s="29">
        <f>VLOOKUP($B65,'EDGAR-2022'!$A$3:$BA$215,K$10,FALSE)</f>
        <v>3.5698066575939</v>
      </c>
      <c r="L65" s="29">
        <f>VLOOKUP($B65,'EDGAR-2022'!$A$3:$BA$215,L$10,FALSE)</f>
        <v>2.7815449818961002</v>
      </c>
      <c r="M65" s="29">
        <f>VLOOKUP($B65,'EDGAR-2022'!$A$3:$BA$215,M$10,FALSE)</f>
        <v>3.2098770958863998</v>
      </c>
      <c r="N65" s="29">
        <f>VLOOKUP($B65,'EDGAR-2022'!$A$3:$BA$215,N$10,FALSE)</f>
        <v>3.1308356210628001</v>
      </c>
      <c r="O65" s="29">
        <f>VLOOKUP($B65,'EDGAR-2022'!$A$3:$BA$215,O$10,FALSE)</f>
        <v>3.3675450336193</v>
      </c>
      <c r="P65" s="29">
        <f>VLOOKUP($B65,'EDGAR-2022'!$A$3:$BA$215,P$10,FALSE)</f>
        <v>3.2230698942951999</v>
      </c>
      <c r="Q65" s="29">
        <f>VLOOKUP($B65,'EDGAR-2022'!$A$3:$BA$215,Q$10,FALSE)</f>
        <v>3.3694984142826998</v>
      </c>
      <c r="R65" s="48">
        <f t="shared" si="22"/>
        <v>7.5605825794247794E-2</v>
      </c>
      <c r="S65" s="48">
        <f t="shared" si="23"/>
        <v>2.5490685284905501E-2</v>
      </c>
      <c r="T65" s="48">
        <f t="shared" si="24"/>
        <v>-4.2902214486148726E-2</v>
      </c>
      <c r="U65" s="29">
        <f>VLOOKUP($B65,'EDGAR-P-2022'!$A$3:$BI$215,U$10,FALSE)</f>
        <v>86.72757299999985</v>
      </c>
      <c r="V65" s="28">
        <f t="shared" si="25"/>
        <v>3.8829001171511002E-2</v>
      </c>
      <c r="W65" s="125">
        <f t="shared" si="26"/>
        <v>9.1782039651761363E-5</v>
      </c>
      <c r="X65" s="125">
        <f t="shared" si="27"/>
        <v>1.125372554214186E-2</v>
      </c>
      <c r="Y65" s="29">
        <f>VLOOKUP($B65,'EDGAR-P-2022'!$A$3:$BI$215,Y$10,FALSE)</f>
        <v>78.736199999999769</v>
      </c>
      <c r="Z65" s="125">
        <f t="shared" si="28"/>
        <v>7.9097761558540668E-5</v>
      </c>
      <c r="AA65" s="125">
        <f t="shared" si="29"/>
        <v>1.0554473040331046E-2</v>
      </c>
    </row>
    <row r="66" spans="2:27" ht="15" x14ac:dyDescent="0.25">
      <c r="B66" s="124" t="s">
        <v>92</v>
      </c>
      <c r="C66" s="29">
        <f>VLOOKUP($B66,'EDGAR-2022'!$A$3:$BA$215,C$10,FALSE)</f>
        <v>53.533636686982</v>
      </c>
      <c r="D66" s="29">
        <f>VLOOKUP($B66,'EDGAR-2022'!$A$3:$BA$215,D$10,FALSE)</f>
        <v>51.392453771604004</v>
      </c>
      <c r="E66" s="29">
        <f>VLOOKUP($B66,'EDGAR-2022'!$A$3:$BA$215,E$10,FALSE)</f>
        <v>49.150805925314998</v>
      </c>
      <c r="F66" s="29">
        <f>VLOOKUP($B66,'EDGAR-2022'!$A$3:$BA$215,F$10,FALSE)</f>
        <v>44.082475506012997</v>
      </c>
      <c r="G66" s="29">
        <f>VLOOKUP($B66,'EDGAR-2022'!$A$3:$BA$215,G$10,FALSE)</f>
        <v>39.219800532519002</v>
      </c>
      <c r="H66" s="29">
        <f>VLOOKUP($B66,'EDGAR-2022'!$A$3:$BA$215,H$10,FALSE)</f>
        <v>41.021996466677003</v>
      </c>
      <c r="I66" s="29">
        <f>VLOOKUP($B66,'EDGAR-2022'!$A$3:$BA$215,I$10,FALSE)</f>
        <v>37.295534189911997</v>
      </c>
      <c r="J66" s="29">
        <f>VLOOKUP($B66,'EDGAR-2022'!$A$3:$BA$215,J$10,FALSE)</f>
        <v>41.021996466677003</v>
      </c>
      <c r="K66" s="29">
        <f>VLOOKUP($B66,'EDGAR-2022'!$A$3:$BA$215,K$10,FALSE)</f>
        <v>35.186915349482</v>
      </c>
      <c r="L66" s="29">
        <f>VLOOKUP($B66,'EDGAR-2022'!$A$3:$BA$215,L$10,FALSE)</f>
        <v>36.285177181485999</v>
      </c>
      <c r="M66" s="29">
        <f>VLOOKUP($B66,'EDGAR-2022'!$A$3:$BA$215,M$10,FALSE)</f>
        <v>34.110418305768</v>
      </c>
      <c r="N66" s="29">
        <f>VLOOKUP($B66,'EDGAR-2022'!$A$3:$BA$215,N$10,FALSE)</f>
        <v>34.160406757219</v>
      </c>
      <c r="O66" s="29">
        <f>VLOOKUP($B66,'EDGAR-2022'!$A$3:$BA$215,O$10,FALSE)</f>
        <v>30.685634500614</v>
      </c>
      <c r="P66" s="29">
        <f>VLOOKUP($B66,'EDGAR-2022'!$A$3:$BA$215,P$10,FALSE)</f>
        <v>25.962599243995001</v>
      </c>
      <c r="Q66" s="29">
        <f>VLOOKUP($B66,'EDGAR-2022'!$A$3:$BA$215,Q$10,FALSE)</f>
        <v>27.280034344107001</v>
      </c>
      <c r="R66" s="48">
        <f t="shared" si="22"/>
        <v>-0.10171928810158826</v>
      </c>
      <c r="S66" s="48">
        <f t="shared" si="23"/>
        <v>-5.0126899424168592E-2</v>
      </c>
      <c r="T66" s="48">
        <f t="shared" si="24"/>
        <v>-0.15391681917232292</v>
      </c>
      <c r="U66" s="29">
        <f>VLOOKUP($B66,'EDGAR-P-2022'!$A$3:$BI$215,U$10,FALSE)</f>
        <v>5.7752240000001231</v>
      </c>
      <c r="V66" s="28">
        <f t="shared" si="25"/>
        <v>5.3133236911006998</v>
      </c>
      <c r="W66" s="125">
        <f t="shared" si="26"/>
        <v>8.3633332126456213E-4</v>
      </c>
      <c r="X66" s="125">
        <f t="shared" si="27"/>
        <v>7.4939011426495444E-4</v>
      </c>
      <c r="Y66" s="29">
        <f>VLOOKUP($B66,'EDGAR-P-2022'!$A$3:$BI$215,Y$10,FALSE)</f>
        <v>5.7118699999999887</v>
      </c>
      <c r="Z66" s="125">
        <f t="shared" si="28"/>
        <v>1.0318281068581285E-3</v>
      </c>
      <c r="AA66" s="125">
        <f t="shared" si="29"/>
        <v>7.6566786211267176E-4</v>
      </c>
    </row>
    <row r="67" spans="2:27" ht="15" x14ac:dyDescent="0.25">
      <c r="B67" s="124" t="s">
        <v>5</v>
      </c>
      <c r="C67" s="29">
        <f>VLOOKUP($B67,'EDGAR-2022'!$A$3:$BA$215,C$10,FALSE)</f>
        <v>1.1729568941519</v>
      </c>
      <c r="D67" s="29">
        <f>VLOOKUP($B67,'EDGAR-2022'!$A$3:$BA$215,D$10,FALSE)</f>
        <v>0.82185608536763</v>
      </c>
      <c r="E67" s="29">
        <f>VLOOKUP($B67,'EDGAR-2022'!$A$3:$BA$215,E$10,FALSE)</f>
        <v>0.87191168309380995</v>
      </c>
      <c r="F67" s="29">
        <f>VLOOKUP($B67,'EDGAR-2022'!$A$3:$BA$215,F$10,FALSE)</f>
        <v>0.62040519831495999</v>
      </c>
      <c r="G67" s="29">
        <f>VLOOKUP($B67,'EDGAR-2022'!$A$3:$BA$215,G$10,FALSE)</f>
        <v>0.78107711672018998</v>
      </c>
      <c r="H67" s="29">
        <f>VLOOKUP($B67,'EDGAR-2022'!$A$3:$BA$215,H$10,FALSE)</f>
        <v>0.85542711766057999</v>
      </c>
      <c r="I67" s="29">
        <f>VLOOKUP($B67,'EDGAR-2022'!$A$3:$BA$215,I$10,FALSE)</f>
        <v>0.85887467998757006</v>
      </c>
      <c r="J67" s="29">
        <f>VLOOKUP($B67,'EDGAR-2022'!$A$3:$BA$215,J$10,FALSE)</f>
        <v>0.85542711766057999</v>
      </c>
      <c r="K67" s="29">
        <f>VLOOKUP($B67,'EDGAR-2022'!$A$3:$BA$215,K$10,FALSE)</f>
        <v>0.78270055097673996</v>
      </c>
      <c r="L67" s="29">
        <f>VLOOKUP($B67,'EDGAR-2022'!$A$3:$BA$215,L$10,FALSE)</f>
        <v>0.69908493763016999</v>
      </c>
      <c r="M67" s="29">
        <f>VLOOKUP($B67,'EDGAR-2022'!$A$3:$BA$215,M$10,FALSE)</f>
        <v>0.65176865549299001</v>
      </c>
      <c r="N67" s="29">
        <f>VLOOKUP($B67,'EDGAR-2022'!$A$3:$BA$215,N$10,FALSE)</f>
        <v>0.68197043468462004</v>
      </c>
      <c r="O67" s="29">
        <f>VLOOKUP($B67,'EDGAR-2022'!$A$3:$BA$215,O$10,FALSE)</f>
        <v>0.64355359879369001</v>
      </c>
      <c r="P67" s="29">
        <f>VLOOKUP($B67,'EDGAR-2022'!$A$3:$BA$215,P$10,FALSE)</f>
        <v>0.57385470398227001</v>
      </c>
      <c r="Q67" s="29">
        <f>VLOOKUP($B67,'EDGAR-2022'!$A$3:$BA$215,Q$10,FALSE)</f>
        <v>0.60881918671563995</v>
      </c>
      <c r="R67" s="48">
        <f t="shared" si="22"/>
        <v>-5.6332113442272735E-2</v>
      </c>
      <c r="S67" s="48">
        <f t="shared" si="23"/>
        <v>-4.9969621834543565E-3</v>
      </c>
      <c r="T67" s="48">
        <f t="shared" si="24"/>
        <v>-0.10830316999557954</v>
      </c>
      <c r="U67" s="29">
        <f>VLOOKUP($B67,'EDGAR-P-2022'!$A$3:$BI$215,U$10,FALSE)</f>
        <v>0.98569000000000428</v>
      </c>
      <c r="V67" s="28">
        <f t="shared" si="25"/>
        <v>0.65289654840130995</v>
      </c>
      <c r="W67" s="125">
        <f t="shared" si="26"/>
        <v>1.753997684747626E-5</v>
      </c>
      <c r="X67" s="125">
        <f t="shared" si="27"/>
        <v>1.2790263056979443E-4</v>
      </c>
      <c r="Y67" s="29">
        <f>VLOOKUP($B67,'EDGAR-P-2022'!$A$3:$BI$215,Y$10,FALSE)</f>
        <v>0.94233300000000564</v>
      </c>
      <c r="Z67" s="125">
        <f t="shared" si="28"/>
        <v>1.9879618724750844E-5</v>
      </c>
      <c r="AA67" s="125">
        <f t="shared" si="29"/>
        <v>1.2631836745378064E-4</v>
      </c>
    </row>
    <row r="68" spans="2:27" ht="15" x14ac:dyDescent="0.25">
      <c r="B68" s="124" t="s">
        <v>124</v>
      </c>
      <c r="C68" s="29">
        <f>VLOOKUP($B68,'EDGAR-2022'!$A$3:$BA$215,C$10,FALSE)</f>
        <v>5.6987519061587E-2</v>
      </c>
      <c r="D68" s="29">
        <f>VLOOKUP($B68,'EDGAR-2022'!$A$3:$BA$215,D$10,FALSE)</f>
        <v>0.32895010377213002</v>
      </c>
      <c r="E68" s="29">
        <f>VLOOKUP($B68,'EDGAR-2022'!$A$3:$BA$215,E$10,FALSE)</f>
        <v>0.37634609615279002</v>
      </c>
      <c r="F68" s="29">
        <f>VLOOKUP($B68,'EDGAR-2022'!$A$3:$BA$215,F$10,FALSE)</f>
        <v>0.41398545337958997</v>
      </c>
      <c r="G68" s="29">
        <f>VLOOKUP($B68,'EDGAR-2022'!$A$3:$BA$215,G$10,FALSE)</f>
        <v>0.41833201606343001</v>
      </c>
      <c r="H68" s="29">
        <f>VLOOKUP($B68,'EDGAR-2022'!$A$3:$BA$215,H$10,FALSE)</f>
        <v>0.38493631738015999</v>
      </c>
      <c r="I68" s="29">
        <f>VLOOKUP($B68,'EDGAR-2022'!$A$3:$BA$215,I$10,FALSE)</f>
        <v>0.41902935150273002</v>
      </c>
      <c r="J68" s="29">
        <f>VLOOKUP($B68,'EDGAR-2022'!$A$3:$BA$215,J$10,FALSE)</f>
        <v>0.38493631738015999</v>
      </c>
      <c r="K68" s="29">
        <f>VLOOKUP($B68,'EDGAR-2022'!$A$3:$BA$215,K$10,FALSE)</f>
        <v>0.41276827416269002</v>
      </c>
      <c r="L68" s="29">
        <f>VLOOKUP($B68,'EDGAR-2022'!$A$3:$BA$215,L$10,FALSE)</f>
        <v>0.42370612448161998</v>
      </c>
      <c r="M68" s="29">
        <f>VLOOKUP($B68,'EDGAR-2022'!$A$3:$BA$215,M$10,FALSE)</f>
        <v>0.19580845987640999</v>
      </c>
      <c r="N68" s="29">
        <f>VLOOKUP($B68,'EDGAR-2022'!$A$3:$BA$215,N$10,FALSE)</f>
        <v>0.21770334408615</v>
      </c>
      <c r="O68" s="29">
        <f>VLOOKUP($B68,'EDGAR-2022'!$A$3:$BA$215,O$10,FALSE)</f>
        <v>0.21060946605881001</v>
      </c>
      <c r="P68" s="29">
        <f>VLOOKUP($B68,'EDGAR-2022'!$A$3:$BA$215,P$10,FALSE)</f>
        <v>0.17496891806338999</v>
      </c>
      <c r="Q68" s="29">
        <f>VLOOKUP($B68,'EDGAR-2022'!$A$3:$BA$215,Q$10,FALSE)</f>
        <v>0.19422958234393001</v>
      </c>
      <c r="R68" s="48">
        <f t="shared" si="22"/>
        <v>-3.2585066881346547E-2</v>
      </c>
      <c r="S68" s="48">
        <f t="shared" si="23"/>
        <v>3.9616399767727351E-2</v>
      </c>
      <c r="T68" s="48">
        <f t="shared" si="24"/>
        <v>-0.16922576493056518</v>
      </c>
      <c r="U68" s="29">
        <f>VLOOKUP($B68,'EDGAR-P-2022'!$A$3:$BI$215,U$10,FALSE)</f>
        <v>7.4678999999997595E-2</v>
      </c>
      <c r="V68" s="28">
        <f t="shared" si="25"/>
        <v>2.8201966558044003</v>
      </c>
      <c r="W68" s="125">
        <f t="shared" si="26"/>
        <v>5.7401359660722093E-6</v>
      </c>
      <c r="X68" s="125">
        <f t="shared" si="27"/>
        <v>9.6903088682256383E-6</v>
      </c>
      <c r="Y68" s="29">
        <f>VLOOKUP($B68,'EDGAR-P-2022'!$A$3:$BI$215,Y$10,FALSE)</f>
        <v>7.3542999999999997E-2</v>
      </c>
      <c r="Z68" s="125">
        <f t="shared" si="28"/>
        <v>1.2048773693494199E-5</v>
      </c>
      <c r="AA68" s="125">
        <f t="shared" si="29"/>
        <v>9.8583321369975734E-6</v>
      </c>
    </row>
    <row r="69" spans="2:27" ht="15" x14ac:dyDescent="0.25">
      <c r="B69" s="124" t="s">
        <v>125</v>
      </c>
      <c r="C69" s="29">
        <f>VLOOKUP($B69,'EDGAR-2022'!$A$3:$BA$215,C$10,FALSE)</f>
        <v>8.0444363827295007</v>
      </c>
      <c r="D69" s="29">
        <f>VLOOKUP($B69,'EDGAR-2022'!$A$3:$BA$215,D$10,FALSE)</f>
        <v>18.828461187264999</v>
      </c>
      <c r="E69" s="29">
        <f>VLOOKUP($B69,'EDGAR-2022'!$A$3:$BA$215,E$10,FALSE)</f>
        <v>20.868742032926999</v>
      </c>
      <c r="F69" s="29">
        <f>VLOOKUP($B69,'EDGAR-2022'!$A$3:$BA$215,F$10,FALSE)</f>
        <v>21.170989470788001</v>
      </c>
      <c r="G69" s="29">
        <f>VLOOKUP($B69,'EDGAR-2022'!$A$3:$BA$215,G$10,FALSE)</f>
        <v>21.920876220594</v>
      </c>
      <c r="H69" s="29">
        <f>VLOOKUP($B69,'EDGAR-2022'!$A$3:$BA$215,H$10,FALSE)</f>
        <v>21.513741575543001</v>
      </c>
      <c r="I69" s="29">
        <f>VLOOKUP($B69,'EDGAR-2022'!$A$3:$BA$215,I$10,FALSE)</f>
        <v>21.715063475261001</v>
      </c>
      <c r="J69" s="29">
        <f>VLOOKUP($B69,'EDGAR-2022'!$A$3:$BA$215,J$10,FALSE)</f>
        <v>21.513741575543001</v>
      </c>
      <c r="K69" s="29">
        <f>VLOOKUP($B69,'EDGAR-2022'!$A$3:$BA$215,K$10,FALSE)</f>
        <v>23.878072291963999</v>
      </c>
      <c r="L69" s="29">
        <f>VLOOKUP($B69,'EDGAR-2022'!$A$3:$BA$215,L$10,FALSE)</f>
        <v>24.861012339833</v>
      </c>
      <c r="M69" s="29">
        <f>VLOOKUP($B69,'EDGAR-2022'!$A$3:$BA$215,M$10,FALSE)</f>
        <v>23.82255803828</v>
      </c>
      <c r="N69" s="29">
        <f>VLOOKUP($B69,'EDGAR-2022'!$A$3:$BA$215,N$10,FALSE)</f>
        <v>25.642911605697002</v>
      </c>
      <c r="O69" s="29">
        <f>VLOOKUP($B69,'EDGAR-2022'!$A$3:$BA$215,O$10,FALSE)</f>
        <v>27.620181908113</v>
      </c>
      <c r="P69" s="29">
        <f>VLOOKUP($B69,'EDGAR-2022'!$A$3:$BA$215,P$10,FALSE)</f>
        <v>25.041344738823</v>
      </c>
      <c r="Q69" s="29">
        <f>VLOOKUP($B69,'EDGAR-2022'!$A$3:$BA$215,Q$10,FALSE)</f>
        <v>27.726576866799999</v>
      </c>
      <c r="R69" s="48">
        <f t="shared" si="22"/>
        <v>7.7107870308171789E-2</v>
      </c>
      <c r="S69" s="48">
        <f t="shared" si="23"/>
        <v>7.6760444389826099E-2</v>
      </c>
      <c r="T69" s="48">
        <f t="shared" si="24"/>
        <v>-9.3367856079633826E-2</v>
      </c>
      <c r="U69" s="29">
        <f>VLOOKUP($B69,'EDGAR-P-2022'!$A$3:$BI$215,U$10,FALSE)</f>
        <v>10.996774000000284</v>
      </c>
      <c r="V69" s="28">
        <f t="shared" si="25"/>
        <v>2.5116622300424001</v>
      </c>
      <c r="W69" s="125">
        <f t="shared" si="26"/>
        <v>7.5278477519118289E-4</v>
      </c>
      <c r="X69" s="125">
        <f t="shared" si="27"/>
        <v>1.4269357732974372E-3</v>
      </c>
      <c r="Y69" s="29">
        <f>VLOOKUP($B69,'EDGAR-P-2022'!$A$3:$BI$215,Y$10,FALSE)</f>
        <v>10.648799999999932</v>
      </c>
      <c r="Z69" s="125">
        <f t="shared" si="28"/>
        <v>7.069633742969616E-4</v>
      </c>
      <c r="AA69" s="125">
        <f t="shared" si="29"/>
        <v>1.427456144846676E-3</v>
      </c>
    </row>
    <row r="70" spans="2:27" ht="15" x14ac:dyDescent="0.25">
      <c r="B70" s="124" t="s">
        <v>148</v>
      </c>
      <c r="C70" s="29">
        <f>VLOOKUP($B70,'EDGAR-2022'!$A$3:$BA$215,C$10,FALSE)</f>
        <v>17.586891168708</v>
      </c>
      <c r="D70" s="29">
        <f>VLOOKUP($B70,'EDGAR-2022'!$A$3:$BA$215,D$10,FALSE)</f>
        <v>28.288081860580998</v>
      </c>
      <c r="E70" s="29">
        <f>VLOOKUP($B70,'EDGAR-2022'!$A$3:$BA$215,E$10,FALSE)</f>
        <v>37.465951607389997</v>
      </c>
      <c r="F70" s="29">
        <f>VLOOKUP($B70,'EDGAR-2022'!$A$3:$BA$215,F$10,FALSE)</f>
        <v>37.806519180565999</v>
      </c>
      <c r="G70" s="29">
        <f>VLOOKUP($B70,'EDGAR-2022'!$A$3:$BA$215,G$10,FALSE)</f>
        <v>37.983777781607998</v>
      </c>
      <c r="H70" s="29">
        <f>VLOOKUP($B70,'EDGAR-2022'!$A$3:$BA$215,H$10,FALSE)</f>
        <v>40.401194065013001</v>
      </c>
      <c r="I70" s="29">
        <f>VLOOKUP($B70,'EDGAR-2022'!$A$3:$BA$215,I$10,FALSE)</f>
        <v>42.543847842231003</v>
      </c>
      <c r="J70" s="29">
        <f>VLOOKUP($B70,'EDGAR-2022'!$A$3:$BA$215,J$10,FALSE)</f>
        <v>40.401194065013001</v>
      </c>
      <c r="K70" s="29">
        <f>VLOOKUP($B70,'EDGAR-2022'!$A$3:$BA$215,K$10,FALSE)</f>
        <v>42.300640162268003</v>
      </c>
      <c r="L70" s="29">
        <f>VLOOKUP($B70,'EDGAR-2022'!$A$3:$BA$215,L$10,FALSE)</f>
        <v>41.040488125953999</v>
      </c>
      <c r="M70" s="29">
        <f>VLOOKUP($B70,'EDGAR-2022'!$A$3:$BA$215,M$10,FALSE)</f>
        <v>39.750401432922999</v>
      </c>
      <c r="N70" s="29">
        <f>VLOOKUP($B70,'EDGAR-2022'!$A$3:$BA$215,N$10,FALSE)</f>
        <v>41.294249938428997</v>
      </c>
      <c r="O70" s="29">
        <f>VLOOKUP($B70,'EDGAR-2022'!$A$3:$BA$215,O$10,FALSE)</f>
        <v>40.660782788543003</v>
      </c>
      <c r="P70" s="29">
        <f>VLOOKUP($B70,'EDGAR-2022'!$A$3:$BA$215,P$10,FALSE)</f>
        <v>34.032644726348998</v>
      </c>
      <c r="Q70" s="29">
        <f>VLOOKUP($B70,'EDGAR-2022'!$A$3:$BA$215,Q$10,FALSE)</f>
        <v>41.140671924179003</v>
      </c>
      <c r="R70" s="48">
        <f t="shared" si="22"/>
        <v>-1.534032343075642E-2</v>
      </c>
      <c r="S70" s="48">
        <f t="shared" si="23"/>
        <v>1.1749120227109555E-2</v>
      </c>
      <c r="T70" s="48">
        <f t="shared" si="24"/>
        <v>-0.16301058680212166</v>
      </c>
      <c r="U70" s="29">
        <f>VLOOKUP($B70,'EDGAR-P-2022'!$A$3:$BI$215,U$10,FALSE)</f>
        <v>17.100443994999996</v>
      </c>
      <c r="V70" s="28">
        <f t="shared" si="25"/>
        <v>2.3777618172038002</v>
      </c>
      <c r="W70" s="125">
        <f t="shared" si="26"/>
        <v>1.1082048022855345E-3</v>
      </c>
      <c r="X70" s="125">
        <f t="shared" si="27"/>
        <v>2.218944871990113E-3</v>
      </c>
      <c r="Y70" s="29">
        <f>VLOOKUP($B70,'EDGAR-P-2022'!$A$3:$BI$215,Y$10,FALSE)</f>
        <v>16.385100004999604</v>
      </c>
      <c r="Z70" s="125">
        <f t="shared" si="28"/>
        <v>1.1670531180193173E-3</v>
      </c>
      <c r="AA70" s="125">
        <f t="shared" si="29"/>
        <v>2.1963988135812614E-3</v>
      </c>
    </row>
    <row r="71" spans="2:27" ht="15" x14ac:dyDescent="0.25">
      <c r="B71" s="124" t="s">
        <v>27</v>
      </c>
      <c r="C71" s="29">
        <f>VLOOKUP($B71,'EDGAR-2022'!$A$3:$BA$215,C$10,FALSE)</f>
        <v>91.052885844970007</v>
      </c>
      <c r="D71" s="29">
        <f>VLOOKUP($B71,'EDGAR-2022'!$A$3:$BA$215,D$10,FALSE)</f>
        <v>177.61988622819001</v>
      </c>
      <c r="E71" s="29">
        <f>VLOOKUP($B71,'EDGAR-2022'!$A$3:$BA$215,E$10,FALSE)</f>
        <v>212.44610557409001</v>
      </c>
      <c r="F71" s="29">
        <f>VLOOKUP($B71,'EDGAR-2022'!$A$3:$BA$215,F$10,FALSE)</f>
        <v>220.23189952006001</v>
      </c>
      <c r="G71" s="29">
        <f>VLOOKUP($B71,'EDGAR-2022'!$A$3:$BA$215,G$10,FALSE)</f>
        <v>234.38764320524001</v>
      </c>
      <c r="H71" s="29">
        <f>VLOOKUP($B71,'EDGAR-2022'!$A$3:$BA$215,H$10,FALSE)</f>
        <v>230.10515087854</v>
      </c>
      <c r="I71" s="29">
        <f>VLOOKUP($B71,'EDGAR-2022'!$A$3:$BA$215,I$10,FALSE)</f>
        <v>234.53891536679001</v>
      </c>
      <c r="J71" s="29">
        <f>VLOOKUP($B71,'EDGAR-2022'!$A$3:$BA$215,J$10,FALSE)</f>
        <v>230.10515087854</v>
      </c>
      <c r="K71" s="29">
        <f>VLOOKUP($B71,'EDGAR-2022'!$A$3:$BA$215,K$10,FALSE)</f>
        <v>240.84006773482</v>
      </c>
      <c r="L71" s="29">
        <f>VLOOKUP($B71,'EDGAR-2022'!$A$3:$BA$215,L$10,FALSE)</f>
        <v>247.54785410067001</v>
      </c>
      <c r="M71" s="29">
        <f>VLOOKUP($B71,'EDGAR-2022'!$A$3:$BA$215,M$10,FALSE)</f>
        <v>268.53474980650998</v>
      </c>
      <c r="N71" s="29">
        <f>VLOOKUP($B71,'EDGAR-2022'!$A$3:$BA$215,N$10,FALSE)</f>
        <v>280.76630995235001</v>
      </c>
      <c r="O71" s="29">
        <f>VLOOKUP($B71,'EDGAR-2022'!$A$3:$BA$215,O$10,FALSE)</f>
        <v>268.28495578530999</v>
      </c>
      <c r="P71" s="29">
        <f>VLOOKUP($B71,'EDGAR-2022'!$A$3:$BA$215,P$10,FALSE)</f>
        <v>243.28933779545</v>
      </c>
      <c r="Q71" s="29">
        <f>VLOOKUP($B71,'EDGAR-2022'!$A$3:$BA$215,Q$10,FALSE)</f>
        <v>259.32134452173</v>
      </c>
      <c r="R71" s="48">
        <f t="shared" si="22"/>
        <v>-4.4454600586367632E-2</v>
      </c>
      <c r="S71" s="48">
        <f t="shared" si="23"/>
        <v>5.4733158342318289E-4</v>
      </c>
      <c r="T71" s="48">
        <f t="shared" si="24"/>
        <v>-9.3168168586621247E-2</v>
      </c>
      <c r="U71" s="29">
        <f>VLOOKUP($B71,'EDGAR-P-2022'!$A$3:$BI$215,U$10,FALSE)</f>
        <v>101.16874499999999</v>
      </c>
      <c r="V71" s="28">
        <f t="shared" si="25"/>
        <v>2.6518561220198</v>
      </c>
      <c r="W71" s="125">
        <f t="shared" si="26"/>
        <v>7.3120745837194565E-3</v>
      </c>
      <c r="X71" s="125">
        <f t="shared" si="27"/>
        <v>1.3127604639333542E-2</v>
      </c>
      <c r="Y71" s="29">
        <f>VLOOKUP($B71,'EDGAR-P-2022'!$A$3:$BI$215,Y$10,FALSE)</f>
        <v>95.688699999997127</v>
      </c>
      <c r="Z71" s="125">
        <f t="shared" si="28"/>
        <v>7.0394263854887413E-3</v>
      </c>
      <c r="AA71" s="125">
        <f t="shared" si="29"/>
        <v>1.2826930997613525E-2</v>
      </c>
    </row>
    <row r="72" spans="2:27" ht="15" x14ac:dyDescent="0.25">
      <c r="B72" s="124" t="s">
        <v>138</v>
      </c>
      <c r="C72" s="29">
        <f>VLOOKUP($B72,'EDGAR-2022'!$A$3:$BA$215,C$10,FALSE)</f>
        <v>2.6437722791481999</v>
      </c>
      <c r="D72" s="29">
        <f>VLOOKUP($B72,'EDGAR-2022'!$A$3:$BA$215,D$10,FALSE)</f>
        <v>7.0720340698872999</v>
      </c>
      <c r="E72" s="29">
        <f>VLOOKUP($B72,'EDGAR-2022'!$A$3:$BA$215,E$10,FALSE)</f>
        <v>6.9547121922877997</v>
      </c>
      <c r="F72" s="29">
        <f>VLOOKUP($B72,'EDGAR-2022'!$A$3:$BA$215,F$10,FALSE)</f>
        <v>7.2562397097637996</v>
      </c>
      <c r="G72" s="29">
        <f>VLOOKUP($B72,'EDGAR-2022'!$A$3:$BA$215,G$10,FALSE)</f>
        <v>7.3503766984269996</v>
      </c>
      <c r="H72" s="29">
        <f>VLOOKUP($B72,'EDGAR-2022'!$A$3:$BA$215,H$10,FALSE)</f>
        <v>7.2139317418331999</v>
      </c>
      <c r="I72" s="29">
        <f>VLOOKUP($B72,'EDGAR-2022'!$A$3:$BA$215,I$10,FALSE)</f>
        <v>7.2810885953464997</v>
      </c>
      <c r="J72" s="29">
        <f>VLOOKUP($B72,'EDGAR-2022'!$A$3:$BA$215,J$10,FALSE)</f>
        <v>7.2139317418331999</v>
      </c>
      <c r="K72" s="29">
        <f>VLOOKUP($B72,'EDGAR-2022'!$A$3:$BA$215,K$10,FALSE)</f>
        <v>7.5972058991519997</v>
      </c>
      <c r="L72" s="29">
        <f>VLOOKUP($B72,'EDGAR-2022'!$A$3:$BA$215,L$10,FALSE)</f>
        <v>7.7707713649038999</v>
      </c>
      <c r="M72" s="29">
        <f>VLOOKUP($B72,'EDGAR-2022'!$A$3:$BA$215,M$10,FALSE)</f>
        <v>7.0190922025980003</v>
      </c>
      <c r="N72" s="29">
        <f>VLOOKUP($B72,'EDGAR-2022'!$A$3:$BA$215,N$10,FALSE)</f>
        <v>7.5107541184719002</v>
      </c>
      <c r="O72" s="29">
        <f>VLOOKUP($B72,'EDGAR-2022'!$A$3:$BA$215,O$10,FALSE)</f>
        <v>8.5608631545796996</v>
      </c>
      <c r="P72" s="29">
        <f>VLOOKUP($B72,'EDGAR-2022'!$A$3:$BA$215,P$10,FALSE)</f>
        <v>7.3655062880580999</v>
      </c>
      <c r="Q72" s="29">
        <f>VLOOKUP($B72,'EDGAR-2022'!$A$3:$BA$215,Q$10,FALSE)</f>
        <v>8.1764864794212997</v>
      </c>
      <c r="R72" s="48">
        <f t="shared" si="22"/>
        <v>0.13981406121725759</v>
      </c>
      <c r="S72" s="48">
        <f t="shared" si="23"/>
        <v>0.10493021463888841</v>
      </c>
      <c r="T72" s="48">
        <f t="shared" si="24"/>
        <v>-0.13963041400587439</v>
      </c>
      <c r="U72" s="29">
        <f>VLOOKUP($B72,'EDGAR-P-2022'!$A$3:$BI$215,U$10,FALSE)</f>
        <v>6.4454049999997673</v>
      </c>
      <c r="V72" s="28">
        <f t="shared" si="25"/>
        <v>1.3282118275857</v>
      </c>
      <c r="W72" s="125">
        <f t="shared" si="26"/>
        <v>2.3332530780218331E-4</v>
      </c>
      <c r="X72" s="125">
        <f t="shared" si="27"/>
        <v>8.3635245826545114E-4</v>
      </c>
      <c r="Y72" s="29">
        <f>VLOOKUP($B72,'EDGAR-P-2022'!$A$3:$BI$215,Y$10,FALSE)</f>
        <v>6.3447199999998114</v>
      </c>
      <c r="Z72" s="125">
        <f t="shared" si="28"/>
        <v>2.2097453916711943E-4</v>
      </c>
      <c r="AA72" s="125">
        <f t="shared" si="29"/>
        <v>8.5050048374759506E-4</v>
      </c>
    </row>
    <row r="73" spans="2:27" ht="15" x14ac:dyDescent="0.25">
      <c r="B73" s="124" t="s">
        <v>24</v>
      </c>
      <c r="C73" s="29">
        <f>VLOOKUP($B73,'EDGAR-2022'!$A$3:$BA$215,C$10,FALSE)</f>
        <v>6.5758026880000001E-2</v>
      </c>
      <c r="D73" s="29">
        <f>VLOOKUP($B73,'EDGAR-2022'!$A$3:$BA$215,D$10,FALSE)</f>
        <v>9.1498136947729005</v>
      </c>
      <c r="E73" s="29">
        <f>VLOOKUP($B73,'EDGAR-2022'!$A$3:$BA$215,E$10,FALSE)</f>
        <v>10.747920355070001</v>
      </c>
      <c r="F73" s="29">
        <f>VLOOKUP($B73,'EDGAR-2022'!$A$3:$BA$215,F$10,FALSE)</f>
        <v>11.326783679487001</v>
      </c>
      <c r="G73" s="29">
        <f>VLOOKUP($B73,'EDGAR-2022'!$A$3:$BA$215,G$10,FALSE)</f>
        <v>10.926952814372999</v>
      </c>
      <c r="H73" s="29">
        <f>VLOOKUP($B73,'EDGAR-2022'!$A$3:$BA$215,H$10,FALSE)</f>
        <v>10.288819929735</v>
      </c>
      <c r="I73" s="29">
        <f>VLOOKUP($B73,'EDGAR-2022'!$A$3:$BA$215,I$10,FALSE)</f>
        <v>8.9990104377314992</v>
      </c>
      <c r="J73" s="29">
        <f>VLOOKUP($B73,'EDGAR-2022'!$A$3:$BA$215,J$10,FALSE)</f>
        <v>10.288819929735</v>
      </c>
      <c r="K73" s="29">
        <f>VLOOKUP($B73,'EDGAR-2022'!$A$3:$BA$215,K$10,FALSE)</f>
        <v>7.6188490873508004</v>
      </c>
      <c r="L73" s="29">
        <f>VLOOKUP($B73,'EDGAR-2022'!$A$3:$BA$215,L$10,FALSE)</f>
        <v>7.6934804880928001</v>
      </c>
      <c r="M73" s="29">
        <f>VLOOKUP($B73,'EDGAR-2022'!$A$3:$BA$215,M$10,FALSE)</f>
        <v>6.8151179412907998</v>
      </c>
      <c r="N73" s="29">
        <f>VLOOKUP($B73,'EDGAR-2022'!$A$3:$BA$215,N$10,FALSE)</f>
        <v>7.4695093231858003</v>
      </c>
      <c r="O73" s="29">
        <f>VLOOKUP($B73,'EDGAR-2022'!$A$3:$BA$215,O$10,FALSE)</f>
        <v>6.5507083959247998</v>
      </c>
      <c r="P73" s="29">
        <f>VLOOKUP($B73,'EDGAR-2022'!$A$3:$BA$215,P$10,FALSE)</f>
        <v>6.6607144086194001</v>
      </c>
      <c r="Q73" s="29">
        <f>VLOOKUP($B73,'EDGAR-2022'!$A$3:$BA$215,Q$10,FALSE)</f>
        <v>7.0036620205593998</v>
      </c>
      <c r="R73" s="48">
        <f t="shared" si="22"/>
        <v>-0.12300686531161931</v>
      </c>
      <c r="S73" s="48">
        <f t="shared" si="23"/>
        <v>-1.3493157005975698E-2</v>
      </c>
      <c r="T73" s="48">
        <f t="shared" si="24"/>
        <v>1.6792994901595026E-2</v>
      </c>
      <c r="U73" s="29">
        <f>VLOOKUP($B73,'EDGAR-P-2022'!$A$3:$BI$215,U$10,FALSE)</f>
        <v>1.3601039999999989</v>
      </c>
      <c r="V73" s="28">
        <f t="shared" si="25"/>
        <v>4.8163290424297003</v>
      </c>
      <c r="W73" s="125">
        <f t="shared" si="26"/>
        <v>1.7853877876599936E-4</v>
      </c>
      <c r="X73" s="125">
        <f t="shared" si="27"/>
        <v>1.7648639983006704E-4</v>
      </c>
      <c r="Y73" s="29">
        <f>VLOOKUP($B73,'EDGAR-P-2022'!$A$3:$BI$215,Y$10,FALSE)</f>
        <v>1.2214900000000062</v>
      </c>
      <c r="Z73" s="125">
        <f t="shared" si="28"/>
        <v>2.1877664720979165E-4</v>
      </c>
      <c r="AA73" s="125">
        <f t="shared" si="29"/>
        <v>1.6373895710021657E-4</v>
      </c>
    </row>
    <row r="74" spans="2:27" ht="15" x14ac:dyDescent="0.25">
      <c r="B74" s="124" t="s">
        <v>2</v>
      </c>
      <c r="C74" s="29">
        <f>VLOOKUP($B74,'EDGAR-2022'!$A$3:$BA$215,C$10,FALSE)</f>
        <v>0.32469367953447997</v>
      </c>
      <c r="D74" s="29">
        <f>VLOOKUP($B74,'EDGAR-2022'!$A$3:$BA$215,D$10,FALSE)</f>
        <v>0.60942227148753003</v>
      </c>
      <c r="E74" s="29">
        <f>VLOOKUP($B74,'EDGAR-2022'!$A$3:$BA$215,E$10,FALSE)</f>
        <v>0.50771191727775</v>
      </c>
      <c r="F74" s="29">
        <f>VLOOKUP($B74,'EDGAR-2022'!$A$3:$BA$215,F$10,FALSE)</f>
        <v>0.58388025783425002</v>
      </c>
      <c r="G74" s="29">
        <f>VLOOKUP($B74,'EDGAR-2022'!$A$3:$BA$215,G$10,FALSE)</f>
        <v>0.62301579562857001</v>
      </c>
      <c r="H74" s="29">
        <f>VLOOKUP($B74,'EDGAR-2022'!$A$3:$BA$215,H$10,FALSE)</f>
        <v>0.63439905825694998</v>
      </c>
      <c r="I74" s="29">
        <f>VLOOKUP($B74,'EDGAR-2022'!$A$3:$BA$215,I$10,FALSE)</f>
        <v>0.64448568049554</v>
      </c>
      <c r="J74" s="29">
        <f>VLOOKUP($B74,'EDGAR-2022'!$A$3:$BA$215,J$10,FALSE)</f>
        <v>0.63439905825694998</v>
      </c>
      <c r="K74" s="29">
        <f>VLOOKUP($B74,'EDGAR-2022'!$A$3:$BA$215,K$10,FALSE)</f>
        <v>0.64747418833281001</v>
      </c>
      <c r="L74" s="29">
        <f>VLOOKUP($B74,'EDGAR-2022'!$A$3:$BA$215,L$10,FALSE)</f>
        <v>0.66861267058606</v>
      </c>
      <c r="M74" s="29">
        <f>VLOOKUP($B74,'EDGAR-2022'!$A$3:$BA$215,M$10,FALSE)</f>
        <v>0.73166386663034999</v>
      </c>
      <c r="N74" s="29">
        <f>VLOOKUP($B74,'EDGAR-2022'!$A$3:$BA$215,N$10,FALSE)</f>
        <v>0.86082451085365996</v>
      </c>
      <c r="O74" s="29">
        <f>VLOOKUP($B74,'EDGAR-2022'!$A$3:$BA$215,O$10,FALSE)</f>
        <v>0.88267173797414</v>
      </c>
      <c r="P74" s="29">
        <f>VLOOKUP($B74,'EDGAR-2022'!$A$3:$BA$215,P$10,FALSE)</f>
        <v>0.78730456111828995</v>
      </c>
      <c r="Q74" s="29">
        <f>VLOOKUP($B74,'EDGAR-2022'!$A$3:$BA$215,Q$10,FALSE)</f>
        <v>0.83519991095308999</v>
      </c>
      <c r="R74" s="48">
        <f t="shared" si="22"/>
        <v>2.537942036387264E-2</v>
      </c>
      <c r="S74" s="48">
        <f t="shared" si="23"/>
        <v>0.10095472511164327</v>
      </c>
      <c r="T74" s="48">
        <f t="shared" si="24"/>
        <v>-0.10804376389656656</v>
      </c>
      <c r="U74" s="29">
        <f>VLOOKUP($B74,'EDGAR-P-2022'!$A$3:$BI$215,U$10,FALSE)</f>
        <v>5.309659000000047</v>
      </c>
      <c r="V74" s="28">
        <f t="shared" si="25"/>
        <v>0.16623887484566</v>
      </c>
      <c r="W74" s="125">
        <f t="shared" si="26"/>
        <v>2.4057113311165352E-5</v>
      </c>
      <c r="X74" s="125">
        <f t="shared" si="27"/>
        <v>6.8897863783602058E-4</v>
      </c>
      <c r="Y74" s="29">
        <f>VLOOKUP($B74,'EDGAR-P-2022'!$A$3:$BI$215,Y$10,FALSE)</f>
        <v>4.9546499999999751</v>
      </c>
      <c r="Z74" s="125">
        <f t="shared" si="28"/>
        <v>1.9013090184500468E-5</v>
      </c>
      <c r="AA74" s="125">
        <f t="shared" si="29"/>
        <v>6.6416362294949597E-4</v>
      </c>
    </row>
    <row r="75" spans="2:27" ht="15" x14ac:dyDescent="0.25">
      <c r="B75" s="124" t="s">
        <v>93</v>
      </c>
      <c r="C75" s="29">
        <f>VLOOKUP($B75,'EDGAR-2022'!$A$3:$BA$215,C$10,FALSE)</f>
        <v>37.479218454822998</v>
      </c>
      <c r="D75" s="29">
        <f>VLOOKUP($B75,'EDGAR-2022'!$A$3:$BA$215,D$10,FALSE)</f>
        <v>19.659208572427001</v>
      </c>
      <c r="E75" s="29">
        <f>VLOOKUP($B75,'EDGAR-2022'!$A$3:$BA$215,E$10,FALSE)</f>
        <v>22.085135109835001</v>
      </c>
      <c r="F75" s="29">
        <f>VLOOKUP($B75,'EDGAR-2022'!$A$3:$BA$215,F$10,FALSE)</f>
        <v>21.428473497519999</v>
      </c>
      <c r="G75" s="29">
        <f>VLOOKUP($B75,'EDGAR-2022'!$A$3:$BA$215,G$10,FALSE)</f>
        <v>20.379311253937999</v>
      </c>
      <c r="H75" s="29">
        <f>VLOOKUP($B75,'EDGAR-2022'!$A$3:$BA$215,H$10,FALSE)</f>
        <v>22.970084009941001</v>
      </c>
      <c r="I75" s="29">
        <f>VLOOKUP($B75,'EDGAR-2022'!$A$3:$BA$215,I$10,FALSE)</f>
        <v>21.809811048737998</v>
      </c>
      <c r="J75" s="29">
        <f>VLOOKUP($B75,'EDGAR-2022'!$A$3:$BA$215,J$10,FALSE)</f>
        <v>22.970084009941001</v>
      </c>
      <c r="K75" s="29">
        <f>VLOOKUP($B75,'EDGAR-2022'!$A$3:$BA$215,K$10,FALSE)</f>
        <v>19.886852042876999</v>
      </c>
      <c r="L75" s="29">
        <f>VLOOKUP($B75,'EDGAR-2022'!$A$3:$BA$215,L$10,FALSE)</f>
        <v>20.150507563859001</v>
      </c>
      <c r="M75" s="29">
        <f>VLOOKUP($B75,'EDGAR-2022'!$A$3:$BA$215,M$10,FALSE)</f>
        <v>21.121938208671999</v>
      </c>
      <c r="N75" s="29">
        <f>VLOOKUP($B75,'EDGAR-2022'!$A$3:$BA$215,N$10,FALSE)</f>
        <v>21.640175170502001</v>
      </c>
      <c r="O75" s="29">
        <f>VLOOKUP($B75,'EDGAR-2022'!$A$3:$BA$215,O$10,FALSE)</f>
        <v>15.044221903678</v>
      </c>
      <c r="P75" s="29">
        <f>VLOOKUP($B75,'EDGAR-2022'!$A$3:$BA$215,P$10,FALSE)</f>
        <v>13.861403452953001</v>
      </c>
      <c r="Q75" s="29">
        <f>VLOOKUP($B75,'EDGAR-2022'!$A$3:$BA$215,Q$10,FALSE)</f>
        <v>14.905668700701</v>
      </c>
      <c r="R75" s="48">
        <f t="shared" si="22"/>
        <v>-0.30480128810671681</v>
      </c>
      <c r="S75" s="48">
        <f t="shared" si="23"/>
        <v>-0.14013290241170284</v>
      </c>
      <c r="T75" s="48">
        <f t="shared" si="24"/>
        <v>-7.8622773467322049E-2</v>
      </c>
      <c r="U75" s="29">
        <f>VLOOKUP($B75,'EDGAR-P-2022'!$A$3:$BI$215,U$10,FALSE)</f>
        <v>1.3037979999999691</v>
      </c>
      <c r="V75" s="28">
        <f t="shared" si="25"/>
        <v>11.538767434585999</v>
      </c>
      <c r="W75" s="125">
        <f t="shared" si="26"/>
        <v>4.1002847994856803E-4</v>
      </c>
      <c r="X75" s="125">
        <f t="shared" si="27"/>
        <v>1.691801620505759E-4</v>
      </c>
      <c r="Y75" s="29">
        <f>VLOOKUP($B75,'EDGAR-P-2022'!$A$3:$BI$215,Y$10,FALSE)</f>
        <v>1.3124400000000325</v>
      </c>
      <c r="Z75" s="125">
        <f t="shared" si="28"/>
        <v>5.730124995078097E-4</v>
      </c>
      <c r="AA75" s="125">
        <f t="shared" si="29"/>
        <v>1.7593067225815396E-4</v>
      </c>
    </row>
    <row r="76" spans="2:27" ht="15" x14ac:dyDescent="0.25">
      <c r="B76" s="124" t="s">
        <v>222</v>
      </c>
      <c r="C76" s="29">
        <f>VLOOKUP($B76,'EDGAR-2022'!$A$3:$BA$215,C$10,FALSE)</f>
        <v>1.3682640085605999</v>
      </c>
      <c r="D76" s="29">
        <f>VLOOKUP($B76,'EDGAR-2022'!$A$3:$BA$215,D$10,FALSE)</f>
        <v>2.9962725028878001</v>
      </c>
      <c r="E76" s="29">
        <f>VLOOKUP($B76,'EDGAR-2022'!$A$3:$BA$215,E$10,FALSE)</f>
        <v>2.9692122592233998</v>
      </c>
      <c r="F76" s="29">
        <f>VLOOKUP($B76,'EDGAR-2022'!$A$3:$BA$215,F$10,FALSE)</f>
        <v>1.9511142144975999</v>
      </c>
      <c r="G76" s="29">
        <f>VLOOKUP($B76,'EDGAR-2022'!$A$3:$BA$215,G$10,FALSE)</f>
        <v>1.5858193089973001</v>
      </c>
      <c r="H76" s="29">
        <f>VLOOKUP($B76,'EDGAR-2022'!$A$3:$BA$215,H$10,FALSE)</f>
        <v>1.1156921231557</v>
      </c>
      <c r="I76" s="29">
        <f>VLOOKUP($B76,'EDGAR-2022'!$A$3:$BA$215,I$10,FALSE)</f>
        <v>1.0787092169345001</v>
      </c>
      <c r="J76" s="29">
        <f>VLOOKUP($B76,'EDGAR-2022'!$A$3:$BA$215,J$10,FALSE)</f>
        <v>1.1156921231557</v>
      </c>
      <c r="K76" s="29">
        <f>VLOOKUP($B76,'EDGAR-2022'!$A$3:$BA$215,K$10,FALSE)</f>
        <v>1.1370733861549001</v>
      </c>
      <c r="L76" s="29">
        <f>VLOOKUP($B76,'EDGAR-2022'!$A$3:$BA$215,L$10,FALSE)</f>
        <v>1.2250419867419</v>
      </c>
      <c r="M76" s="29">
        <f>VLOOKUP($B76,'EDGAR-2022'!$A$3:$BA$215,M$10,FALSE)</f>
        <v>1.3282383402088001</v>
      </c>
      <c r="N76" s="29">
        <f>VLOOKUP($B76,'EDGAR-2022'!$A$3:$BA$215,N$10,FALSE)</f>
        <v>1.5416399579232001</v>
      </c>
      <c r="O76" s="29">
        <f>VLOOKUP($B76,'EDGAR-2022'!$A$3:$BA$215,O$10,FALSE)</f>
        <v>1.5894266795750001</v>
      </c>
      <c r="P76" s="29">
        <f>VLOOKUP($B76,'EDGAR-2022'!$A$3:$BA$215,P$10,FALSE)</f>
        <v>1.4473193803246001</v>
      </c>
      <c r="Q76" s="29">
        <f>VLOOKUP($B76,'EDGAR-2022'!$A$3:$BA$215,Q$10,FALSE)</f>
        <v>1.5086100763232</v>
      </c>
      <c r="R76" s="48">
        <f t="shared" si="22"/>
        <v>3.099732943882394E-2</v>
      </c>
      <c r="S76" s="48">
        <f t="shared" si="23"/>
        <v>9.5831241808269851E-2</v>
      </c>
      <c r="T76" s="48">
        <f t="shared" si="24"/>
        <v>-8.9407898506144612E-2</v>
      </c>
      <c r="U76" s="29">
        <f>VLOOKUP($B76,'EDGAR-P-2022'!$A$3:$BI$215,U$10,FALSE)</f>
        <v>1.4154140000999469</v>
      </c>
      <c r="V76" s="28">
        <f t="shared" si="25"/>
        <v>1.1229411885588001</v>
      </c>
      <c r="W76" s="125">
        <f t="shared" si="26"/>
        <v>4.3319635245243713E-5</v>
      </c>
      <c r="X76" s="125">
        <f t="shared" si="27"/>
        <v>1.8366339717162364E-4</v>
      </c>
      <c r="Y76" s="29">
        <f>VLOOKUP($B76,'EDGAR-P-2022'!$A$3:$BI$215,Y$10,FALSE)</f>
        <v>1.3431000000999551</v>
      </c>
      <c r="Z76" s="125">
        <f t="shared" si="28"/>
        <v>3.4836063985008464E-5</v>
      </c>
      <c r="AA76" s="125">
        <f t="shared" si="29"/>
        <v>1.8004060065793934E-4</v>
      </c>
    </row>
    <row r="77" spans="2:27" ht="15" x14ac:dyDescent="0.25">
      <c r="B77" s="124" t="s">
        <v>6</v>
      </c>
      <c r="C77" s="29">
        <f>VLOOKUP($B77,'EDGAR-2022'!$A$3:$BA$215,C$10,FALSE)</f>
        <v>2.0970006571986999</v>
      </c>
      <c r="D77" s="29">
        <f>VLOOKUP($B77,'EDGAR-2022'!$A$3:$BA$215,D$10,FALSE)</f>
        <v>5.3194512794915996</v>
      </c>
      <c r="E77" s="29">
        <f>VLOOKUP($B77,'EDGAR-2022'!$A$3:$BA$215,E$10,FALSE)</f>
        <v>6.7651579189827</v>
      </c>
      <c r="F77" s="29">
        <f>VLOOKUP($B77,'EDGAR-2022'!$A$3:$BA$215,F$10,FALSE)</f>
        <v>7.8793576260323999</v>
      </c>
      <c r="G77" s="29">
        <f>VLOOKUP($B77,'EDGAR-2022'!$A$3:$BA$215,G$10,FALSE)</f>
        <v>8.8619708947814999</v>
      </c>
      <c r="H77" s="29">
        <f>VLOOKUP($B77,'EDGAR-2022'!$A$3:$BA$215,H$10,FALSE)</f>
        <v>10.220819232810999</v>
      </c>
      <c r="I77" s="29">
        <f>VLOOKUP($B77,'EDGAR-2022'!$A$3:$BA$215,I$10,FALSE)</f>
        <v>12.721015247351</v>
      </c>
      <c r="J77" s="29">
        <f>VLOOKUP($B77,'EDGAR-2022'!$A$3:$BA$215,J$10,FALSE)</f>
        <v>10.220819232810999</v>
      </c>
      <c r="K77" s="29">
        <f>VLOOKUP($B77,'EDGAR-2022'!$A$3:$BA$215,K$10,FALSE)</f>
        <v>13.393958742223999</v>
      </c>
      <c r="L77" s="29">
        <f>VLOOKUP($B77,'EDGAR-2022'!$A$3:$BA$215,L$10,FALSE)</f>
        <v>15.872078118516001</v>
      </c>
      <c r="M77" s="29">
        <f>VLOOKUP($B77,'EDGAR-2022'!$A$3:$BA$215,M$10,FALSE)</f>
        <v>16.861682397014999</v>
      </c>
      <c r="N77" s="29">
        <f>VLOOKUP($B77,'EDGAR-2022'!$A$3:$BA$215,N$10,FALSE)</f>
        <v>18.351666536185999</v>
      </c>
      <c r="O77" s="29">
        <f>VLOOKUP($B77,'EDGAR-2022'!$A$3:$BA$215,O$10,FALSE)</f>
        <v>19.791727926867999</v>
      </c>
      <c r="P77" s="29">
        <f>VLOOKUP($B77,'EDGAR-2022'!$A$3:$BA$215,P$10,FALSE)</f>
        <v>18.174781990334001</v>
      </c>
      <c r="Q77" s="29">
        <f>VLOOKUP($B77,'EDGAR-2022'!$A$3:$BA$215,Q$10,FALSE)</f>
        <v>19.208838625224999</v>
      </c>
      <c r="R77" s="48">
        <f t="shared" si="22"/>
        <v>7.8470333353239274E-2</v>
      </c>
      <c r="S77" s="48">
        <f t="shared" si="23"/>
        <v>8.3417713355199319E-2</v>
      </c>
      <c r="T77" s="48">
        <f t="shared" si="24"/>
        <v>-8.1698068127691648E-2</v>
      </c>
      <c r="U77" s="29">
        <f>VLOOKUP($B77,'EDGAR-P-2022'!$A$3:$BI$215,U$10,FALSE)</f>
        <v>110.13563500000068</v>
      </c>
      <c r="V77" s="28">
        <f t="shared" si="25"/>
        <v>0.17970321710015</v>
      </c>
      <c r="W77" s="125">
        <f t="shared" si="26"/>
        <v>5.3942119235992649E-4</v>
      </c>
      <c r="X77" s="125">
        <f t="shared" si="27"/>
        <v>1.4291143702355453E-2</v>
      </c>
      <c r="Y77" s="29">
        <f>VLOOKUP($B77,'EDGAR-P-2022'!$A$3:$BI$215,Y$10,FALSE)</f>
        <v>102.40299999999489</v>
      </c>
      <c r="Z77" s="125">
        <f t="shared" si="28"/>
        <v>4.5134839041902091E-4</v>
      </c>
      <c r="AA77" s="125">
        <f t="shared" si="29"/>
        <v>1.3726973142582057E-2</v>
      </c>
    </row>
    <row r="78" spans="2:27" ht="15" x14ac:dyDescent="0.25">
      <c r="B78" s="124" t="s">
        <v>200</v>
      </c>
      <c r="C78" s="29">
        <f>VLOOKUP($B78,'EDGAR-2022'!$A$3:$BA$215,C$10,FALSE)</f>
        <v>1.5716577546518999E-2</v>
      </c>
      <c r="D78" s="29">
        <f>VLOOKUP($B78,'EDGAR-2022'!$A$3:$BA$215,D$10,FALSE)</f>
        <v>0.21592976444793999</v>
      </c>
      <c r="E78" s="29">
        <f>VLOOKUP($B78,'EDGAR-2022'!$A$3:$BA$215,E$10,FALSE)</f>
        <v>0.24278163805420999</v>
      </c>
      <c r="F78" s="29">
        <f>VLOOKUP($B78,'EDGAR-2022'!$A$3:$BA$215,F$10,FALSE)</f>
        <v>0.26203588804311001</v>
      </c>
      <c r="G78" s="29">
        <f>VLOOKUP($B78,'EDGAR-2022'!$A$3:$BA$215,G$10,FALSE)</f>
        <v>0.26646070285109003</v>
      </c>
      <c r="H78" s="29">
        <f>VLOOKUP($B78,'EDGAR-2022'!$A$3:$BA$215,H$10,FALSE)</f>
        <v>0.23352551093995999</v>
      </c>
      <c r="I78" s="29">
        <f>VLOOKUP($B78,'EDGAR-2022'!$A$3:$BA$215,I$10,FALSE)</f>
        <v>0.25711699581691</v>
      </c>
      <c r="J78" s="29">
        <f>VLOOKUP($B78,'EDGAR-2022'!$A$3:$BA$215,J$10,FALSE)</f>
        <v>0.23352551093995999</v>
      </c>
      <c r="K78" s="29">
        <f>VLOOKUP($B78,'EDGAR-2022'!$A$3:$BA$215,K$10,FALSE)</f>
        <v>0.24394538426809001</v>
      </c>
      <c r="L78" s="29">
        <f>VLOOKUP($B78,'EDGAR-2022'!$A$3:$BA$215,L$10,FALSE)</f>
        <v>0.25754918657171</v>
      </c>
      <c r="M78" s="29">
        <f>VLOOKUP($B78,'EDGAR-2022'!$A$3:$BA$215,M$10,FALSE)</f>
        <v>4.8885121120162002E-2</v>
      </c>
      <c r="N78" s="29">
        <f>VLOOKUP($B78,'EDGAR-2022'!$A$3:$BA$215,N$10,FALSE)</f>
        <v>5.4584677858647998E-2</v>
      </c>
      <c r="O78" s="29">
        <f>VLOOKUP($B78,'EDGAR-2022'!$A$3:$BA$215,O$10,FALSE)</f>
        <v>5.3921793991803003E-2</v>
      </c>
      <c r="P78" s="29">
        <f>VLOOKUP($B78,'EDGAR-2022'!$A$3:$BA$215,P$10,FALSE)</f>
        <v>5.0016638821843998E-2</v>
      </c>
      <c r="Q78" s="29">
        <f>VLOOKUP($B78,'EDGAR-2022'!$A$3:$BA$215,Q$10,FALSE)</f>
        <v>5.4315892814097003E-2</v>
      </c>
      <c r="R78" s="48">
        <f t="shared" si="22"/>
        <v>-1.2144138114391634E-2</v>
      </c>
      <c r="S78" s="48">
        <f t="shared" si="23"/>
        <v>5.2223344842630803E-2</v>
      </c>
      <c r="T78" s="48">
        <f t="shared" si="24"/>
        <v>-7.242257500840299E-2</v>
      </c>
      <c r="U78" s="29">
        <f>VLOOKUP($B78,'EDGAR-P-2022'!$A$3:$BI$215,U$10,FALSE)</f>
        <v>2.9210000000000342E-3</v>
      </c>
      <c r="V78" s="28">
        <f t="shared" si="25"/>
        <v>18.460045871894</v>
      </c>
      <c r="W78" s="125">
        <f t="shared" si="26"/>
        <v>1.4696320865324053E-6</v>
      </c>
      <c r="X78" s="125">
        <f t="shared" si="27"/>
        <v>3.7902746694637492E-7</v>
      </c>
      <c r="Y78" s="29">
        <f>VLOOKUP($B78,'EDGAR-P-2022'!$A$3:$BI$215,Y$10,FALSE)</f>
        <v>2.9100000000000415E-3</v>
      </c>
      <c r="Z78" s="125">
        <f t="shared" si="28"/>
        <v>7.3238305623799423E-6</v>
      </c>
      <c r="AA78" s="125">
        <f t="shared" si="29"/>
        <v>3.90081265635932E-7</v>
      </c>
    </row>
    <row r="79" spans="2:27" ht="15" x14ac:dyDescent="0.25">
      <c r="B79" s="124" t="s">
        <v>201</v>
      </c>
      <c r="C79" s="29">
        <f>VLOOKUP($B79,'EDGAR-2022'!$A$3:$BA$215,C$10,FALSE)</f>
        <v>1.4916040317549E-3</v>
      </c>
      <c r="D79" s="29">
        <f>VLOOKUP($B79,'EDGAR-2022'!$A$3:$BA$215,D$10,FALSE)</f>
        <v>1.8296406661061999E-3</v>
      </c>
      <c r="E79" s="29">
        <f>VLOOKUP($B79,'EDGAR-2022'!$A$3:$BA$215,E$10,FALSE)</f>
        <v>1.8850813824361E-3</v>
      </c>
      <c r="F79" s="29">
        <f>VLOOKUP($B79,'EDGAR-2022'!$A$3:$BA$215,F$10,FALSE)</f>
        <v>1.8968157743263E-3</v>
      </c>
      <c r="G79" s="29">
        <f>VLOOKUP($B79,'EDGAR-2022'!$A$3:$BA$215,G$10,FALSE)</f>
        <v>1.9085489662164E-3</v>
      </c>
      <c r="H79" s="29">
        <f>VLOOKUP($B79,'EDGAR-2022'!$A$3:$BA$215,H$10,FALSE)</f>
        <v>1.9085501720074E-3</v>
      </c>
      <c r="I79" s="29">
        <f>VLOOKUP($B79,'EDGAR-2022'!$A$3:$BA$215,I$10,FALSE)</f>
        <v>1.9085440263221999E-3</v>
      </c>
      <c r="J79" s="29">
        <f>VLOOKUP($B79,'EDGAR-2022'!$A$3:$BA$215,J$10,FALSE)</f>
        <v>1.9085501720074E-3</v>
      </c>
      <c r="K79" s="29">
        <f>VLOOKUP($B79,'EDGAR-2022'!$A$3:$BA$215,K$10,FALSE)</f>
        <v>1.9085378962387001E-3</v>
      </c>
      <c r="L79" s="29">
        <f>VLOOKUP($B79,'EDGAR-2022'!$A$3:$BA$215,L$10,FALSE)</f>
        <v>1.9085339422431999E-3</v>
      </c>
      <c r="M79" s="29">
        <f>VLOOKUP($B79,'EDGAR-2022'!$A$3:$BA$215,M$10,FALSE)</f>
        <v>1.9222038942995001E-3</v>
      </c>
      <c r="N79" s="29">
        <f>VLOOKUP($B79,'EDGAR-2022'!$A$3:$BA$215,N$10,FALSE)</f>
        <v>1.9369388564599E-3</v>
      </c>
      <c r="O79" s="29">
        <f>VLOOKUP($B79,'EDGAR-2022'!$A$3:$BA$215,O$10,FALSE)</f>
        <v>1.9518862447376001E-3</v>
      </c>
      <c r="P79" s="29">
        <f>VLOOKUP($B79,'EDGAR-2022'!$A$3:$BA$215,P$10,FALSE)</f>
        <v>1.9669305409164999E-3</v>
      </c>
      <c r="Q79" s="29">
        <f>VLOOKUP($B79,'EDGAR-2022'!$A$3:$BA$215,Q$10,FALSE)</f>
        <v>1.9786087643764E-3</v>
      </c>
      <c r="R79" s="48">
        <f t="shared" ref="R79:R142" si="30">O79/N79-1</f>
        <v>7.7170160678272648E-3</v>
      </c>
      <c r="S79" s="48">
        <f t="shared" ref="S79:S142" si="31">AVERAGE(O79/N79-1,N79/M79-1)</f>
        <v>7.6913382045573631E-3</v>
      </c>
      <c r="T79" s="48">
        <f t="shared" ref="T79:T142" si="32">P79/O79-1</f>
        <v>7.7075681123632833E-3</v>
      </c>
      <c r="U79" s="29">
        <f>VLOOKUP($B79,'EDGAR-P-2022'!$A$3:$BI$215,U$10,FALSE)</f>
        <v>4.9691999999999965E-2</v>
      </c>
      <c r="V79" s="28">
        <f t="shared" ref="V79:V142" si="33">O79/U79</f>
        <v>3.9279687771424002E-2</v>
      </c>
      <c r="W79" s="125">
        <f t="shared" ref="W79:W142" si="34">O79/$O$225</f>
        <v>5.3198427614698571E-8</v>
      </c>
      <c r="X79" s="125">
        <f t="shared" ref="X79:X142" si="35">U79/$U$225</f>
        <v>6.4480085201982289E-6</v>
      </c>
      <c r="Y79" s="29">
        <f>VLOOKUP($B79,'EDGAR-P-2022'!$A$3:$BI$215,Y$10,FALSE)</f>
        <v>4.9117000000000598E-2</v>
      </c>
      <c r="Z79" s="125">
        <f t="shared" ref="Z79:Z142" si="36">L79/$L$225</f>
        <v>5.4272270868339007E-8</v>
      </c>
      <c r="AA79" s="125">
        <f t="shared" ref="AA79:AA142" si="37">Y79/$Y$225</f>
        <v>6.5840623794639286E-6</v>
      </c>
    </row>
    <row r="80" spans="2:27" ht="15" x14ac:dyDescent="0.25">
      <c r="B80" s="124" t="s">
        <v>161</v>
      </c>
      <c r="C80" s="29">
        <f>VLOOKUP($B80,'EDGAR-2022'!$A$3:$BA$215,C$10,FALSE)</f>
        <v>1.0020949031015001</v>
      </c>
      <c r="D80" s="29">
        <f>VLOOKUP($B80,'EDGAR-2022'!$A$3:$BA$215,D$10,FALSE)</f>
        <v>1.7825171643882001</v>
      </c>
      <c r="E80" s="29">
        <f>VLOOKUP($B80,'EDGAR-2022'!$A$3:$BA$215,E$10,FALSE)</f>
        <v>1.7185998227753001</v>
      </c>
      <c r="F80" s="29">
        <f>VLOOKUP($B80,'EDGAR-2022'!$A$3:$BA$215,F$10,FALSE)</f>
        <v>1.2860829044002</v>
      </c>
      <c r="G80" s="29">
        <f>VLOOKUP($B80,'EDGAR-2022'!$A$3:$BA$215,G$10,FALSE)</f>
        <v>1.2351698544062999</v>
      </c>
      <c r="H80" s="29">
        <f>VLOOKUP($B80,'EDGAR-2022'!$A$3:$BA$215,H$10,FALSE)</f>
        <v>1.3319130951135001</v>
      </c>
      <c r="I80" s="29">
        <f>VLOOKUP($B80,'EDGAR-2022'!$A$3:$BA$215,I$10,FALSE)</f>
        <v>1.4776602436240001</v>
      </c>
      <c r="J80" s="29">
        <f>VLOOKUP($B80,'EDGAR-2022'!$A$3:$BA$215,J$10,FALSE)</f>
        <v>1.3319130951135001</v>
      </c>
      <c r="K80" s="29">
        <f>VLOOKUP($B80,'EDGAR-2022'!$A$3:$BA$215,K$10,FALSE)</f>
        <v>1.5344100223138999</v>
      </c>
      <c r="L80" s="29">
        <f>VLOOKUP($B80,'EDGAR-2022'!$A$3:$BA$215,L$10,FALSE)</f>
        <v>1.4644328658590999</v>
      </c>
      <c r="M80" s="29">
        <f>VLOOKUP($B80,'EDGAR-2022'!$A$3:$BA$215,M$10,FALSE)</f>
        <v>1.5498401940508</v>
      </c>
      <c r="N80" s="29">
        <f>VLOOKUP($B80,'EDGAR-2022'!$A$3:$BA$215,N$10,FALSE)</f>
        <v>1.6021882320629</v>
      </c>
      <c r="O80" s="29">
        <f>VLOOKUP($B80,'EDGAR-2022'!$A$3:$BA$215,O$10,FALSE)</f>
        <v>1.6619981892447999</v>
      </c>
      <c r="P80" s="29">
        <f>VLOOKUP($B80,'EDGAR-2022'!$A$3:$BA$215,P$10,FALSE)</f>
        <v>1.6708042048542999</v>
      </c>
      <c r="Q80" s="29">
        <f>VLOOKUP($B80,'EDGAR-2022'!$A$3:$BA$215,Q$10,FALSE)</f>
        <v>1.7314068741473001</v>
      </c>
      <c r="R80" s="48">
        <f t="shared" si="30"/>
        <v>3.7330168818486165E-2</v>
      </c>
      <c r="S80" s="48">
        <f t="shared" si="31"/>
        <v>3.5553289468397753E-2</v>
      </c>
      <c r="T80" s="48">
        <f t="shared" si="32"/>
        <v>5.29845078441471E-3</v>
      </c>
      <c r="U80" s="29">
        <f>VLOOKUP($B80,'EDGAR-P-2022'!$A$3:$BI$215,U$10,FALSE)</f>
        <v>0.9187569999999976</v>
      </c>
      <c r="V80" s="28">
        <f t="shared" si="33"/>
        <v>1.8089638383651001</v>
      </c>
      <c r="W80" s="125">
        <f t="shared" si="34"/>
        <v>4.5297563116023527E-5</v>
      </c>
      <c r="X80" s="125">
        <f t="shared" si="35"/>
        <v>1.1921743870224087E-4</v>
      </c>
      <c r="Y80" s="29">
        <f>VLOOKUP($B80,'EDGAR-P-2022'!$A$3:$BI$215,Y$10,FALSE)</f>
        <v>0.89876000000000689</v>
      </c>
      <c r="Z80" s="125">
        <f t="shared" si="36"/>
        <v>4.1643533502468529E-5</v>
      </c>
      <c r="AA80" s="125">
        <f t="shared" si="37"/>
        <v>1.2047747020719861E-4</v>
      </c>
    </row>
    <row r="81" spans="2:27" ht="15" x14ac:dyDescent="0.25">
      <c r="B81" s="124" t="s">
        <v>94</v>
      </c>
      <c r="C81" s="29">
        <f>VLOOKUP($B81,'EDGAR-2022'!$A$3:$BA$215,C$10,FALSE)</f>
        <v>57.279045821880999</v>
      </c>
      <c r="D81" s="29">
        <f>VLOOKUP($B81,'EDGAR-2022'!$A$3:$BA$215,D$10,FALSE)</f>
        <v>58.314695615452003</v>
      </c>
      <c r="E81" s="29">
        <f>VLOOKUP($B81,'EDGAR-2022'!$A$3:$BA$215,E$10,FALSE)</f>
        <v>65.861553435542007</v>
      </c>
      <c r="F81" s="29">
        <f>VLOOKUP($B81,'EDGAR-2022'!$A$3:$BA$215,F$10,FALSE)</f>
        <v>58.142781769980999</v>
      </c>
      <c r="G81" s="29">
        <f>VLOOKUP($B81,'EDGAR-2022'!$A$3:$BA$215,G$10,FALSE)</f>
        <v>52.263447987509998</v>
      </c>
      <c r="H81" s="29">
        <f>VLOOKUP($B81,'EDGAR-2022'!$A$3:$BA$215,H$10,FALSE)</f>
        <v>53.507614278327999</v>
      </c>
      <c r="I81" s="29">
        <f>VLOOKUP($B81,'EDGAR-2022'!$A$3:$BA$215,I$10,FALSE)</f>
        <v>49.457842325211999</v>
      </c>
      <c r="J81" s="29">
        <f>VLOOKUP($B81,'EDGAR-2022'!$A$3:$BA$215,J$10,FALSE)</f>
        <v>53.507614278327999</v>
      </c>
      <c r="K81" s="29">
        <f>VLOOKUP($B81,'EDGAR-2022'!$A$3:$BA$215,K$10,FALSE)</f>
        <v>46.057270799492002</v>
      </c>
      <c r="L81" s="29">
        <f>VLOOKUP($B81,'EDGAR-2022'!$A$3:$BA$215,L$10,FALSE)</f>
        <v>48.885974471099999</v>
      </c>
      <c r="M81" s="29">
        <f>VLOOKUP($B81,'EDGAR-2022'!$A$3:$BA$215,M$10,FALSE)</f>
        <v>45.978588521958002</v>
      </c>
      <c r="N81" s="29">
        <f>VLOOKUP($B81,'EDGAR-2022'!$A$3:$BA$215,N$10,FALSE)</f>
        <v>47.763608792871999</v>
      </c>
      <c r="O81" s="29">
        <f>VLOOKUP($B81,'EDGAR-2022'!$A$3:$BA$215,O$10,FALSE)</f>
        <v>43.800520055226002</v>
      </c>
      <c r="P81" s="29">
        <f>VLOOKUP($B81,'EDGAR-2022'!$A$3:$BA$215,P$10,FALSE)</f>
        <v>38.247868517550003</v>
      </c>
      <c r="Q81" s="29">
        <f>VLOOKUP($B81,'EDGAR-2022'!$A$3:$BA$215,Q$10,FALSE)</f>
        <v>38.992497464553999</v>
      </c>
      <c r="R81" s="48">
        <f t="shared" si="30"/>
        <v>-8.2972975405439353E-2</v>
      </c>
      <c r="S81" s="48">
        <f t="shared" si="31"/>
        <v>-2.2075058075410436E-2</v>
      </c>
      <c r="T81" s="48">
        <f t="shared" si="32"/>
        <v>-0.12677136094902353</v>
      </c>
      <c r="U81" s="29">
        <f>VLOOKUP($B81,'EDGAR-P-2022'!$A$3:$BI$215,U$10,FALSE)</f>
        <v>5.5613890002000046</v>
      </c>
      <c r="V81" s="28">
        <f t="shared" si="33"/>
        <v>7.8758238371117004</v>
      </c>
      <c r="W81" s="125">
        <f t="shared" si="34"/>
        <v>1.1937779683248604E-3</v>
      </c>
      <c r="X81" s="125">
        <f t="shared" si="35"/>
        <v>7.2164299399151506E-4</v>
      </c>
      <c r="Y81" s="29">
        <f>VLOOKUP($B81,'EDGAR-P-2022'!$A$3:$BI$215,Y$10,FALSE)</f>
        <v>5.5031300005000237</v>
      </c>
      <c r="Z81" s="125">
        <f t="shared" si="36"/>
        <v>1.3901522993297437E-3</v>
      </c>
      <c r="AA81" s="125">
        <f t="shared" si="37"/>
        <v>7.3768656891892985E-4</v>
      </c>
    </row>
    <row r="82" spans="2:27" ht="15" x14ac:dyDescent="0.25">
      <c r="B82" s="124" t="s">
        <v>203</v>
      </c>
      <c r="C82" s="29">
        <f>VLOOKUP($B82,'EDGAR-2022'!$A$3:$BA$215,C$10,FALSE)</f>
        <v>385.24890146489003</v>
      </c>
      <c r="D82" s="29">
        <f>VLOOKUP($B82,'EDGAR-2022'!$A$3:$BA$215,D$10,FALSE)</f>
        <v>407.69853951926001</v>
      </c>
      <c r="E82" s="29">
        <f>VLOOKUP($B82,'EDGAR-2022'!$A$3:$BA$215,E$10,FALSE)</f>
        <v>378.27368151051002</v>
      </c>
      <c r="F82" s="29">
        <f>VLOOKUP($B82,'EDGAR-2022'!$A$3:$BA$215,F$10,FALSE)</f>
        <v>365.65016822848003</v>
      </c>
      <c r="G82" s="29">
        <f>VLOOKUP($B82,'EDGAR-2022'!$A$3:$BA$215,G$10,FALSE)</f>
        <v>367.61843643001998</v>
      </c>
      <c r="H82" s="29">
        <f>VLOOKUP($B82,'EDGAR-2022'!$A$3:$BA$215,H$10,FALSE)</f>
        <v>362.75568569943999</v>
      </c>
      <c r="I82" s="29">
        <f>VLOOKUP($B82,'EDGAR-2022'!$A$3:$BA$215,I$10,FALSE)</f>
        <v>329.89066257885997</v>
      </c>
      <c r="J82" s="29">
        <f>VLOOKUP($B82,'EDGAR-2022'!$A$3:$BA$215,J$10,FALSE)</f>
        <v>362.75568569943999</v>
      </c>
      <c r="K82" s="29">
        <f>VLOOKUP($B82,'EDGAR-2022'!$A$3:$BA$215,K$10,FALSE)</f>
        <v>334.79303129146001</v>
      </c>
      <c r="L82" s="29">
        <f>VLOOKUP($B82,'EDGAR-2022'!$A$3:$BA$215,L$10,FALSE)</f>
        <v>337.7723131596</v>
      </c>
      <c r="M82" s="29">
        <f>VLOOKUP($B82,'EDGAR-2022'!$A$3:$BA$215,M$10,FALSE)</f>
        <v>341.37340625053002</v>
      </c>
      <c r="N82" s="29">
        <f>VLOOKUP($B82,'EDGAR-2022'!$A$3:$BA$215,N$10,FALSE)</f>
        <v>330.52187909435997</v>
      </c>
      <c r="O82" s="29">
        <f>VLOOKUP($B82,'EDGAR-2022'!$A$3:$BA$215,O$10,FALSE)</f>
        <v>323.38222508752</v>
      </c>
      <c r="P82" s="29">
        <f>VLOOKUP($B82,'EDGAR-2022'!$A$3:$BA$215,P$10,FALSE)</f>
        <v>279.26008845253</v>
      </c>
      <c r="Q82" s="29">
        <f>VLOOKUP($B82,'EDGAR-2022'!$A$3:$BA$215,Q$10,FALSE)</f>
        <v>302.32707467289998</v>
      </c>
      <c r="R82" s="48">
        <f t="shared" si="30"/>
        <v>-2.1601153988361821E-2</v>
      </c>
      <c r="S82" s="48">
        <f t="shared" si="31"/>
        <v>-2.6694502762092398E-2</v>
      </c>
      <c r="T82" s="48">
        <f t="shared" si="32"/>
        <v>-0.1364395851474175</v>
      </c>
      <c r="U82" s="29">
        <f>VLOOKUP($B82,'EDGAR-P-2022'!$A$3:$BI$215,U$10,FALSE)</f>
        <v>65.480710000000116</v>
      </c>
      <c r="V82" s="28">
        <f t="shared" si="33"/>
        <v>4.9385876403526998</v>
      </c>
      <c r="W82" s="125">
        <f t="shared" si="34"/>
        <v>8.8137441101293883E-3</v>
      </c>
      <c r="X82" s="125">
        <f t="shared" si="35"/>
        <v>8.4967434594830239E-3</v>
      </c>
      <c r="Y82" s="29">
        <f>VLOOKUP($B82,'EDGAR-P-2022'!$A$3:$BI$215,Y$10,FALSE)</f>
        <v>64.720699999999582</v>
      </c>
      <c r="Z82" s="125">
        <f t="shared" si="36"/>
        <v>9.6051058175455166E-3</v>
      </c>
      <c r="AA82" s="125">
        <f t="shared" si="37"/>
        <v>8.6757156593961996E-3</v>
      </c>
    </row>
    <row r="83" spans="2:27" ht="15" x14ac:dyDescent="0.25">
      <c r="B83" s="124" t="s">
        <v>149</v>
      </c>
      <c r="C83" s="29">
        <f>VLOOKUP($B83,'EDGAR-2022'!$A$3:$BA$215,C$10,FALSE)</f>
        <v>0.67227345620151002</v>
      </c>
      <c r="D83" s="29">
        <f>VLOOKUP($B83,'EDGAR-2022'!$A$3:$BA$215,D$10,FALSE)</f>
        <v>0.75106631892069997</v>
      </c>
      <c r="E83" s="29">
        <f>VLOOKUP($B83,'EDGAR-2022'!$A$3:$BA$215,E$10,FALSE)</f>
        <v>0.92984015669439002</v>
      </c>
      <c r="F83" s="29">
        <f>VLOOKUP($B83,'EDGAR-2022'!$A$3:$BA$215,F$10,FALSE)</f>
        <v>0.79682367408459998</v>
      </c>
      <c r="G83" s="29">
        <f>VLOOKUP($B83,'EDGAR-2022'!$A$3:$BA$215,G$10,FALSE)</f>
        <v>0.65926010761364995</v>
      </c>
      <c r="H83" s="29">
        <f>VLOOKUP($B83,'EDGAR-2022'!$A$3:$BA$215,H$10,FALSE)</f>
        <v>0.71199313605579995</v>
      </c>
      <c r="I83" s="29">
        <f>VLOOKUP($B83,'EDGAR-2022'!$A$3:$BA$215,I$10,FALSE)</f>
        <v>0.75083936866524004</v>
      </c>
      <c r="J83" s="29">
        <f>VLOOKUP($B83,'EDGAR-2022'!$A$3:$BA$215,J$10,FALSE)</f>
        <v>0.71199313605579995</v>
      </c>
      <c r="K83" s="29">
        <f>VLOOKUP($B83,'EDGAR-2022'!$A$3:$BA$215,K$10,FALSE)</f>
        <v>0.74889337965090996</v>
      </c>
      <c r="L83" s="29">
        <f>VLOOKUP($B83,'EDGAR-2022'!$A$3:$BA$215,L$10,FALSE)</f>
        <v>0.83039671478217003</v>
      </c>
      <c r="M83" s="29">
        <f>VLOOKUP($B83,'EDGAR-2022'!$A$3:$BA$215,M$10,FALSE)</f>
        <v>0.81782688553469995</v>
      </c>
      <c r="N83" s="29">
        <f>VLOOKUP($B83,'EDGAR-2022'!$A$3:$BA$215,N$10,FALSE)</f>
        <v>0.82248750215991995</v>
      </c>
      <c r="O83" s="29">
        <f>VLOOKUP($B83,'EDGAR-2022'!$A$3:$BA$215,O$10,FALSE)</f>
        <v>0.82411240294633004</v>
      </c>
      <c r="P83" s="29">
        <f>VLOOKUP($B83,'EDGAR-2022'!$A$3:$BA$215,P$10,FALSE)</f>
        <v>0.77715290273072002</v>
      </c>
      <c r="Q83" s="29">
        <f>VLOOKUP($B83,'EDGAR-2022'!$A$3:$BA$215,Q$10,FALSE)</f>
        <v>0.83943708178583998</v>
      </c>
      <c r="R83" s="48">
        <f t="shared" si="30"/>
        <v>1.9755932851781566E-3</v>
      </c>
      <c r="S83" s="48">
        <f t="shared" si="31"/>
        <v>3.8371873312876836E-3</v>
      </c>
      <c r="T83" s="48">
        <f t="shared" si="32"/>
        <v>-5.6981911748594571E-2</v>
      </c>
      <c r="U83" s="29">
        <f>VLOOKUP($B83,'EDGAR-P-2022'!$A$3:$BI$215,U$10,FALSE)</f>
        <v>0.29684699996000391</v>
      </c>
      <c r="V83" s="28">
        <f t="shared" si="33"/>
        <v>2.7762194095186001</v>
      </c>
      <c r="W83" s="125">
        <f t="shared" si="34"/>
        <v>2.24610855948777E-5</v>
      </c>
      <c r="X83" s="125">
        <f t="shared" si="35"/>
        <v>3.8518714983043344E-5</v>
      </c>
      <c r="Y83" s="29">
        <f>VLOOKUP($B83,'EDGAR-P-2022'!$A$3:$BI$215,Y$10,FALSE)</f>
        <v>0.27571299995999765</v>
      </c>
      <c r="Z83" s="125">
        <f t="shared" si="36"/>
        <v>2.3613682961208731E-5</v>
      </c>
      <c r="AA83" s="125">
        <f t="shared" si="37"/>
        <v>3.6958926452465302E-5</v>
      </c>
    </row>
    <row r="84" spans="2:27" ht="15" x14ac:dyDescent="0.25">
      <c r="B84" s="124" t="s">
        <v>169</v>
      </c>
      <c r="C84" s="29">
        <f>VLOOKUP($B84,'EDGAR-2022'!$A$3:$BA$215,C$10,FALSE)</f>
        <v>0.83716577662317004</v>
      </c>
      <c r="D84" s="29">
        <f>VLOOKUP($B84,'EDGAR-2022'!$A$3:$BA$215,D$10,FALSE)</f>
        <v>0.97156278110841998</v>
      </c>
      <c r="E84" s="29">
        <f>VLOOKUP($B84,'EDGAR-2022'!$A$3:$BA$215,E$10,FALSE)</f>
        <v>1.0056854880821</v>
      </c>
      <c r="F84" s="29">
        <f>VLOOKUP($B84,'EDGAR-2022'!$A$3:$BA$215,F$10,FALSE)</f>
        <v>0.99207471072618003</v>
      </c>
      <c r="G84" s="29">
        <f>VLOOKUP($B84,'EDGAR-2022'!$A$3:$BA$215,G$10,FALSE)</f>
        <v>0.95076188994525002</v>
      </c>
      <c r="H84" s="29">
        <f>VLOOKUP($B84,'EDGAR-2022'!$A$3:$BA$215,H$10,FALSE)</f>
        <v>0.96426678872006999</v>
      </c>
      <c r="I84" s="29">
        <f>VLOOKUP($B84,'EDGAR-2022'!$A$3:$BA$215,I$10,FALSE)</f>
        <v>0.93137871600630995</v>
      </c>
      <c r="J84" s="29">
        <f>VLOOKUP($B84,'EDGAR-2022'!$A$3:$BA$215,J$10,FALSE)</f>
        <v>0.96426678872006999</v>
      </c>
      <c r="K84" s="29">
        <f>VLOOKUP($B84,'EDGAR-2022'!$A$3:$BA$215,K$10,FALSE)</f>
        <v>0.95397666539310999</v>
      </c>
      <c r="L84" s="29">
        <f>VLOOKUP($B84,'EDGAR-2022'!$A$3:$BA$215,L$10,FALSE)</f>
        <v>0.92412650835045995</v>
      </c>
      <c r="M84" s="29">
        <f>VLOOKUP($B84,'EDGAR-2022'!$A$3:$BA$215,M$10,FALSE)</f>
        <v>0.88880624954873</v>
      </c>
      <c r="N84" s="29">
        <f>VLOOKUP($B84,'EDGAR-2022'!$A$3:$BA$215,N$10,FALSE)</f>
        <v>0.91018411072412997</v>
      </c>
      <c r="O84" s="29">
        <f>VLOOKUP($B84,'EDGAR-2022'!$A$3:$BA$215,O$10,FALSE)</f>
        <v>0.93400040460726996</v>
      </c>
      <c r="P84" s="29">
        <f>VLOOKUP($B84,'EDGAR-2022'!$A$3:$BA$215,P$10,FALSE)</f>
        <v>0.93875083719472996</v>
      </c>
      <c r="Q84" s="29">
        <f>VLOOKUP($B84,'EDGAR-2022'!$A$3:$BA$215,Q$10,FALSE)</f>
        <v>0.97321945762702999</v>
      </c>
      <c r="R84" s="48">
        <f t="shared" si="30"/>
        <v>2.6166457535928833E-2</v>
      </c>
      <c r="S84" s="48">
        <f t="shared" si="31"/>
        <v>2.5109393742757335E-2</v>
      </c>
      <c r="T84" s="48">
        <f t="shared" si="32"/>
        <v>5.0861140573674746E-3</v>
      </c>
      <c r="U84" s="29">
        <f>VLOOKUP($B84,'EDGAR-P-2022'!$A$3:$BI$215,U$10,FALSE)</f>
        <v>0.28850600000000337</v>
      </c>
      <c r="V84" s="28">
        <f t="shared" si="33"/>
        <v>3.2373690828171999</v>
      </c>
      <c r="W84" s="125">
        <f t="shared" si="34"/>
        <v>2.5456070019735552E-5</v>
      </c>
      <c r="X84" s="125">
        <f t="shared" si="35"/>
        <v>3.7436391091691488E-5</v>
      </c>
      <c r="Y84" s="29">
        <f>VLOOKUP($B84,'EDGAR-P-2022'!$A$3:$BI$215,Y$10,FALSE)</f>
        <v>0.28020800000000112</v>
      </c>
      <c r="Z84" s="125">
        <f t="shared" si="36"/>
        <v>2.6279042288794384E-5</v>
      </c>
      <c r="AA84" s="125">
        <f t="shared" si="37"/>
        <v>3.7561474667117564E-5</v>
      </c>
    </row>
    <row r="85" spans="2:27" ht="15" x14ac:dyDescent="0.25">
      <c r="B85" s="124" t="s">
        <v>25</v>
      </c>
      <c r="C85" s="29">
        <f>VLOOKUP($B85,'EDGAR-2022'!$A$3:$BA$215,C$10,FALSE)</f>
        <v>6.1716897974888996</v>
      </c>
      <c r="D85" s="29">
        <f>VLOOKUP($B85,'EDGAR-2022'!$A$3:$BA$215,D$10,FALSE)</f>
        <v>6.3948285721025</v>
      </c>
      <c r="E85" s="29">
        <f>VLOOKUP($B85,'EDGAR-2022'!$A$3:$BA$215,E$10,FALSE)</f>
        <v>5.9580923466020002</v>
      </c>
      <c r="F85" s="29">
        <f>VLOOKUP($B85,'EDGAR-2022'!$A$3:$BA$215,F$10,FALSE)</f>
        <v>5.8232109794479996</v>
      </c>
      <c r="G85" s="29">
        <f>VLOOKUP($B85,'EDGAR-2022'!$A$3:$BA$215,G$10,FALSE)</f>
        <v>5.8935980933655001</v>
      </c>
      <c r="H85" s="29">
        <f>VLOOKUP($B85,'EDGAR-2022'!$A$3:$BA$215,H$10,FALSE)</f>
        <v>6.0816317947745997</v>
      </c>
      <c r="I85" s="29">
        <f>VLOOKUP($B85,'EDGAR-2022'!$A$3:$BA$215,I$10,FALSE)</f>
        <v>6.2710206635786996</v>
      </c>
      <c r="J85" s="29">
        <f>VLOOKUP($B85,'EDGAR-2022'!$A$3:$BA$215,J$10,FALSE)</f>
        <v>6.0816317947745997</v>
      </c>
      <c r="K85" s="29">
        <f>VLOOKUP($B85,'EDGAR-2022'!$A$3:$BA$215,K$10,FALSE)</f>
        <v>6.4442308653835996</v>
      </c>
      <c r="L85" s="29">
        <f>VLOOKUP($B85,'EDGAR-2022'!$A$3:$BA$215,L$10,FALSE)</f>
        <v>6.7572967529878003</v>
      </c>
      <c r="M85" s="29">
        <f>VLOOKUP($B85,'EDGAR-2022'!$A$3:$BA$215,M$10,FALSE)</f>
        <v>5.6776341548262996</v>
      </c>
      <c r="N85" s="29">
        <f>VLOOKUP($B85,'EDGAR-2022'!$A$3:$BA$215,N$10,FALSE)</f>
        <v>5.4158591731078003</v>
      </c>
      <c r="O85" s="29">
        <f>VLOOKUP($B85,'EDGAR-2022'!$A$3:$BA$215,O$10,FALSE)</f>
        <v>5.5825233598999997</v>
      </c>
      <c r="P85" s="29">
        <f>VLOOKUP($B85,'EDGAR-2022'!$A$3:$BA$215,P$10,FALSE)</f>
        <v>5.5118276447039003</v>
      </c>
      <c r="Q85" s="29">
        <f>VLOOKUP($B85,'EDGAR-2022'!$A$3:$BA$215,Q$10,FALSE)</f>
        <v>5.5204489262478997</v>
      </c>
      <c r="R85" s="48">
        <f t="shared" si="30"/>
        <v>3.0773360507555747E-2</v>
      </c>
      <c r="S85" s="48">
        <f t="shared" si="31"/>
        <v>-7.6664942358091737E-3</v>
      </c>
      <c r="T85" s="48">
        <f t="shared" si="32"/>
        <v>-1.2663756269058579E-2</v>
      </c>
      <c r="U85" s="29">
        <f>VLOOKUP($B85,'EDGAR-P-2022'!$A$3:$BI$215,U$10,FALSE)</f>
        <v>2.1090989998999898</v>
      </c>
      <c r="V85" s="28">
        <f t="shared" si="33"/>
        <v>2.6468759219765001</v>
      </c>
      <c r="W85" s="125">
        <f t="shared" si="34"/>
        <v>1.5215101067989154E-4</v>
      </c>
      <c r="X85" s="125">
        <f t="shared" si="35"/>
        <v>2.7367560817227537E-4</v>
      </c>
      <c r="Y85" s="29">
        <f>VLOOKUP($B85,'EDGAR-P-2022'!$A$3:$BI$215,Y$10,FALSE)</f>
        <v>1.9797900005000286</v>
      </c>
      <c r="Z85" s="125">
        <f t="shared" si="36"/>
        <v>1.9215473804194442E-4</v>
      </c>
      <c r="AA85" s="125">
        <f t="shared" si="37"/>
        <v>2.6538796875890124E-4</v>
      </c>
    </row>
    <row r="86" spans="2:27" ht="15" x14ac:dyDescent="0.25">
      <c r="B86" s="124" t="s">
        <v>74</v>
      </c>
      <c r="C86" s="29">
        <f>VLOOKUP($B86,'EDGAR-2022'!$A$3:$BA$215,C$10,FALSE)</f>
        <v>34.748458160231003</v>
      </c>
      <c r="D86" s="29">
        <f>VLOOKUP($B86,'EDGAR-2022'!$A$3:$BA$215,D$10,FALSE)</f>
        <v>4.9848998915109002</v>
      </c>
      <c r="E86" s="29">
        <f>VLOOKUP($B86,'EDGAR-2022'!$A$3:$BA$215,E$10,FALSE)</f>
        <v>6.2316092137985004</v>
      </c>
      <c r="F86" s="29">
        <f>VLOOKUP($B86,'EDGAR-2022'!$A$3:$BA$215,F$10,FALSE)</f>
        <v>7.520864282892</v>
      </c>
      <c r="G86" s="29">
        <f>VLOOKUP($B86,'EDGAR-2022'!$A$3:$BA$215,G$10,FALSE)</f>
        <v>8.1862523426826996</v>
      </c>
      <c r="H86" s="29">
        <f>VLOOKUP($B86,'EDGAR-2022'!$A$3:$BA$215,H$10,FALSE)</f>
        <v>8.8398279065992007</v>
      </c>
      <c r="I86" s="29">
        <f>VLOOKUP($B86,'EDGAR-2022'!$A$3:$BA$215,I$10,FALSE)</f>
        <v>9.5489444680555007</v>
      </c>
      <c r="J86" s="29">
        <f>VLOOKUP($B86,'EDGAR-2022'!$A$3:$BA$215,J$10,FALSE)</f>
        <v>8.8398279065992007</v>
      </c>
      <c r="K86" s="29">
        <f>VLOOKUP($B86,'EDGAR-2022'!$A$3:$BA$215,K$10,FALSE)</f>
        <v>10.291223112000001</v>
      </c>
      <c r="L86" s="29">
        <f>VLOOKUP($B86,'EDGAR-2022'!$A$3:$BA$215,L$10,FALSE)</f>
        <v>10.759534082402</v>
      </c>
      <c r="M86" s="29">
        <f>VLOOKUP($B86,'EDGAR-2022'!$A$3:$BA$215,M$10,FALSE)</f>
        <v>10.892626656079999</v>
      </c>
      <c r="N86" s="29">
        <f>VLOOKUP($B86,'EDGAR-2022'!$A$3:$BA$215,N$10,FALSE)</f>
        <v>10.808607967327999</v>
      </c>
      <c r="O86" s="29">
        <f>VLOOKUP($B86,'EDGAR-2022'!$A$3:$BA$215,O$10,FALSE)</f>
        <v>11.667235868845999</v>
      </c>
      <c r="P86" s="29">
        <f>VLOOKUP($B86,'EDGAR-2022'!$A$3:$BA$215,P$10,FALSE)</f>
        <v>11.243105188724</v>
      </c>
      <c r="Q86" s="29">
        <f>VLOOKUP($B86,'EDGAR-2022'!$A$3:$BA$215,Q$10,FALSE)</f>
        <v>11.649220279683</v>
      </c>
      <c r="R86" s="48">
        <f t="shared" si="30"/>
        <v>7.9439267675674774E-2</v>
      </c>
      <c r="S86" s="48">
        <f t="shared" si="31"/>
        <v>3.5862956683429315E-2</v>
      </c>
      <c r="T86" s="48">
        <f t="shared" si="32"/>
        <v>-3.6352284713341398E-2</v>
      </c>
      <c r="U86" s="29">
        <f>VLOOKUP($B86,'EDGAR-P-2022'!$A$3:$BI$215,U$10,FALSE)</f>
        <v>3.9042039999998552</v>
      </c>
      <c r="V86" s="28">
        <f t="shared" si="33"/>
        <v>2.9883776229025001</v>
      </c>
      <c r="W86" s="125">
        <f t="shared" si="34"/>
        <v>3.1798912693083658E-4</v>
      </c>
      <c r="X86" s="125">
        <f t="shared" si="35"/>
        <v>5.0660751542685122E-4</v>
      </c>
      <c r="Y86" s="29">
        <f>VLOOKUP($B86,'EDGAR-P-2022'!$A$3:$BI$215,Y$10,FALSE)</f>
        <v>3.9254100000000673</v>
      </c>
      <c r="Z86" s="125">
        <f t="shared" si="36"/>
        <v>3.0596487451038272E-4</v>
      </c>
      <c r="AA86" s="125">
        <f t="shared" si="37"/>
        <v>5.2619549860479322E-4</v>
      </c>
    </row>
    <row r="87" spans="2:27" ht="15" x14ac:dyDescent="0.25">
      <c r="B87" s="124" t="s">
        <v>112</v>
      </c>
      <c r="C87" s="29">
        <f>VLOOKUP($B87,'EDGAR-2022'!$A$3:$BA$215,C$10,FALSE)</f>
        <v>1019.0777711962</v>
      </c>
      <c r="D87" s="29">
        <f>VLOOKUP($B87,'EDGAR-2022'!$A$3:$BA$215,D$10,FALSE)</f>
        <v>843.52249740172999</v>
      </c>
      <c r="E87" s="29">
        <f>VLOOKUP($B87,'EDGAR-2022'!$A$3:$BA$215,E$10,FALSE)</f>
        <v>818.15418051966003</v>
      </c>
      <c r="F87" s="29">
        <f>VLOOKUP($B87,'EDGAR-2022'!$A$3:$BA$215,F$10,FALSE)</f>
        <v>791.74509098476994</v>
      </c>
      <c r="G87" s="29">
        <f>VLOOKUP($B87,'EDGAR-2022'!$A$3:$BA$215,G$10,FALSE)</f>
        <v>804.0554254054</v>
      </c>
      <c r="H87" s="29">
        <f>VLOOKUP($B87,'EDGAR-2022'!$A$3:$BA$215,H$10,FALSE)</f>
        <v>822.01960061364002</v>
      </c>
      <c r="I87" s="29">
        <f>VLOOKUP($B87,'EDGAR-2022'!$A$3:$BA$215,I$10,FALSE)</f>
        <v>782.35923904651997</v>
      </c>
      <c r="J87" s="29">
        <f>VLOOKUP($B87,'EDGAR-2022'!$A$3:$BA$215,J$10,FALSE)</f>
        <v>822.01960061364002</v>
      </c>
      <c r="K87" s="29">
        <f>VLOOKUP($B87,'EDGAR-2022'!$A$3:$BA$215,K$10,FALSE)</f>
        <v>788.61438365498998</v>
      </c>
      <c r="L87" s="29">
        <f>VLOOKUP($B87,'EDGAR-2022'!$A$3:$BA$215,L$10,FALSE)</f>
        <v>792.68265881643003</v>
      </c>
      <c r="M87" s="29">
        <f>VLOOKUP($B87,'EDGAR-2022'!$A$3:$BA$215,M$10,FALSE)</f>
        <v>777.87882914087004</v>
      </c>
      <c r="N87" s="29">
        <f>VLOOKUP($B87,'EDGAR-2022'!$A$3:$BA$215,N$10,FALSE)</f>
        <v>753.55360969074002</v>
      </c>
      <c r="O87" s="29">
        <f>VLOOKUP($B87,'EDGAR-2022'!$A$3:$BA$215,O$10,FALSE)</f>
        <v>701.61629267062006</v>
      </c>
      <c r="P87" s="29">
        <f>VLOOKUP($B87,'EDGAR-2022'!$A$3:$BA$215,P$10,FALSE)</f>
        <v>629.09943820512001</v>
      </c>
      <c r="Q87" s="29">
        <f>VLOOKUP($B87,'EDGAR-2022'!$A$3:$BA$215,Q$10,FALSE)</f>
        <v>665.88363319099994</v>
      </c>
      <c r="R87" s="48">
        <f t="shared" si="30"/>
        <v>-6.8923187882326209E-2</v>
      </c>
      <c r="S87" s="48">
        <f t="shared" si="31"/>
        <v>-5.0097203588102657E-2</v>
      </c>
      <c r="T87" s="48">
        <f t="shared" si="32"/>
        <v>-0.10335685647987614</v>
      </c>
      <c r="U87" s="29">
        <f>VLOOKUP($B87,'EDGAR-P-2022'!$A$3:$BI$215,U$10,FALSE)</f>
        <v>82.438639000000009</v>
      </c>
      <c r="V87" s="28">
        <f t="shared" si="33"/>
        <v>8.5107699639561005</v>
      </c>
      <c r="W87" s="125">
        <f t="shared" si="34"/>
        <v>1.9122468668223484E-2</v>
      </c>
      <c r="X87" s="125">
        <f t="shared" si="35"/>
        <v>1.0697195658567707E-2</v>
      </c>
      <c r="Y87" s="29">
        <f>VLOOKUP($B87,'EDGAR-P-2022'!$A$3:$BI$215,Y$10,FALSE)</f>
        <v>81.91469999999974</v>
      </c>
      <c r="Z87" s="125">
        <f t="shared" si="36"/>
        <v>2.2541222359061624E-2</v>
      </c>
      <c r="AA87" s="125">
        <f t="shared" si="37"/>
        <v>1.098054634027049E-2</v>
      </c>
    </row>
    <row r="88" spans="2:27" ht="15" x14ac:dyDescent="0.25">
      <c r="B88" s="124" t="s">
        <v>37</v>
      </c>
      <c r="C88" s="29">
        <f>VLOOKUP($B88,'EDGAR-2022'!$A$3:$BA$215,C$10,FALSE)</f>
        <v>3.1773758759842998</v>
      </c>
      <c r="D88" s="29">
        <f>VLOOKUP($B88,'EDGAR-2022'!$A$3:$BA$215,D$10,FALSE)</f>
        <v>7.2346657755113997</v>
      </c>
      <c r="E88" s="29">
        <f>VLOOKUP($B88,'EDGAR-2022'!$A$3:$BA$215,E$10,FALSE)</f>
        <v>11.291437023104001</v>
      </c>
      <c r="F88" s="29">
        <f>VLOOKUP($B88,'EDGAR-2022'!$A$3:$BA$215,F$10,FALSE)</f>
        <v>12.180615230020001</v>
      </c>
      <c r="G88" s="29">
        <f>VLOOKUP($B88,'EDGAR-2022'!$A$3:$BA$215,G$10,FALSE)</f>
        <v>14.690945805362</v>
      </c>
      <c r="H88" s="29">
        <f>VLOOKUP($B88,'EDGAR-2022'!$A$3:$BA$215,H$10,FALSE)</f>
        <v>15.617802692974999</v>
      </c>
      <c r="I88" s="29">
        <f>VLOOKUP($B88,'EDGAR-2022'!$A$3:$BA$215,I$10,FALSE)</f>
        <v>15.048304473107001</v>
      </c>
      <c r="J88" s="29">
        <f>VLOOKUP($B88,'EDGAR-2022'!$A$3:$BA$215,J$10,FALSE)</f>
        <v>15.617802692974999</v>
      </c>
      <c r="K88" s="29">
        <f>VLOOKUP($B88,'EDGAR-2022'!$A$3:$BA$215,K$10,FALSE)</f>
        <v>15.851654726374001</v>
      </c>
      <c r="L88" s="29">
        <f>VLOOKUP($B88,'EDGAR-2022'!$A$3:$BA$215,L$10,FALSE)</f>
        <v>16.449172020593998</v>
      </c>
      <c r="M88" s="29">
        <f>VLOOKUP($B88,'EDGAR-2022'!$A$3:$BA$215,M$10,FALSE)</f>
        <v>17.32750343863</v>
      </c>
      <c r="N88" s="29">
        <f>VLOOKUP($B88,'EDGAR-2022'!$A$3:$BA$215,N$10,FALSE)</f>
        <v>19.349063324626002</v>
      </c>
      <c r="O88" s="29">
        <f>VLOOKUP($B88,'EDGAR-2022'!$A$3:$BA$215,O$10,FALSE)</f>
        <v>21.000148500531999</v>
      </c>
      <c r="P88" s="29">
        <f>VLOOKUP($B88,'EDGAR-2022'!$A$3:$BA$215,P$10,FALSE)</f>
        <v>21.582961669041001</v>
      </c>
      <c r="Q88" s="29">
        <f>VLOOKUP($B88,'EDGAR-2022'!$A$3:$BA$215,Q$10,FALSE)</f>
        <v>23.635534244081001</v>
      </c>
      <c r="R88" s="48">
        <f t="shared" si="30"/>
        <v>8.5331529914661086E-2</v>
      </c>
      <c r="S88" s="48">
        <f t="shared" si="31"/>
        <v>0.10099961244886035</v>
      </c>
      <c r="T88" s="48">
        <f t="shared" si="32"/>
        <v>2.7752811771509123E-2</v>
      </c>
      <c r="U88" s="29">
        <f>VLOOKUP($B88,'EDGAR-P-2022'!$A$3:$BI$215,U$10,FALSE)</f>
        <v>30.09696999999996</v>
      </c>
      <c r="V88" s="28">
        <f t="shared" si="33"/>
        <v>0.69774959075720999</v>
      </c>
      <c r="W88" s="125">
        <f t="shared" si="34"/>
        <v>5.7235655147191153E-4</v>
      </c>
      <c r="X88" s="125">
        <f t="shared" si="35"/>
        <v>3.9053674432936968E-3</v>
      </c>
      <c r="Y88" s="29">
        <f>VLOOKUP($B88,'EDGAR-P-2022'!$A$3:$BI$215,Y$10,FALSE)</f>
        <v>28.206699999999245</v>
      </c>
      <c r="Z88" s="125">
        <f t="shared" si="36"/>
        <v>4.6775899537437817E-4</v>
      </c>
      <c r="AA88" s="125">
        <f t="shared" si="37"/>
        <v>3.7810670912070765E-3</v>
      </c>
    </row>
    <row r="89" spans="2:27" ht="15" x14ac:dyDescent="0.25">
      <c r="B89" s="124" t="s">
        <v>105</v>
      </c>
      <c r="C89" s="29">
        <f>VLOOKUP($B89,'EDGAR-2022'!$A$3:$BA$215,C$10,FALSE)</f>
        <v>0.14377840666375</v>
      </c>
      <c r="D89" s="29">
        <f>VLOOKUP($B89,'EDGAR-2022'!$A$3:$BA$215,D$10,FALSE)</f>
        <v>0.40622550408607</v>
      </c>
      <c r="E89" s="29">
        <f>VLOOKUP($B89,'EDGAR-2022'!$A$3:$BA$215,E$10,FALSE)</f>
        <v>0.47478582097824001</v>
      </c>
      <c r="F89" s="29">
        <f>VLOOKUP($B89,'EDGAR-2022'!$A$3:$BA$215,F$10,FALSE)</f>
        <v>0.45917639963279</v>
      </c>
      <c r="G89" s="29">
        <f>VLOOKUP($B89,'EDGAR-2022'!$A$3:$BA$215,G$10,FALSE)</f>
        <v>0.46859176814733</v>
      </c>
      <c r="H89" s="29">
        <f>VLOOKUP($B89,'EDGAR-2022'!$A$3:$BA$215,H$10,FALSE)</f>
        <v>0.49976112176991999</v>
      </c>
      <c r="I89" s="29">
        <f>VLOOKUP($B89,'EDGAR-2022'!$A$3:$BA$215,I$10,FALSE)</f>
        <v>0.53719761576795</v>
      </c>
      <c r="J89" s="29">
        <f>VLOOKUP($B89,'EDGAR-2022'!$A$3:$BA$215,J$10,FALSE)</f>
        <v>0.49976112176991999</v>
      </c>
      <c r="K89" s="29">
        <f>VLOOKUP($B89,'EDGAR-2022'!$A$3:$BA$215,K$10,FALSE)</f>
        <v>0.58712527654461</v>
      </c>
      <c r="L89" s="29">
        <f>VLOOKUP($B89,'EDGAR-2022'!$A$3:$BA$215,L$10,FALSE)</f>
        <v>0.61223822983606002</v>
      </c>
      <c r="M89" s="29">
        <f>VLOOKUP($B89,'EDGAR-2022'!$A$3:$BA$215,M$10,FALSE)</f>
        <v>0.64976609995589996</v>
      </c>
      <c r="N89" s="29">
        <f>VLOOKUP($B89,'EDGAR-2022'!$A$3:$BA$215,N$10,FALSE)</f>
        <v>0.68963545508331003</v>
      </c>
      <c r="O89" s="29">
        <f>VLOOKUP($B89,'EDGAR-2022'!$A$3:$BA$215,O$10,FALSE)</f>
        <v>0.71731627418333999</v>
      </c>
      <c r="P89" s="29">
        <f>VLOOKUP($B89,'EDGAR-2022'!$A$3:$BA$215,P$10,FALSE)</f>
        <v>0.65184910877628</v>
      </c>
      <c r="Q89" s="29">
        <f>VLOOKUP($B89,'EDGAR-2022'!$A$3:$BA$215,Q$10,FALSE)</f>
        <v>0.66969655831811004</v>
      </c>
      <c r="R89" s="48">
        <f t="shared" si="30"/>
        <v>4.0138335255234248E-2</v>
      </c>
      <c r="S89" s="48">
        <f t="shared" si="31"/>
        <v>5.0748942342022874E-2</v>
      </c>
      <c r="T89" s="48">
        <f t="shared" si="32"/>
        <v>-9.1266806237728204E-2</v>
      </c>
      <c r="U89" s="29">
        <f>VLOOKUP($B89,'EDGAR-P-2022'!$A$3:$BI$215,U$10,FALSE)</f>
        <v>3.4879000000000847E-2</v>
      </c>
      <c r="V89" s="28">
        <f t="shared" si="33"/>
        <v>20.565849771591001</v>
      </c>
      <c r="W89" s="125">
        <f t="shared" si="34"/>
        <v>1.9550369798378135E-5</v>
      </c>
      <c r="X89" s="125">
        <f t="shared" si="35"/>
        <v>4.5258812117845862E-6</v>
      </c>
      <c r="Y89" s="29">
        <f>VLOOKUP($B89,'EDGAR-P-2022'!$A$3:$BI$215,Y$10,FALSE)</f>
        <v>3.4407999999999911E-2</v>
      </c>
      <c r="Z89" s="125">
        <f t="shared" si="36"/>
        <v>1.7409991150883568E-5</v>
      </c>
      <c r="AA89" s="125">
        <f t="shared" si="37"/>
        <v>4.6123423326463655E-6</v>
      </c>
    </row>
    <row r="90" spans="2:27" ht="15" x14ac:dyDescent="0.25">
      <c r="B90" s="124" t="s">
        <v>106</v>
      </c>
      <c r="C90" s="29">
        <f>VLOOKUP($B90,'EDGAR-2022'!$A$3:$BA$215,C$10,FALSE)</f>
        <v>79.094035011466005</v>
      </c>
      <c r="D90" s="29">
        <f>VLOOKUP($B90,'EDGAR-2022'!$A$3:$BA$215,D$10,FALSE)</f>
        <v>104.86473603232</v>
      </c>
      <c r="E90" s="29">
        <f>VLOOKUP($B90,'EDGAR-2022'!$A$3:$BA$215,E$10,FALSE)</f>
        <v>90.023395833820004</v>
      </c>
      <c r="F90" s="29">
        <f>VLOOKUP($B90,'EDGAR-2022'!$A$3:$BA$215,F$10,FALSE)</f>
        <v>87.099177083070998</v>
      </c>
      <c r="G90" s="29">
        <f>VLOOKUP($B90,'EDGAR-2022'!$A$3:$BA$215,G$10,FALSE)</f>
        <v>82.473020041468004</v>
      </c>
      <c r="H90" s="29">
        <f>VLOOKUP($B90,'EDGAR-2022'!$A$3:$BA$215,H$10,FALSE)</f>
        <v>75.003377599266997</v>
      </c>
      <c r="I90" s="29">
        <f>VLOOKUP($B90,'EDGAR-2022'!$A$3:$BA$215,I$10,FALSE)</f>
        <v>72.267866674586003</v>
      </c>
      <c r="J90" s="29">
        <f>VLOOKUP($B90,'EDGAR-2022'!$A$3:$BA$215,J$10,FALSE)</f>
        <v>75.003377599266997</v>
      </c>
      <c r="K90" s="29">
        <f>VLOOKUP($B90,'EDGAR-2022'!$A$3:$BA$215,K$10,FALSE)</f>
        <v>70.564008647180998</v>
      </c>
      <c r="L90" s="29">
        <f>VLOOKUP($B90,'EDGAR-2022'!$A$3:$BA$215,L$10,FALSE)</f>
        <v>69.434947027787004</v>
      </c>
      <c r="M90" s="29">
        <f>VLOOKUP($B90,'EDGAR-2022'!$A$3:$BA$215,M$10,FALSE)</f>
        <v>69.636096091205999</v>
      </c>
      <c r="N90" s="29">
        <f>VLOOKUP($B90,'EDGAR-2022'!$A$3:$BA$215,N$10,FALSE)</f>
        <v>67.860965281049999</v>
      </c>
      <c r="O90" s="29">
        <f>VLOOKUP($B90,'EDGAR-2022'!$A$3:$BA$215,O$10,FALSE)</f>
        <v>62.816573261047999</v>
      </c>
      <c r="P90" s="29">
        <f>VLOOKUP($B90,'EDGAR-2022'!$A$3:$BA$215,P$10,FALSE)</f>
        <v>52.220281376701003</v>
      </c>
      <c r="Q90" s="29">
        <f>VLOOKUP($B90,'EDGAR-2022'!$A$3:$BA$215,Q$10,FALSE)</f>
        <v>53.372475790560998</v>
      </c>
      <c r="R90" s="48">
        <f t="shared" si="30"/>
        <v>-7.4334221435111703E-2</v>
      </c>
      <c r="S90" s="48">
        <f t="shared" si="31"/>
        <v>-4.9912876992499078E-2</v>
      </c>
      <c r="T90" s="48">
        <f t="shared" si="32"/>
        <v>-0.16868624527338971</v>
      </c>
      <c r="U90" s="29">
        <f>VLOOKUP($B90,'EDGAR-P-2022'!$A$3:$BI$215,U$10,FALSE)</f>
        <v>11.124602999999928</v>
      </c>
      <c r="V90" s="28">
        <f t="shared" si="33"/>
        <v>5.6466350539474002</v>
      </c>
      <c r="W90" s="125">
        <f t="shared" si="34"/>
        <v>1.7120582383531864E-3</v>
      </c>
      <c r="X90" s="125">
        <f t="shared" si="35"/>
        <v>1.4435227989982766E-3</v>
      </c>
      <c r="Y90" s="29">
        <f>VLOOKUP($B90,'EDGAR-P-2022'!$A$3:$BI$215,Y$10,FALSE)</f>
        <v>11.183700000000082</v>
      </c>
      <c r="Z90" s="125">
        <f t="shared" si="36"/>
        <v>1.9744957998450046E-3</v>
      </c>
      <c r="AA90" s="125">
        <f t="shared" si="37"/>
        <v>1.4991587115094648E-3</v>
      </c>
    </row>
    <row r="91" spans="2:27" ht="15" x14ac:dyDescent="0.25">
      <c r="B91" s="124" t="s">
        <v>157</v>
      </c>
      <c r="C91" s="29">
        <f>VLOOKUP($B91,'EDGAR-2022'!$A$3:$BA$215,C$10,FALSE)</f>
        <v>3.06551299836E-3</v>
      </c>
      <c r="D91" s="29">
        <f>VLOOKUP($B91,'EDGAR-2022'!$A$3:$BA$215,D$10,FALSE)</f>
        <v>0.62121321991635003</v>
      </c>
      <c r="E91" s="29">
        <f>VLOOKUP($B91,'EDGAR-2022'!$A$3:$BA$215,E$10,FALSE)</f>
        <v>0.65272818989560999</v>
      </c>
      <c r="F91" s="29">
        <f>VLOOKUP($B91,'EDGAR-2022'!$A$3:$BA$215,F$10,FALSE)</f>
        <v>0.69390706347711995</v>
      </c>
      <c r="G91" s="29">
        <f>VLOOKUP($B91,'EDGAR-2022'!$A$3:$BA$215,G$10,FALSE)</f>
        <v>0.54786078605003996</v>
      </c>
      <c r="H91" s="29">
        <f>VLOOKUP($B91,'EDGAR-2022'!$A$3:$BA$215,H$10,FALSE)</f>
        <v>0.53952258150120003</v>
      </c>
      <c r="I91" s="29">
        <f>VLOOKUP($B91,'EDGAR-2022'!$A$3:$BA$215,I$10,FALSE)</f>
        <v>0.4878878124412</v>
      </c>
      <c r="J91" s="29">
        <f>VLOOKUP($B91,'EDGAR-2022'!$A$3:$BA$215,J$10,FALSE)</f>
        <v>0.53952258150120003</v>
      </c>
      <c r="K91" s="29">
        <f>VLOOKUP($B91,'EDGAR-2022'!$A$3:$BA$215,K$10,FALSE)</f>
        <v>0.52494745236824003</v>
      </c>
      <c r="L91" s="29">
        <f>VLOOKUP($B91,'EDGAR-2022'!$A$3:$BA$215,L$10,FALSE)</f>
        <v>0.52135326579735997</v>
      </c>
      <c r="M91" s="29">
        <f>VLOOKUP($B91,'EDGAR-2022'!$A$3:$BA$215,M$10,FALSE)</f>
        <v>0.51075855736489995</v>
      </c>
      <c r="N91" s="29">
        <f>VLOOKUP($B91,'EDGAR-2022'!$A$3:$BA$215,N$10,FALSE)</f>
        <v>0.51246907386161</v>
      </c>
      <c r="O91" s="29">
        <f>VLOOKUP($B91,'EDGAR-2022'!$A$3:$BA$215,O$10,FALSE)</f>
        <v>0.51247681225441999</v>
      </c>
      <c r="P91" s="29">
        <f>VLOOKUP($B91,'EDGAR-2022'!$A$3:$BA$215,P$10,FALSE)</f>
        <v>0.45458465642614998</v>
      </c>
      <c r="Q91" s="29">
        <f>VLOOKUP($B91,'EDGAR-2022'!$A$3:$BA$215,Q$10,FALSE)</f>
        <v>0.46451847047067002</v>
      </c>
      <c r="R91" s="48">
        <f t="shared" si="30"/>
        <v>1.510021424633301E-5</v>
      </c>
      <c r="S91" s="48">
        <f t="shared" si="31"/>
        <v>1.6820364882569327E-3</v>
      </c>
      <c r="T91" s="48">
        <f t="shared" si="32"/>
        <v>-0.11296541510551183</v>
      </c>
      <c r="U91" s="29">
        <f>VLOOKUP($B91,'EDGAR-P-2022'!$A$3:$BI$215,U$10,FALSE)</f>
        <v>5.667299999900046E-2</v>
      </c>
      <c r="V91" s="28">
        <f t="shared" si="33"/>
        <v>9.0426977972483993</v>
      </c>
      <c r="W91" s="125">
        <f t="shared" si="34"/>
        <v>1.3967494609089425E-5</v>
      </c>
      <c r="X91" s="125">
        <f t="shared" si="35"/>
        <v>7.3538595117674773E-6</v>
      </c>
      <c r="Y91" s="29">
        <f>VLOOKUP($B91,'EDGAR-P-2022'!$A$3:$BI$215,Y$10,FALSE)</f>
        <v>5.6411999997000077E-2</v>
      </c>
      <c r="Z91" s="125">
        <f t="shared" si="36"/>
        <v>1.4825529184034755E-5</v>
      </c>
      <c r="AA91" s="125">
        <f t="shared" si="37"/>
        <v>7.5619465140493714E-6</v>
      </c>
    </row>
    <row r="92" spans="2:27" ht="15" x14ac:dyDescent="0.25">
      <c r="B92" s="124" t="s">
        <v>126</v>
      </c>
      <c r="C92" s="29">
        <f>VLOOKUP($B92,'EDGAR-2022'!$A$3:$BA$215,C$10,FALSE)</f>
        <v>0.13314803857213001</v>
      </c>
      <c r="D92" s="29">
        <f>VLOOKUP($B92,'EDGAR-2022'!$A$3:$BA$215,D$10,FALSE)</f>
        <v>0.40080948641747</v>
      </c>
      <c r="E92" s="29">
        <f>VLOOKUP($B92,'EDGAR-2022'!$A$3:$BA$215,E$10,FALSE)</f>
        <v>0.48113266723746001</v>
      </c>
      <c r="F92" s="29">
        <f>VLOOKUP($B92,'EDGAR-2022'!$A$3:$BA$215,F$10,FALSE)</f>
        <v>0.54841419922382995</v>
      </c>
      <c r="G92" s="29">
        <f>VLOOKUP($B92,'EDGAR-2022'!$A$3:$BA$215,G$10,FALSE)</f>
        <v>0.57103004416160996</v>
      </c>
      <c r="H92" s="29">
        <f>VLOOKUP($B92,'EDGAR-2022'!$A$3:$BA$215,H$10,FALSE)</f>
        <v>0.59877023918012995</v>
      </c>
      <c r="I92" s="29">
        <f>VLOOKUP($B92,'EDGAR-2022'!$A$3:$BA$215,I$10,FALSE)</f>
        <v>0.55661556508625998</v>
      </c>
      <c r="J92" s="29">
        <f>VLOOKUP($B92,'EDGAR-2022'!$A$3:$BA$215,J$10,FALSE)</f>
        <v>0.59877023918012995</v>
      </c>
      <c r="K92" s="29">
        <f>VLOOKUP($B92,'EDGAR-2022'!$A$3:$BA$215,K$10,FALSE)</f>
        <v>0.54926438652973997</v>
      </c>
      <c r="L92" s="29">
        <f>VLOOKUP($B92,'EDGAR-2022'!$A$3:$BA$215,L$10,FALSE)</f>
        <v>0.56430413220002995</v>
      </c>
      <c r="M92" s="29">
        <f>VLOOKUP($B92,'EDGAR-2022'!$A$3:$BA$215,M$10,FALSE)</f>
        <v>0.36074970705317</v>
      </c>
      <c r="N92" s="29">
        <f>VLOOKUP($B92,'EDGAR-2022'!$A$3:$BA$215,N$10,FALSE)</f>
        <v>0.37884525172986999</v>
      </c>
      <c r="O92" s="29">
        <f>VLOOKUP($B92,'EDGAR-2022'!$A$3:$BA$215,O$10,FALSE)</f>
        <v>0.37395678945422001</v>
      </c>
      <c r="P92" s="29">
        <f>VLOOKUP($B92,'EDGAR-2022'!$A$3:$BA$215,P$10,FALSE)</f>
        <v>0.30895625951038003</v>
      </c>
      <c r="Q92" s="29">
        <f>VLOOKUP($B92,'EDGAR-2022'!$A$3:$BA$215,Q$10,FALSE)</f>
        <v>0.34390123458421001</v>
      </c>
      <c r="R92" s="48">
        <f t="shared" si="30"/>
        <v>-1.2903585971655862E-2</v>
      </c>
      <c r="S92" s="48">
        <f t="shared" si="31"/>
        <v>1.8628677383109749E-2</v>
      </c>
      <c r="T92" s="48">
        <f t="shared" si="32"/>
        <v>-0.17381829071403287</v>
      </c>
      <c r="U92" s="29">
        <f>VLOOKUP($B92,'EDGAR-P-2022'!$A$3:$BI$215,U$10,FALSE)</f>
        <v>0.10882499999999914</v>
      </c>
      <c r="V92" s="28">
        <f t="shared" si="33"/>
        <v>3.4363132502111</v>
      </c>
      <c r="W92" s="125">
        <f t="shared" si="34"/>
        <v>1.0192147851054618E-5</v>
      </c>
      <c r="X92" s="125">
        <f t="shared" si="35"/>
        <v>1.412107637467937E-5</v>
      </c>
      <c r="Y92" s="29">
        <f>VLOOKUP($B92,'EDGAR-P-2022'!$A$3:$BI$215,Y$10,FALSE)</f>
        <v>0.10731699999999879</v>
      </c>
      <c r="Z92" s="125">
        <f t="shared" si="36"/>
        <v>1.6046907019576811E-5</v>
      </c>
      <c r="AA92" s="125">
        <f t="shared" si="37"/>
        <v>1.4385687692182215E-5</v>
      </c>
    </row>
    <row r="93" spans="2:27" ht="15" x14ac:dyDescent="0.25">
      <c r="B93" s="124" t="s">
        <v>127</v>
      </c>
      <c r="C93" s="29">
        <f>VLOOKUP($B93,'EDGAR-2022'!$A$3:$BA$215,C$10,FALSE)</f>
        <v>1.5811952071549</v>
      </c>
      <c r="D93" s="29">
        <f>VLOOKUP($B93,'EDGAR-2022'!$A$3:$BA$215,D$10,FALSE)</f>
        <v>2.0896339414948999</v>
      </c>
      <c r="E93" s="29">
        <f>VLOOKUP($B93,'EDGAR-2022'!$A$3:$BA$215,E$10,FALSE)</f>
        <v>2.4290433674355998</v>
      </c>
      <c r="F93" s="29">
        <f>VLOOKUP($B93,'EDGAR-2022'!$A$3:$BA$215,F$10,FALSE)</f>
        <v>2.4478847390713998</v>
      </c>
      <c r="G93" s="29">
        <f>VLOOKUP($B93,'EDGAR-2022'!$A$3:$BA$215,G$10,FALSE)</f>
        <v>1.8414808612135001</v>
      </c>
      <c r="H93" s="29">
        <f>VLOOKUP($B93,'EDGAR-2022'!$A$3:$BA$215,H$10,FALSE)</f>
        <v>1.8423835423741</v>
      </c>
      <c r="I93" s="29">
        <f>VLOOKUP($B93,'EDGAR-2022'!$A$3:$BA$215,I$10,FALSE)</f>
        <v>1.7981704576944</v>
      </c>
      <c r="J93" s="29">
        <f>VLOOKUP($B93,'EDGAR-2022'!$A$3:$BA$215,J$10,FALSE)</f>
        <v>1.8423835423741</v>
      </c>
      <c r="K93" s="29">
        <f>VLOOKUP($B93,'EDGAR-2022'!$A$3:$BA$215,K$10,FALSE)</f>
        <v>2.0358539850763999</v>
      </c>
      <c r="L93" s="29">
        <f>VLOOKUP($B93,'EDGAR-2022'!$A$3:$BA$215,L$10,FALSE)</f>
        <v>1.9158593167210001</v>
      </c>
      <c r="M93" s="29">
        <f>VLOOKUP($B93,'EDGAR-2022'!$A$3:$BA$215,M$10,FALSE)</f>
        <v>1.9208069715253999</v>
      </c>
      <c r="N93" s="29">
        <f>VLOOKUP($B93,'EDGAR-2022'!$A$3:$BA$215,N$10,FALSE)</f>
        <v>1.9342726245704001</v>
      </c>
      <c r="O93" s="29">
        <f>VLOOKUP($B93,'EDGAR-2022'!$A$3:$BA$215,O$10,FALSE)</f>
        <v>1.9505502319018</v>
      </c>
      <c r="P93" s="29">
        <f>VLOOKUP($B93,'EDGAR-2022'!$A$3:$BA$215,P$10,FALSE)</f>
        <v>1.6314286334110999</v>
      </c>
      <c r="Q93" s="29">
        <f>VLOOKUP($B93,'EDGAR-2022'!$A$3:$BA$215,Q$10,FALSE)</f>
        <v>1.8052117440897</v>
      </c>
      <c r="R93" s="48">
        <f t="shared" si="30"/>
        <v>8.4153635452577369E-3</v>
      </c>
      <c r="S93" s="48">
        <f t="shared" si="31"/>
        <v>7.7128890226594304E-3</v>
      </c>
      <c r="T93" s="48">
        <f t="shared" si="32"/>
        <v>-0.16360593706912863</v>
      </c>
      <c r="U93" s="29">
        <f>VLOOKUP($B93,'EDGAR-P-2022'!$A$3:$BI$215,U$10,FALSE)</f>
        <v>0.44879799999099679</v>
      </c>
      <c r="V93" s="28">
        <f t="shared" si="33"/>
        <v>4.3461651610322001</v>
      </c>
      <c r="W93" s="125">
        <f t="shared" si="34"/>
        <v>5.3162014743646669E-5</v>
      </c>
      <c r="X93" s="125">
        <f t="shared" si="35"/>
        <v>5.8235799078118691E-5</v>
      </c>
      <c r="Y93" s="29">
        <f>VLOOKUP($B93,'EDGAR-P-2022'!$A$3:$BI$215,Y$10,FALSE)</f>
        <v>0.44997499995198886</v>
      </c>
      <c r="Z93" s="125">
        <f t="shared" si="36"/>
        <v>5.4480579821652097E-5</v>
      </c>
      <c r="AA93" s="125">
        <f t="shared" si="37"/>
        <v>6.0318493981373805E-5</v>
      </c>
    </row>
    <row r="94" spans="2:27" ht="15" x14ac:dyDescent="0.25">
      <c r="B94" s="124" t="s">
        <v>139</v>
      </c>
      <c r="C94" s="29">
        <f>VLOOKUP($B94,'EDGAR-2022'!$A$3:$BA$215,C$10,FALSE)</f>
        <v>3.9131210897868001</v>
      </c>
      <c r="D94" s="29">
        <f>VLOOKUP($B94,'EDGAR-2022'!$A$3:$BA$215,D$10,FALSE)</f>
        <v>11.685991766367</v>
      </c>
      <c r="E94" s="29">
        <f>VLOOKUP($B94,'EDGAR-2022'!$A$3:$BA$215,E$10,FALSE)</f>
        <v>11.781583397565999</v>
      </c>
      <c r="F94" s="29">
        <f>VLOOKUP($B94,'EDGAR-2022'!$A$3:$BA$215,F$10,FALSE)</f>
        <v>12.145431814826001</v>
      </c>
      <c r="G94" s="29">
        <f>VLOOKUP($B94,'EDGAR-2022'!$A$3:$BA$215,G$10,FALSE)</f>
        <v>12.623594453300999</v>
      </c>
      <c r="H94" s="29">
        <f>VLOOKUP($B94,'EDGAR-2022'!$A$3:$BA$215,H$10,FALSE)</f>
        <v>13.672954559304999</v>
      </c>
      <c r="I94" s="29">
        <f>VLOOKUP($B94,'EDGAR-2022'!$A$3:$BA$215,I$10,FALSE)</f>
        <v>14.636741974434999</v>
      </c>
      <c r="J94" s="29">
        <f>VLOOKUP($B94,'EDGAR-2022'!$A$3:$BA$215,J$10,FALSE)</f>
        <v>13.672954559304999</v>
      </c>
      <c r="K94" s="29">
        <f>VLOOKUP($B94,'EDGAR-2022'!$A$3:$BA$215,K$10,FALSE)</f>
        <v>17.056470516748</v>
      </c>
      <c r="L94" s="29">
        <f>VLOOKUP($B94,'EDGAR-2022'!$A$3:$BA$215,L$10,FALSE)</f>
        <v>18.062310392383001</v>
      </c>
      <c r="M94" s="29">
        <f>VLOOKUP($B94,'EDGAR-2022'!$A$3:$BA$215,M$10,FALSE)</f>
        <v>17.188369003272001</v>
      </c>
      <c r="N94" s="29">
        <f>VLOOKUP($B94,'EDGAR-2022'!$A$3:$BA$215,N$10,FALSE)</f>
        <v>18.919893179376</v>
      </c>
      <c r="O94" s="29">
        <f>VLOOKUP($B94,'EDGAR-2022'!$A$3:$BA$215,O$10,FALSE)</f>
        <v>19.932130484666001</v>
      </c>
      <c r="P94" s="29">
        <f>VLOOKUP($B94,'EDGAR-2022'!$A$3:$BA$215,P$10,FALSE)</f>
        <v>17.426818465126999</v>
      </c>
      <c r="Q94" s="29">
        <f>VLOOKUP($B94,'EDGAR-2022'!$A$3:$BA$215,Q$10,FALSE)</f>
        <v>20.191120748766</v>
      </c>
      <c r="R94" s="48">
        <f t="shared" si="30"/>
        <v>5.3501216718993438E-2</v>
      </c>
      <c r="S94" s="48">
        <f t="shared" si="31"/>
        <v>7.7119674085697532E-2</v>
      </c>
      <c r="T94" s="48">
        <f t="shared" si="32"/>
        <v>-0.12569213418838321</v>
      </c>
      <c r="U94" s="29">
        <f>VLOOKUP($B94,'EDGAR-P-2022'!$A$3:$BI$215,U$10,FALSE)</f>
        <v>17.577842000000409</v>
      </c>
      <c r="V94" s="28">
        <f t="shared" si="33"/>
        <v>1.1339350123106999</v>
      </c>
      <c r="W94" s="125">
        <f t="shared" si="34"/>
        <v>5.4324784738558332E-4</v>
      </c>
      <c r="X94" s="125">
        <f t="shared" si="35"/>
        <v>2.2808917930995129E-3</v>
      </c>
      <c r="Y94" s="29">
        <f>VLOOKUP($B94,'EDGAR-P-2022'!$A$3:$BI$215,Y$10,FALSE)</f>
        <v>16.582499999999378</v>
      </c>
      <c r="Z94" s="125">
        <f t="shared" si="36"/>
        <v>5.1363121211836938E-4</v>
      </c>
      <c r="AA94" s="125">
        <f t="shared" si="37"/>
        <v>2.222859995672683E-3</v>
      </c>
    </row>
    <row r="95" spans="2:27" ht="15" x14ac:dyDescent="0.25">
      <c r="B95" s="124" t="s">
        <v>38</v>
      </c>
      <c r="C95" s="29">
        <f>VLOOKUP($B95,'EDGAR-2022'!$A$3:$BA$215,C$10,FALSE)</f>
        <v>1.1357828991087999</v>
      </c>
      <c r="D95" s="29">
        <f>VLOOKUP($B95,'EDGAR-2022'!$A$3:$BA$215,D$10,FALSE)</f>
        <v>1.9316103174270001</v>
      </c>
      <c r="E95" s="29">
        <f>VLOOKUP($B95,'EDGAR-2022'!$A$3:$BA$215,E$10,FALSE)</f>
        <v>2.7127194288179002</v>
      </c>
      <c r="F95" s="29">
        <f>VLOOKUP($B95,'EDGAR-2022'!$A$3:$BA$215,F$10,FALSE)</f>
        <v>2.6502984257570001</v>
      </c>
      <c r="G95" s="29">
        <f>VLOOKUP($B95,'EDGAR-2022'!$A$3:$BA$215,G$10,FALSE)</f>
        <v>2.4892796904205001</v>
      </c>
      <c r="H95" s="29">
        <f>VLOOKUP($B95,'EDGAR-2022'!$A$3:$BA$215,H$10,FALSE)</f>
        <v>2.2406732284711</v>
      </c>
      <c r="I95" s="29">
        <f>VLOOKUP($B95,'EDGAR-2022'!$A$3:$BA$215,I$10,FALSE)</f>
        <v>2.32944234038</v>
      </c>
      <c r="J95" s="29">
        <f>VLOOKUP($B95,'EDGAR-2022'!$A$3:$BA$215,J$10,FALSE)</f>
        <v>2.2406732284711</v>
      </c>
      <c r="K95" s="29">
        <f>VLOOKUP($B95,'EDGAR-2022'!$A$3:$BA$215,K$10,FALSE)</f>
        <v>2.7778072982206998</v>
      </c>
      <c r="L95" s="29">
        <f>VLOOKUP($B95,'EDGAR-2022'!$A$3:$BA$215,L$10,FALSE)</f>
        <v>3.0613760452282999</v>
      </c>
      <c r="M95" s="29">
        <f>VLOOKUP($B95,'EDGAR-2022'!$A$3:$BA$215,M$10,FALSE)</f>
        <v>3.1756594106707001</v>
      </c>
      <c r="N95" s="29">
        <f>VLOOKUP($B95,'EDGAR-2022'!$A$3:$BA$215,N$10,FALSE)</f>
        <v>3.1829987368456001</v>
      </c>
      <c r="O95" s="29">
        <f>VLOOKUP($B95,'EDGAR-2022'!$A$3:$BA$215,O$10,FALSE)</f>
        <v>3.2553047291729</v>
      </c>
      <c r="P95" s="29">
        <f>VLOOKUP($B95,'EDGAR-2022'!$A$3:$BA$215,P$10,FALSE)</f>
        <v>3.2215723699572001</v>
      </c>
      <c r="Q95" s="29">
        <f>VLOOKUP($B95,'EDGAR-2022'!$A$3:$BA$215,Q$10,FALSE)</f>
        <v>3.4407481508565998</v>
      </c>
      <c r="R95" s="48">
        <f t="shared" si="30"/>
        <v>2.2716311976597403E-2</v>
      </c>
      <c r="S95" s="48">
        <f t="shared" si="31"/>
        <v>1.2513715389637303E-2</v>
      </c>
      <c r="T95" s="48">
        <f t="shared" si="32"/>
        <v>-1.0362273895098806E-2</v>
      </c>
      <c r="U95" s="29">
        <f>VLOOKUP($B95,'EDGAR-P-2022'!$A$3:$BI$215,U$10,FALSE)</f>
        <v>13.398179999999867</v>
      </c>
      <c r="V95" s="28">
        <f t="shared" si="33"/>
        <v>0.24296618862957001</v>
      </c>
      <c r="W95" s="125">
        <f t="shared" si="34"/>
        <v>8.8722943494061736E-5</v>
      </c>
      <c r="X95" s="125">
        <f t="shared" si="35"/>
        <v>1.7385409883914657E-3</v>
      </c>
      <c r="Y95" s="29">
        <f>VLOOKUP($B95,'EDGAR-P-2022'!$A$3:$BI$215,Y$10,FALSE)</f>
        <v>12.395899999999854</v>
      </c>
      <c r="Z95" s="125">
        <f t="shared" si="36"/>
        <v>8.7055213574662702E-5</v>
      </c>
      <c r="AA95" s="125">
        <f t="shared" si="37"/>
        <v>1.6616523576276027E-3</v>
      </c>
    </row>
    <row r="96" spans="2:27" ht="15" x14ac:dyDescent="0.25">
      <c r="B96" s="124" t="s">
        <v>39</v>
      </c>
      <c r="C96" s="29">
        <f>VLOOKUP($B96,'EDGAR-2022'!$A$3:$BA$215,C$10,FALSE)</f>
        <v>0.20520329479787</v>
      </c>
      <c r="D96" s="29">
        <f>VLOOKUP($B96,'EDGAR-2022'!$A$3:$BA$215,D$10,FALSE)</f>
        <v>0.30421529125544</v>
      </c>
      <c r="E96" s="29">
        <f>VLOOKUP($B96,'EDGAR-2022'!$A$3:$BA$215,E$10,FALSE)</f>
        <v>0.34116950756846998</v>
      </c>
      <c r="F96" s="29">
        <f>VLOOKUP($B96,'EDGAR-2022'!$A$3:$BA$215,F$10,FALSE)</f>
        <v>0.31932196951469</v>
      </c>
      <c r="G96" s="29">
        <f>VLOOKUP($B96,'EDGAR-2022'!$A$3:$BA$215,G$10,FALSE)</f>
        <v>0.31857851187725</v>
      </c>
      <c r="H96" s="29">
        <f>VLOOKUP($B96,'EDGAR-2022'!$A$3:$BA$215,H$10,FALSE)</f>
        <v>0.32580593079092002</v>
      </c>
      <c r="I96" s="29">
        <f>VLOOKUP($B96,'EDGAR-2022'!$A$3:$BA$215,I$10,FALSE)</f>
        <v>0.33541534562511</v>
      </c>
      <c r="J96" s="29">
        <f>VLOOKUP($B96,'EDGAR-2022'!$A$3:$BA$215,J$10,FALSE)</f>
        <v>0.32580593079092002</v>
      </c>
      <c r="K96" s="29">
        <f>VLOOKUP($B96,'EDGAR-2022'!$A$3:$BA$215,K$10,FALSE)</f>
        <v>0.35110982046888001</v>
      </c>
      <c r="L96" s="29">
        <f>VLOOKUP($B96,'EDGAR-2022'!$A$3:$BA$215,L$10,FALSE)</f>
        <v>0.35875547510299</v>
      </c>
      <c r="M96" s="29">
        <f>VLOOKUP($B96,'EDGAR-2022'!$A$3:$BA$215,M$10,FALSE)</f>
        <v>0.29911225256267998</v>
      </c>
      <c r="N96" s="29">
        <f>VLOOKUP($B96,'EDGAR-2022'!$A$3:$BA$215,N$10,FALSE)</f>
        <v>0.29795839111273997</v>
      </c>
      <c r="O96" s="29">
        <f>VLOOKUP($B96,'EDGAR-2022'!$A$3:$BA$215,O$10,FALSE)</f>
        <v>0.30202545270004999</v>
      </c>
      <c r="P96" s="29">
        <f>VLOOKUP($B96,'EDGAR-2022'!$A$3:$BA$215,P$10,FALSE)</f>
        <v>0.29769124068316999</v>
      </c>
      <c r="Q96" s="29">
        <f>VLOOKUP($B96,'EDGAR-2022'!$A$3:$BA$215,Q$10,FALSE)</f>
        <v>0.32093034564779999</v>
      </c>
      <c r="R96" s="48">
        <f t="shared" si="30"/>
        <v>1.3649763552962435E-2</v>
      </c>
      <c r="S96" s="48">
        <f t="shared" si="31"/>
        <v>4.8960717059238212E-3</v>
      </c>
      <c r="T96" s="48">
        <f t="shared" si="32"/>
        <v>-1.4350485954521264E-2</v>
      </c>
      <c r="U96" s="29">
        <f>VLOOKUP($B96,'EDGAR-P-2022'!$A$3:$BI$215,U$10,FALSE)</f>
        <v>1.953722999699967</v>
      </c>
      <c r="V96" s="28">
        <f t="shared" si="33"/>
        <v>0.15458970015014001</v>
      </c>
      <c r="W96" s="125">
        <f t="shared" si="34"/>
        <v>8.2316678170044511E-6</v>
      </c>
      <c r="X96" s="125">
        <f t="shared" si="35"/>
        <v>2.5351409780593733E-4</v>
      </c>
      <c r="Y96" s="29">
        <f>VLOOKUP($B96,'EDGAR-P-2022'!$A$3:$BI$215,Y$10,FALSE)</f>
        <v>1.8156999996999692</v>
      </c>
      <c r="Z96" s="125">
        <f t="shared" si="36"/>
        <v>1.020179620038848E-5</v>
      </c>
      <c r="AA96" s="125">
        <f t="shared" si="37"/>
        <v>2.4339194292031453E-4</v>
      </c>
    </row>
    <row r="97" spans="2:27" ht="15" x14ac:dyDescent="0.25">
      <c r="B97" s="124" t="s">
        <v>150</v>
      </c>
      <c r="C97" s="29">
        <f>VLOOKUP($B97,'EDGAR-2022'!$A$3:$BA$215,C$10,FALSE)</f>
        <v>1.1766647478964001</v>
      </c>
      <c r="D97" s="29">
        <f>VLOOKUP($B97,'EDGAR-2022'!$A$3:$BA$215,D$10,FALSE)</f>
        <v>1.4900163997383</v>
      </c>
      <c r="E97" s="29">
        <f>VLOOKUP($B97,'EDGAR-2022'!$A$3:$BA$215,E$10,FALSE)</f>
        <v>1.7618616611142</v>
      </c>
      <c r="F97" s="29">
        <f>VLOOKUP($B97,'EDGAR-2022'!$A$3:$BA$215,F$10,FALSE)</f>
        <v>1.8340787639675999</v>
      </c>
      <c r="G97" s="29">
        <f>VLOOKUP($B97,'EDGAR-2022'!$A$3:$BA$215,G$10,FALSE)</f>
        <v>2.00332188882</v>
      </c>
      <c r="H97" s="29">
        <f>VLOOKUP($B97,'EDGAR-2022'!$A$3:$BA$215,H$10,FALSE)</f>
        <v>1.9780932175098001</v>
      </c>
      <c r="I97" s="29">
        <f>VLOOKUP($B97,'EDGAR-2022'!$A$3:$BA$215,I$10,FALSE)</f>
        <v>2.0658201697285001</v>
      </c>
      <c r="J97" s="29">
        <f>VLOOKUP($B97,'EDGAR-2022'!$A$3:$BA$215,J$10,FALSE)</f>
        <v>1.9780932175098001</v>
      </c>
      <c r="K97" s="29">
        <f>VLOOKUP($B97,'EDGAR-2022'!$A$3:$BA$215,K$10,FALSE)</f>
        <v>2.0752894602001</v>
      </c>
      <c r="L97" s="29">
        <f>VLOOKUP($B97,'EDGAR-2022'!$A$3:$BA$215,L$10,FALSE)</f>
        <v>2.457868958203</v>
      </c>
      <c r="M97" s="29">
        <f>VLOOKUP($B97,'EDGAR-2022'!$A$3:$BA$215,M$10,FALSE)</f>
        <v>2.4695302133050001</v>
      </c>
      <c r="N97" s="29">
        <f>VLOOKUP($B97,'EDGAR-2022'!$A$3:$BA$215,N$10,FALSE)</f>
        <v>2.5814717127289</v>
      </c>
      <c r="O97" s="29">
        <f>VLOOKUP($B97,'EDGAR-2022'!$A$3:$BA$215,O$10,FALSE)</f>
        <v>2.8441323830221998</v>
      </c>
      <c r="P97" s="29">
        <f>VLOOKUP($B97,'EDGAR-2022'!$A$3:$BA$215,P$10,FALSE)</f>
        <v>2.6865650125220002</v>
      </c>
      <c r="Q97" s="29">
        <f>VLOOKUP($B97,'EDGAR-2022'!$A$3:$BA$215,Q$10,FALSE)</f>
        <v>2.9002467040529001</v>
      </c>
      <c r="R97" s="48">
        <f t="shared" si="30"/>
        <v>0.10174842087099178</v>
      </c>
      <c r="S97" s="48">
        <f t="shared" si="31"/>
        <v>7.3538743718141397E-2</v>
      </c>
      <c r="T97" s="48">
        <f t="shared" si="32"/>
        <v>-5.5400856669254983E-2</v>
      </c>
      <c r="U97" s="29">
        <f>VLOOKUP($B97,'EDGAR-P-2022'!$A$3:$BI$215,U$10,FALSE)</f>
        <v>0.78650799999999188</v>
      </c>
      <c r="V97" s="28">
        <f t="shared" si="33"/>
        <v>3.6161518802380002</v>
      </c>
      <c r="W97" s="125">
        <f t="shared" si="34"/>
        <v>7.7516490068388683E-5</v>
      </c>
      <c r="X97" s="125">
        <f t="shared" si="35"/>
        <v>1.0205687606061378E-4</v>
      </c>
      <c r="Y97" s="29">
        <f>VLOOKUP($B97,'EDGAR-P-2022'!$A$3:$BI$215,Y$10,FALSE)</f>
        <v>0.77330299999997665</v>
      </c>
      <c r="Z97" s="125">
        <f t="shared" si="36"/>
        <v>6.9893506689061195E-5</v>
      </c>
      <c r="AA97" s="125">
        <f t="shared" si="37"/>
        <v>1.0366014191067002E-4</v>
      </c>
    </row>
    <row r="98" spans="2:27" ht="15" x14ac:dyDescent="0.25">
      <c r="B98" s="124" t="s">
        <v>128</v>
      </c>
      <c r="C98" s="29">
        <f>VLOOKUP($B98,'EDGAR-2022'!$A$3:$BA$215,C$10,FALSE)</f>
        <v>1.1465339121567</v>
      </c>
      <c r="D98" s="29">
        <f>VLOOKUP($B98,'EDGAR-2022'!$A$3:$BA$215,D$10,FALSE)</f>
        <v>1.8367255760292001</v>
      </c>
      <c r="E98" s="29">
        <f>VLOOKUP($B98,'EDGAR-2022'!$A$3:$BA$215,E$10,FALSE)</f>
        <v>2.6021987120899999</v>
      </c>
      <c r="F98" s="29">
        <f>VLOOKUP($B98,'EDGAR-2022'!$A$3:$BA$215,F$10,FALSE)</f>
        <v>2.9476844677025</v>
      </c>
      <c r="G98" s="29">
        <f>VLOOKUP($B98,'EDGAR-2022'!$A$3:$BA$215,G$10,FALSE)</f>
        <v>2.6085441932069</v>
      </c>
      <c r="H98" s="29">
        <f>VLOOKUP($B98,'EDGAR-2022'!$A$3:$BA$215,H$10,FALSE)</f>
        <v>2.8181471839119001</v>
      </c>
      <c r="I98" s="29">
        <f>VLOOKUP($B98,'EDGAR-2022'!$A$3:$BA$215,I$10,FALSE)</f>
        <v>3.2001719394651</v>
      </c>
      <c r="J98" s="29">
        <f>VLOOKUP($B98,'EDGAR-2022'!$A$3:$BA$215,J$10,FALSE)</f>
        <v>2.8181471839119001</v>
      </c>
      <c r="K98" s="29">
        <f>VLOOKUP($B98,'EDGAR-2022'!$A$3:$BA$215,K$10,FALSE)</f>
        <v>3.4530698159618001</v>
      </c>
      <c r="L98" s="29">
        <f>VLOOKUP($B98,'EDGAR-2022'!$A$3:$BA$215,L$10,FALSE)</f>
        <v>3.5368562207835001</v>
      </c>
      <c r="M98" s="29">
        <f>VLOOKUP($B98,'EDGAR-2022'!$A$3:$BA$215,M$10,FALSE)</f>
        <v>3.5058095885859002</v>
      </c>
      <c r="N98" s="29">
        <f>VLOOKUP($B98,'EDGAR-2022'!$A$3:$BA$215,N$10,FALSE)</f>
        <v>3.4763425918900999</v>
      </c>
      <c r="O98" s="29">
        <f>VLOOKUP($B98,'EDGAR-2022'!$A$3:$BA$215,O$10,FALSE)</f>
        <v>3.5101554714745999</v>
      </c>
      <c r="P98" s="29">
        <f>VLOOKUP($B98,'EDGAR-2022'!$A$3:$BA$215,P$10,FALSE)</f>
        <v>2.9372260855669001</v>
      </c>
      <c r="Q98" s="29">
        <f>VLOOKUP($B98,'EDGAR-2022'!$A$3:$BA$215,Q$10,FALSE)</f>
        <v>3.2437214437935999</v>
      </c>
      <c r="R98" s="48">
        <f t="shared" si="30"/>
        <v>9.726567129310526E-3</v>
      </c>
      <c r="S98" s="48">
        <f t="shared" si="31"/>
        <v>6.6068842204713985E-4</v>
      </c>
      <c r="T98" s="48">
        <f t="shared" si="32"/>
        <v>-0.16322051560497253</v>
      </c>
      <c r="U98" s="29">
        <f>VLOOKUP($B98,'EDGAR-P-2022'!$A$3:$BI$215,U$10,FALSE)</f>
        <v>11.242856000000018</v>
      </c>
      <c r="V98" s="28">
        <f t="shared" si="33"/>
        <v>0.31221208129630001</v>
      </c>
      <c r="W98" s="125">
        <f t="shared" si="34"/>
        <v>9.5668870185968834E-5</v>
      </c>
      <c r="X98" s="125">
        <f t="shared" si="35"/>
        <v>1.4588672478338957E-3</v>
      </c>
      <c r="Y98" s="29">
        <f>VLOOKUP($B98,'EDGAR-P-2022'!$A$3:$BI$215,Y$10,FALSE)</f>
        <v>10.847300000000011</v>
      </c>
      <c r="Z98" s="125">
        <f t="shared" si="36"/>
        <v>1.005762667291729E-4</v>
      </c>
      <c r="AA98" s="125">
        <f t="shared" si="37"/>
        <v>1.4540647810077627E-3</v>
      </c>
    </row>
    <row r="99" spans="2:27" ht="15" x14ac:dyDescent="0.25">
      <c r="B99" s="124" t="s">
        <v>140</v>
      </c>
      <c r="C99" s="29">
        <f>VLOOKUP($B99,'EDGAR-2022'!$A$3:$BA$215,C$10,FALSE)</f>
        <v>2.3743531680907002</v>
      </c>
      <c r="D99" s="29">
        <f>VLOOKUP($B99,'EDGAR-2022'!$A$3:$BA$215,D$10,FALSE)</f>
        <v>7.1340502155773002</v>
      </c>
      <c r="E99" s="29">
        <f>VLOOKUP($B99,'EDGAR-2022'!$A$3:$BA$215,E$10,FALSE)</f>
        <v>8.2585260512146004</v>
      </c>
      <c r="F99" s="29">
        <f>VLOOKUP($B99,'EDGAR-2022'!$A$3:$BA$215,F$10,FALSE)</f>
        <v>8.8534472721824002</v>
      </c>
      <c r="G99" s="29">
        <f>VLOOKUP($B99,'EDGAR-2022'!$A$3:$BA$215,G$10,FALSE)</f>
        <v>9.2028150867226994</v>
      </c>
      <c r="H99" s="29">
        <f>VLOOKUP($B99,'EDGAR-2022'!$A$3:$BA$215,H$10,FALSE)</f>
        <v>9.4103086070667992</v>
      </c>
      <c r="I99" s="29">
        <f>VLOOKUP($B99,'EDGAR-2022'!$A$3:$BA$215,I$10,FALSE)</f>
        <v>9.5348898639217996</v>
      </c>
      <c r="J99" s="29">
        <f>VLOOKUP($B99,'EDGAR-2022'!$A$3:$BA$215,J$10,FALSE)</f>
        <v>9.4103086070667992</v>
      </c>
      <c r="K99" s="29">
        <f>VLOOKUP($B99,'EDGAR-2022'!$A$3:$BA$215,K$10,FALSE)</f>
        <v>9.9556020717751004</v>
      </c>
      <c r="L99" s="29">
        <f>VLOOKUP($B99,'EDGAR-2022'!$A$3:$BA$215,L$10,FALSE)</f>
        <v>9.5290792456026008</v>
      </c>
      <c r="M99" s="29">
        <f>VLOOKUP($B99,'EDGAR-2022'!$A$3:$BA$215,M$10,FALSE)</f>
        <v>9.4473308727218992</v>
      </c>
      <c r="N99" s="29">
        <f>VLOOKUP($B99,'EDGAR-2022'!$A$3:$BA$215,N$10,FALSE)</f>
        <v>10.119121911302001</v>
      </c>
      <c r="O99" s="29">
        <f>VLOOKUP($B99,'EDGAR-2022'!$A$3:$BA$215,O$10,FALSE)</f>
        <v>10.241264178394999</v>
      </c>
      <c r="P99" s="29">
        <f>VLOOKUP($B99,'EDGAR-2022'!$A$3:$BA$215,P$10,FALSE)</f>
        <v>8.7123761528283996</v>
      </c>
      <c r="Q99" s="29">
        <f>VLOOKUP($B99,'EDGAR-2022'!$A$3:$BA$215,Q$10,FALSE)</f>
        <v>9.7508693026179998</v>
      </c>
      <c r="R99" s="48">
        <f t="shared" si="30"/>
        <v>1.2070441305443547E-2</v>
      </c>
      <c r="S99" s="48">
        <f t="shared" si="31"/>
        <v>4.1589762333897662E-2</v>
      </c>
      <c r="T99" s="48">
        <f t="shared" si="32"/>
        <v>-0.14928704102682422</v>
      </c>
      <c r="U99" s="29">
        <f>VLOOKUP($B99,'EDGAR-P-2022'!$A$3:$BI$215,U$10,FALSE)</f>
        <v>9.5686880000003107</v>
      </c>
      <c r="V99" s="28">
        <f t="shared" si="33"/>
        <v>1.0702892787803999</v>
      </c>
      <c r="W99" s="125">
        <f t="shared" si="34"/>
        <v>2.7912443798721172E-4</v>
      </c>
      <c r="X99" s="125">
        <f t="shared" si="35"/>
        <v>1.2416280638960114E-3</v>
      </c>
      <c r="Y99" s="29">
        <f>VLOOKUP($B99,'EDGAR-P-2022'!$A$3:$BI$215,Y$10,FALSE)</f>
        <v>9.1128699999999991</v>
      </c>
      <c r="Z99" s="125">
        <f t="shared" si="36"/>
        <v>2.7097488731867193E-4</v>
      </c>
      <c r="AA99" s="125">
        <f t="shared" si="37"/>
        <v>1.2215669632906065E-3</v>
      </c>
    </row>
    <row r="100" spans="2:27" ht="15" x14ac:dyDescent="0.25">
      <c r="B100" s="124" t="s">
        <v>204</v>
      </c>
      <c r="C100" s="29">
        <f>VLOOKUP($B100,'EDGAR-2022'!$A$3:$BA$215,C$10,FALSE)</f>
        <v>35.076146722030998</v>
      </c>
      <c r="D100" s="29">
        <f>VLOOKUP($B100,'EDGAR-2022'!$A$3:$BA$215,D$10,FALSE)</f>
        <v>42.683527389791998</v>
      </c>
      <c r="E100" s="29">
        <f>VLOOKUP($B100,'EDGAR-2022'!$A$3:$BA$215,E$10,FALSE)</f>
        <v>42.152071566909001</v>
      </c>
      <c r="F100" s="29">
        <f>VLOOKUP($B100,'EDGAR-2022'!$A$3:$BA$215,F$10,FALSE)</f>
        <v>45.093427935503001</v>
      </c>
      <c r="G100" s="29">
        <f>VLOOKUP($B100,'EDGAR-2022'!$A$3:$BA$215,G$10,FALSE)</f>
        <v>44.553436071221</v>
      </c>
      <c r="H100" s="29">
        <f>VLOOKUP($B100,'EDGAR-2022'!$A$3:$BA$215,H$10,FALSE)</f>
        <v>46.090470374165001</v>
      </c>
      <c r="I100" s="29">
        <f>VLOOKUP($B100,'EDGAR-2022'!$A$3:$BA$215,I$10,FALSE)</f>
        <v>47.460158830761998</v>
      </c>
      <c r="J100" s="29">
        <f>VLOOKUP($B100,'EDGAR-2022'!$A$3:$BA$215,J$10,FALSE)</f>
        <v>46.090470374165001</v>
      </c>
      <c r="K100" s="29">
        <f>VLOOKUP($B100,'EDGAR-2022'!$A$3:$BA$215,K$10,FALSE)</f>
        <v>44.154183839006997</v>
      </c>
      <c r="L100" s="29">
        <f>VLOOKUP($B100,'EDGAR-2022'!$A$3:$BA$215,L$10,FALSE)</f>
        <v>44.984716110004001</v>
      </c>
      <c r="M100" s="29">
        <f>VLOOKUP($B100,'EDGAR-2022'!$A$3:$BA$215,M$10,FALSE)</f>
        <v>44.041061401424002</v>
      </c>
      <c r="N100" s="29">
        <f>VLOOKUP($B100,'EDGAR-2022'!$A$3:$BA$215,N$10,FALSE)</f>
        <v>43.963566277258998</v>
      </c>
      <c r="O100" s="29">
        <f>VLOOKUP($B100,'EDGAR-2022'!$A$3:$BA$215,O$10,FALSE)</f>
        <v>43.417609041504001</v>
      </c>
      <c r="P100" s="29">
        <f>VLOOKUP($B100,'EDGAR-2022'!$A$3:$BA$215,P$10,FALSE)</f>
        <v>32.811176574808002</v>
      </c>
      <c r="Q100" s="29">
        <f>VLOOKUP($B100,'EDGAR-2022'!$A$3:$BA$215,Q$10,FALSE)</f>
        <v>33.205006183900998</v>
      </c>
      <c r="R100" s="48">
        <f t="shared" si="30"/>
        <v>-1.2418401917439592E-2</v>
      </c>
      <c r="S100" s="48">
        <f t="shared" si="31"/>
        <v>-7.0890063232937339E-3</v>
      </c>
      <c r="T100" s="48">
        <f t="shared" si="32"/>
        <v>-0.24428872756574505</v>
      </c>
      <c r="U100" s="29">
        <f>VLOOKUP($B100,'EDGAR-P-2022'!$A$3:$BI$215,U$10,FALSE)</f>
        <v>7.4907760000000616</v>
      </c>
      <c r="V100" s="28">
        <f t="shared" si="33"/>
        <v>5.7961430219650998</v>
      </c>
      <c r="W100" s="125">
        <f t="shared" si="34"/>
        <v>1.1833417741556151E-3</v>
      </c>
      <c r="X100" s="125">
        <f t="shared" si="35"/>
        <v>9.7199926488965717E-4</v>
      </c>
      <c r="Y100" s="29">
        <f>VLOOKUP($B100,'EDGAR-P-2022'!$A$3:$BI$215,Y$10,FALSE)</f>
        <v>7.3028399999999616</v>
      </c>
      <c r="Z100" s="125">
        <f t="shared" si="36"/>
        <v>1.2792136642788435E-3</v>
      </c>
      <c r="AA100" s="125">
        <f t="shared" si="37"/>
        <v>9.7893507557960616E-4</v>
      </c>
    </row>
    <row r="101" spans="2:27" ht="15" x14ac:dyDescent="0.25">
      <c r="B101" s="124" t="s">
        <v>87</v>
      </c>
      <c r="C101" s="29">
        <f>VLOOKUP($B101,'EDGAR-2022'!$A$3:$BA$215,C$10,FALSE)</f>
        <v>72.177618070902</v>
      </c>
      <c r="D101" s="29">
        <f>VLOOKUP($B101,'EDGAR-2022'!$A$3:$BA$215,D$10,FALSE)</f>
        <v>60.044454922291997</v>
      </c>
      <c r="E101" s="29">
        <f>VLOOKUP($B101,'EDGAR-2022'!$A$3:$BA$215,E$10,FALSE)</f>
        <v>51.940084769923999</v>
      </c>
      <c r="F101" s="29">
        <f>VLOOKUP($B101,'EDGAR-2022'!$A$3:$BA$215,F$10,FALSE)</f>
        <v>51.044242041879997</v>
      </c>
      <c r="G101" s="29">
        <f>VLOOKUP($B101,'EDGAR-2022'!$A$3:$BA$215,G$10,FALSE)</f>
        <v>47.366524673134002</v>
      </c>
      <c r="H101" s="29">
        <f>VLOOKUP($B101,'EDGAR-2022'!$A$3:$BA$215,H$10,FALSE)</f>
        <v>44.545443945594997</v>
      </c>
      <c r="I101" s="29">
        <f>VLOOKUP($B101,'EDGAR-2022'!$A$3:$BA$215,I$10,FALSE)</f>
        <v>44.703088932448999</v>
      </c>
      <c r="J101" s="29">
        <f>VLOOKUP($B101,'EDGAR-2022'!$A$3:$BA$215,J$10,FALSE)</f>
        <v>44.545443945594997</v>
      </c>
      <c r="K101" s="29">
        <f>VLOOKUP($B101,'EDGAR-2022'!$A$3:$BA$215,K$10,FALSE)</f>
        <v>47.445127614409003</v>
      </c>
      <c r="L101" s="29">
        <f>VLOOKUP($B101,'EDGAR-2022'!$A$3:$BA$215,L$10,FALSE)</f>
        <v>48.124565237097002</v>
      </c>
      <c r="M101" s="29">
        <f>VLOOKUP($B101,'EDGAR-2022'!$A$3:$BA$215,M$10,FALSE)</f>
        <v>50.771531463774998</v>
      </c>
      <c r="N101" s="29">
        <f>VLOOKUP($B101,'EDGAR-2022'!$A$3:$BA$215,N$10,FALSE)</f>
        <v>50.786172425625999</v>
      </c>
      <c r="O101" s="29">
        <f>VLOOKUP($B101,'EDGAR-2022'!$A$3:$BA$215,O$10,FALSE)</f>
        <v>50.929815706569997</v>
      </c>
      <c r="P101" s="29">
        <f>VLOOKUP($B101,'EDGAR-2022'!$A$3:$BA$215,P$10,FALSE)</f>
        <v>49.398319375619998</v>
      </c>
      <c r="Q101" s="29">
        <f>VLOOKUP($B101,'EDGAR-2022'!$A$3:$BA$215,Q$10,FALSE)</f>
        <v>50.691278056534998</v>
      </c>
      <c r="R101" s="48">
        <f t="shared" si="30"/>
        <v>2.8283935190105414E-3</v>
      </c>
      <c r="S101" s="48">
        <f t="shared" si="31"/>
        <v>1.5583815164831316E-3</v>
      </c>
      <c r="T101" s="48">
        <f t="shared" si="32"/>
        <v>-3.007072202604566E-2</v>
      </c>
      <c r="U101" s="29">
        <f>VLOOKUP($B101,'EDGAR-P-2022'!$A$3:$BI$215,U$10,FALSE)</f>
        <v>9.6553609999999317</v>
      </c>
      <c r="V101" s="28">
        <f t="shared" si="33"/>
        <v>5.2747707420334002</v>
      </c>
      <c r="W101" s="125">
        <f t="shared" si="34"/>
        <v>1.3880860739710454E-3</v>
      </c>
      <c r="X101" s="125">
        <f t="shared" si="35"/>
        <v>1.2528747080735188E-3</v>
      </c>
      <c r="Y101" s="29">
        <f>VLOOKUP($B101,'EDGAR-P-2022'!$A$3:$BI$215,Y$10,FALSE)</f>
        <v>9.7532799999998492</v>
      </c>
      <c r="Z101" s="125">
        <f t="shared" si="36"/>
        <v>1.3685003877368614E-3</v>
      </c>
      <c r="AA101" s="125">
        <f t="shared" si="37"/>
        <v>1.3074129919249176E-3</v>
      </c>
    </row>
    <row r="102" spans="2:27" ht="15" x14ac:dyDescent="0.25">
      <c r="B102" s="124" t="s">
        <v>95</v>
      </c>
      <c r="C102" s="29">
        <f>VLOOKUP($B102,'EDGAR-2022'!$A$3:$BA$215,C$10,FALSE)</f>
        <v>2.3445146827040002</v>
      </c>
      <c r="D102" s="29">
        <f>VLOOKUP($B102,'EDGAR-2022'!$A$3:$BA$215,D$10,FALSE)</f>
        <v>3.1733308221223</v>
      </c>
      <c r="E102" s="29">
        <f>VLOOKUP($B102,'EDGAR-2022'!$A$3:$BA$215,E$10,FALSE)</f>
        <v>3.7493961467151999</v>
      </c>
      <c r="F102" s="29">
        <f>VLOOKUP($B102,'EDGAR-2022'!$A$3:$BA$215,F$10,FALSE)</f>
        <v>3.6170784223817001</v>
      </c>
      <c r="G102" s="29">
        <f>VLOOKUP($B102,'EDGAR-2022'!$A$3:$BA$215,G$10,FALSE)</f>
        <v>3.6652379453780002</v>
      </c>
      <c r="H102" s="29">
        <f>VLOOKUP($B102,'EDGAR-2022'!$A$3:$BA$215,H$10,FALSE)</f>
        <v>3.7458019778273002</v>
      </c>
      <c r="I102" s="29">
        <f>VLOOKUP($B102,'EDGAR-2022'!$A$3:$BA$215,I$10,FALSE)</f>
        <v>3.5709087682025</v>
      </c>
      <c r="J102" s="29">
        <f>VLOOKUP($B102,'EDGAR-2022'!$A$3:$BA$215,J$10,FALSE)</f>
        <v>3.7458019778273002</v>
      </c>
      <c r="K102" s="29">
        <f>VLOOKUP($B102,'EDGAR-2022'!$A$3:$BA$215,K$10,FALSE)</f>
        <v>3.6635431663003999</v>
      </c>
      <c r="L102" s="29">
        <f>VLOOKUP($B102,'EDGAR-2022'!$A$3:$BA$215,L$10,FALSE)</f>
        <v>3.1809028705436</v>
      </c>
      <c r="M102" s="29">
        <f>VLOOKUP($B102,'EDGAR-2022'!$A$3:$BA$215,M$10,FALSE)</f>
        <v>3.3241395095444002</v>
      </c>
      <c r="N102" s="29">
        <f>VLOOKUP($B102,'EDGAR-2022'!$A$3:$BA$215,N$10,FALSE)</f>
        <v>3.2993681175103</v>
      </c>
      <c r="O102" s="29">
        <f>VLOOKUP($B102,'EDGAR-2022'!$A$3:$BA$215,O$10,FALSE)</f>
        <v>3.2514067440807999</v>
      </c>
      <c r="P102" s="29">
        <f>VLOOKUP($B102,'EDGAR-2022'!$A$3:$BA$215,P$10,FALSE)</f>
        <v>2.7104713436723999</v>
      </c>
      <c r="Q102" s="29">
        <f>VLOOKUP($B102,'EDGAR-2022'!$A$3:$BA$215,Q$10,FALSE)</f>
        <v>2.9080047889904002</v>
      </c>
      <c r="R102" s="48">
        <f t="shared" si="30"/>
        <v>-1.4536532972771687E-2</v>
      </c>
      <c r="S102" s="48">
        <f t="shared" si="31"/>
        <v>-1.0994252108074642E-2</v>
      </c>
      <c r="T102" s="48">
        <f t="shared" si="32"/>
        <v>-0.16636964950422617</v>
      </c>
      <c r="U102" s="29">
        <f>VLOOKUP($B102,'EDGAR-P-2022'!$A$3:$BI$215,U$10,FALSE)</f>
        <v>0.3405659999700042</v>
      </c>
      <c r="V102" s="28">
        <f t="shared" si="33"/>
        <v>9.5470679526645998</v>
      </c>
      <c r="W102" s="125">
        <f t="shared" si="34"/>
        <v>8.8616704373659964E-5</v>
      </c>
      <c r="X102" s="125">
        <f t="shared" si="35"/>
        <v>4.4191670077606423E-5</v>
      </c>
      <c r="Y102" s="29">
        <f>VLOOKUP($B102,'EDGAR-P-2022'!$A$3:$BI$215,Y$10,FALSE)</f>
        <v>0.33247400001999894</v>
      </c>
      <c r="Z102" s="125">
        <f t="shared" si="36"/>
        <v>9.0454153512780909E-5</v>
      </c>
      <c r="AA102" s="125">
        <f t="shared" si="37"/>
        <v>4.4567655917127228E-5</v>
      </c>
    </row>
    <row r="103" spans="2:27" ht="15" x14ac:dyDescent="0.25">
      <c r="B103" s="124" t="s">
        <v>59</v>
      </c>
      <c r="C103" s="29">
        <f>VLOOKUP($B103,'EDGAR-2022'!$A$3:$BA$215,C$10,FALSE)</f>
        <v>600.02536571242001</v>
      </c>
      <c r="D103" s="29">
        <f>VLOOKUP($B103,'EDGAR-2022'!$A$3:$BA$215,D$10,FALSE)</f>
        <v>1215.2093586121</v>
      </c>
      <c r="E103" s="29">
        <f>VLOOKUP($B103,'EDGAR-2022'!$A$3:$BA$215,E$10,FALSE)</f>
        <v>1741.0714355785001</v>
      </c>
      <c r="F103" s="29">
        <f>VLOOKUP($B103,'EDGAR-2022'!$A$3:$BA$215,F$10,FALSE)</f>
        <v>1848.6891731354001</v>
      </c>
      <c r="G103" s="29">
        <f>VLOOKUP($B103,'EDGAR-2022'!$A$3:$BA$215,G$10,FALSE)</f>
        <v>2021.2709174567001</v>
      </c>
      <c r="H103" s="29">
        <f>VLOOKUP($B103,'EDGAR-2022'!$A$3:$BA$215,H$10,FALSE)</f>
        <v>2082.6811443519</v>
      </c>
      <c r="I103" s="29">
        <f>VLOOKUP($B103,'EDGAR-2022'!$A$3:$BA$215,I$10,FALSE)</f>
        <v>2241.9550549178998</v>
      </c>
      <c r="J103" s="29">
        <f>VLOOKUP($B103,'EDGAR-2022'!$A$3:$BA$215,J$10,FALSE)</f>
        <v>2082.6811443519</v>
      </c>
      <c r="K103" s="29">
        <f>VLOOKUP($B103,'EDGAR-2022'!$A$3:$BA$215,K$10,FALSE)</f>
        <v>2258.4894423713999</v>
      </c>
      <c r="L103" s="29">
        <f>VLOOKUP($B103,'EDGAR-2022'!$A$3:$BA$215,L$10,FALSE)</f>
        <v>2298.6835300838002</v>
      </c>
      <c r="M103" s="29">
        <f>VLOOKUP($B103,'EDGAR-2022'!$A$3:$BA$215,M$10,FALSE)</f>
        <v>2430.7667280136998</v>
      </c>
      <c r="N103" s="29">
        <f>VLOOKUP($B103,'EDGAR-2022'!$A$3:$BA$215,N$10,FALSE)</f>
        <v>2556.3173460559001</v>
      </c>
      <c r="O103" s="29">
        <f>VLOOKUP($B103,'EDGAR-2022'!$A$3:$BA$215,O$10,FALSE)</f>
        <v>2563.6688811641002</v>
      </c>
      <c r="P103" s="29">
        <f>VLOOKUP($B103,'EDGAR-2022'!$A$3:$BA$215,P$10,FALSE)</f>
        <v>2396.3365168156001</v>
      </c>
      <c r="Q103" s="29">
        <f>VLOOKUP($B103,'EDGAR-2022'!$A$3:$BA$215,Q$10,FALSE)</f>
        <v>2648.7791327452001</v>
      </c>
      <c r="R103" s="48">
        <f t="shared" si="30"/>
        <v>2.8758303891895931E-3</v>
      </c>
      <c r="S103" s="48">
        <f t="shared" si="31"/>
        <v>2.7263227141495205E-2</v>
      </c>
      <c r="T103" s="48">
        <f t="shared" si="32"/>
        <v>-6.5270661737142355E-2</v>
      </c>
      <c r="U103" s="29">
        <f>VLOOKUP($B103,'EDGAR-P-2022'!$A$3:$BI$215,U$10,FALSE)</f>
        <v>1368.7375130000157</v>
      </c>
      <c r="V103" s="28">
        <f t="shared" si="33"/>
        <v>1.873017183218</v>
      </c>
      <c r="W103" s="125">
        <f t="shared" si="34"/>
        <v>6.9872490658900152E-2</v>
      </c>
      <c r="X103" s="125">
        <f t="shared" si="35"/>
        <v>0.17760668006397493</v>
      </c>
      <c r="Y103" s="29">
        <f>VLOOKUP($B103,'EDGAR-P-2022'!$A$3:$BI$215,Y$10,FALSE)</f>
        <v>1324.1699999999933</v>
      </c>
      <c r="Z103" s="125">
        <f t="shared" si="36"/>
        <v>6.5366809792581873E-2</v>
      </c>
      <c r="AA103" s="125">
        <f t="shared" si="37"/>
        <v>0.17750306168973268</v>
      </c>
    </row>
    <row r="104" spans="2:27" ht="15" x14ac:dyDescent="0.25">
      <c r="B104" s="124" t="s">
        <v>65</v>
      </c>
      <c r="C104" s="29">
        <f>VLOOKUP($B104,'EDGAR-2022'!$A$3:$BA$215,C$10,FALSE)</f>
        <v>161.63979480521999</v>
      </c>
      <c r="D104" s="29">
        <f>VLOOKUP($B104,'EDGAR-2022'!$A$3:$BA$215,D$10,FALSE)</f>
        <v>361.45244994766</v>
      </c>
      <c r="E104" s="29">
        <f>VLOOKUP($B104,'EDGAR-2022'!$A$3:$BA$215,E$10,FALSE)</f>
        <v>436.92806019883</v>
      </c>
      <c r="F104" s="29">
        <f>VLOOKUP($B104,'EDGAR-2022'!$A$3:$BA$215,F$10,FALSE)</f>
        <v>498.60868349741003</v>
      </c>
      <c r="G104" s="29">
        <f>VLOOKUP($B104,'EDGAR-2022'!$A$3:$BA$215,G$10,FALSE)</f>
        <v>505.35481866597001</v>
      </c>
      <c r="H104" s="29">
        <f>VLOOKUP($B104,'EDGAR-2022'!$A$3:$BA$215,H$10,FALSE)</f>
        <v>470.91209865209998</v>
      </c>
      <c r="I104" s="29">
        <f>VLOOKUP($B104,'EDGAR-2022'!$A$3:$BA$215,I$10,FALSE)</f>
        <v>506.50745783472001</v>
      </c>
      <c r="J104" s="29">
        <f>VLOOKUP($B104,'EDGAR-2022'!$A$3:$BA$215,J$10,FALSE)</f>
        <v>470.91209865209998</v>
      </c>
      <c r="K104" s="29">
        <f>VLOOKUP($B104,'EDGAR-2022'!$A$3:$BA$215,K$10,FALSE)</f>
        <v>513.08334584437</v>
      </c>
      <c r="L104" s="29">
        <f>VLOOKUP($B104,'EDGAR-2022'!$A$3:$BA$215,L$10,FALSE)</f>
        <v>506.01543410187003</v>
      </c>
      <c r="M104" s="29">
        <f>VLOOKUP($B104,'EDGAR-2022'!$A$3:$BA$215,M$10,FALSE)</f>
        <v>541.79112910061997</v>
      </c>
      <c r="N104" s="29">
        <f>VLOOKUP($B104,'EDGAR-2022'!$A$3:$BA$215,N$10,FALSE)</f>
        <v>602.78771715651999</v>
      </c>
      <c r="O104" s="29">
        <f>VLOOKUP($B104,'EDGAR-2022'!$A$3:$BA$215,O$10,FALSE)</f>
        <v>647.46158723456006</v>
      </c>
      <c r="P104" s="29">
        <f>VLOOKUP($B104,'EDGAR-2022'!$A$3:$BA$215,P$10,FALSE)</f>
        <v>591.31890145116995</v>
      </c>
      <c r="Q104" s="29">
        <f>VLOOKUP($B104,'EDGAR-2022'!$A$3:$BA$215,Q$10,FALSE)</f>
        <v>602.59370798709006</v>
      </c>
      <c r="R104" s="48">
        <f t="shared" si="30"/>
        <v>7.4112110792131647E-2</v>
      </c>
      <c r="S104" s="48">
        <f t="shared" si="31"/>
        <v>9.334766371120673E-2</v>
      </c>
      <c r="T104" s="48">
        <f t="shared" si="32"/>
        <v>-8.6711994796767722E-2</v>
      </c>
      <c r="U104" s="29">
        <f>VLOOKUP($B104,'EDGAR-P-2022'!$A$3:$BI$215,U$10,FALSE)</f>
        <v>269.53648200000117</v>
      </c>
      <c r="V104" s="28">
        <f t="shared" si="33"/>
        <v>2.4021296947645006</v>
      </c>
      <c r="W104" s="125">
        <f t="shared" si="34"/>
        <v>1.7646488607959847E-2</v>
      </c>
      <c r="X104" s="125">
        <f t="shared" si="35"/>
        <v>3.4974916132179533E-2</v>
      </c>
      <c r="Y104" s="29">
        <f>VLOOKUP($B104,'EDGAR-P-2022'!$A$3:$BI$215,Y$10,FALSE)</f>
        <v>261.11499999999751</v>
      </c>
      <c r="Z104" s="125">
        <f t="shared" si="36"/>
        <v>1.4389372960723243E-2</v>
      </c>
      <c r="AA104" s="125">
        <f t="shared" si="37"/>
        <v>3.5002085799492773E-2</v>
      </c>
    </row>
    <row r="105" spans="2:27" ht="15" x14ac:dyDescent="0.25">
      <c r="B105" s="124" t="s">
        <v>205</v>
      </c>
      <c r="C105" s="29">
        <f>VLOOKUP($B105,'EDGAR-2022'!$A$3:$BA$215,C$10,FALSE)</f>
        <v>204.81986773213001</v>
      </c>
      <c r="D105" s="29">
        <f>VLOOKUP($B105,'EDGAR-2022'!$A$3:$BA$215,D$10,FALSE)</f>
        <v>467.95089253613997</v>
      </c>
      <c r="E105" s="29">
        <f>VLOOKUP($B105,'EDGAR-2022'!$A$3:$BA$215,E$10,FALSE)</f>
        <v>575.30707803523001</v>
      </c>
      <c r="F105" s="29">
        <f>VLOOKUP($B105,'EDGAR-2022'!$A$3:$BA$215,F$10,FALSE)</f>
        <v>584.90803499251001</v>
      </c>
      <c r="G105" s="29">
        <f>VLOOKUP($B105,'EDGAR-2022'!$A$3:$BA$215,G$10,FALSE)</f>
        <v>591.62007677060001</v>
      </c>
      <c r="H105" s="29">
        <f>VLOOKUP($B105,'EDGAR-2022'!$A$3:$BA$215,H$10,FALSE)</f>
        <v>611.94483350717996</v>
      </c>
      <c r="I105" s="29">
        <f>VLOOKUP($B105,'EDGAR-2022'!$A$3:$BA$215,I$10,FALSE)</f>
        <v>635.76320994258003</v>
      </c>
      <c r="J105" s="29">
        <f>VLOOKUP($B105,'EDGAR-2022'!$A$3:$BA$215,J$10,FALSE)</f>
        <v>611.94483350717996</v>
      </c>
      <c r="K105" s="29">
        <f>VLOOKUP($B105,'EDGAR-2022'!$A$3:$BA$215,K$10,FALSE)</f>
        <v>629.36570599806998</v>
      </c>
      <c r="L105" s="29">
        <f>VLOOKUP($B105,'EDGAR-2022'!$A$3:$BA$215,L$10,FALSE)</f>
        <v>642.80253510937996</v>
      </c>
      <c r="M105" s="29">
        <f>VLOOKUP($B105,'EDGAR-2022'!$A$3:$BA$215,M$10,FALSE)</f>
        <v>665.10279528938997</v>
      </c>
      <c r="N105" s="29">
        <f>VLOOKUP($B105,'EDGAR-2022'!$A$3:$BA$215,N$10,FALSE)</f>
        <v>678.08517648918996</v>
      </c>
      <c r="O105" s="29">
        <f>VLOOKUP($B105,'EDGAR-2022'!$A$3:$BA$215,O$10,FALSE)</f>
        <v>669.79963057544001</v>
      </c>
      <c r="P105" s="29">
        <f>VLOOKUP($B105,'EDGAR-2022'!$A$3:$BA$215,P$10,FALSE)</f>
        <v>690.86402214906002</v>
      </c>
      <c r="Q105" s="29">
        <f>VLOOKUP($B105,'EDGAR-2022'!$A$3:$BA$215,Q$10,FALSE)</f>
        <v>710.83061484926998</v>
      </c>
      <c r="R105" s="48">
        <f t="shared" si="30"/>
        <v>-1.2219034128792883E-2</v>
      </c>
      <c r="S105" s="48">
        <f t="shared" si="31"/>
        <v>3.6501631622903874E-3</v>
      </c>
      <c r="T105" s="48">
        <f t="shared" si="32"/>
        <v>3.1448795448757005E-2</v>
      </c>
      <c r="U105" s="29">
        <f>VLOOKUP($B105,'EDGAR-P-2022'!$A$3:$BI$215,U$10,FALSE)</f>
        <v>82.820765999999779</v>
      </c>
      <c r="V105" s="28">
        <f t="shared" si="33"/>
        <v>8.0873392377878002</v>
      </c>
      <c r="W105" s="125">
        <f t="shared" si="34"/>
        <v>1.8255309324293936E-2</v>
      </c>
      <c r="X105" s="125">
        <f t="shared" si="35"/>
        <v>1.0746780262765491E-2</v>
      </c>
      <c r="Y105" s="29">
        <f>VLOOKUP($B105,'EDGAR-P-2022'!$A$3:$BI$215,Y$10,FALSE)</f>
        <v>80.277399999999801</v>
      </c>
      <c r="Z105" s="125">
        <f t="shared" si="36"/>
        <v>1.8279136948074134E-2</v>
      </c>
      <c r="AA105" s="125">
        <f t="shared" si="37"/>
        <v>1.076106865771871E-2</v>
      </c>
    </row>
    <row r="106" spans="2:27" ht="15" x14ac:dyDescent="0.25">
      <c r="B106" s="124" t="s">
        <v>75</v>
      </c>
      <c r="C106" s="29">
        <f>VLOOKUP($B106,'EDGAR-2022'!$A$3:$BA$215,C$10,FALSE)</f>
        <v>69.325608814963005</v>
      </c>
      <c r="D106" s="29">
        <f>VLOOKUP($B106,'EDGAR-2022'!$A$3:$BA$215,D$10,FALSE)</f>
        <v>87.165256765758002</v>
      </c>
      <c r="E106" s="29">
        <f>VLOOKUP($B106,'EDGAR-2022'!$A$3:$BA$215,E$10,FALSE)</f>
        <v>111.32175739717</v>
      </c>
      <c r="F106" s="29">
        <f>VLOOKUP($B106,'EDGAR-2022'!$A$3:$BA$215,F$10,FALSE)</f>
        <v>115.76520362373</v>
      </c>
      <c r="G106" s="29">
        <f>VLOOKUP($B106,'EDGAR-2022'!$A$3:$BA$215,G$10,FALSE)</f>
        <v>132.89016809664</v>
      </c>
      <c r="H106" s="29">
        <f>VLOOKUP($B106,'EDGAR-2022'!$A$3:$BA$215,H$10,FALSE)</f>
        <v>142.95394823270999</v>
      </c>
      <c r="I106" s="29">
        <f>VLOOKUP($B106,'EDGAR-2022'!$A$3:$BA$215,I$10,FALSE)</f>
        <v>137.83200304582999</v>
      </c>
      <c r="J106" s="29">
        <f>VLOOKUP($B106,'EDGAR-2022'!$A$3:$BA$215,J$10,FALSE)</f>
        <v>142.95394823270999</v>
      </c>
      <c r="K106" s="29">
        <f>VLOOKUP($B106,'EDGAR-2022'!$A$3:$BA$215,K$10,FALSE)</f>
        <v>137.12814483848999</v>
      </c>
      <c r="L106" s="29">
        <f>VLOOKUP($B106,'EDGAR-2022'!$A$3:$BA$215,L$10,FALSE)</f>
        <v>148.09141517467</v>
      </c>
      <c r="M106" s="29">
        <f>VLOOKUP($B106,'EDGAR-2022'!$A$3:$BA$215,M$10,FALSE)</f>
        <v>161.22915782554</v>
      </c>
      <c r="N106" s="29">
        <f>VLOOKUP($B106,'EDGAR-2022'!$A$3:$BA$215,N$10,FALSE)</f>
        <v>169.7616230152</v>
      </c>
      <c r="O106" s="29">
        <f>VLOOKUP($B106,'EDGAR-2022'!$A$3:$BA$215,O$10,FALSE)</f>
        <v>181.74484897236999</v>
      </c>
      <c r="P106" s="29">
        <f>VLOOKUP($B106,'EDGAR-2022'!$A$3:$BA$215,P$10,FALSE)</f>
        <v>165.76894875759001</v>
      </c>
      <c r="Q106" s="29">
        <f>VLOOKUP($B106,'EDGAR-2022'!$A$3:$BA$215,Q$10,FALSE)</f>
        <v>177.84882058071</v>
      </c>
      <c r="R106" s="48">
        <f t="shared" si="30"/>
        <v>7.0588544951040166E-2</v>
      </c>
      <c r="S106" s="48">
        <f t="shared" si="31"/>
        <v>6.1754949020430994E-2</v>
      </c>
      <c r="T106" s="48">
        <f t="shared" si="32"/>
        <v>-8.7902905117320462E-2</v>
      </c>
      <c r="U106" s="29">
        <f>VLOOKUP($B106,'EDGAR-P-2022'!$A$3:$BI$215,U$10,FALSE)</f>
        <v>40.412298999999017</v>
      </c>
      <c r="V106" s="28">
        <f t="shared" si="33"/>
        <v>4.4972657698185996</v>
      </c>
      <c r="W106" s="125">
        <f t="shared" si="34"/>
        <v>4.9534342579993593E-3</v>
      </c>
      <c r="X106" s="125">
        <f t="shared" si="35"/>
        <v>5.243879261707966E-3</v>
      </c>
      <c r="Y106" s="29">
        <f>VLOOKUP($B106,'EDGAR-P-2022'!$A$3:$BI$215,Y$10,FALSE)</f>
        <v>37.202599999999862</v>
      </c>
      <c r="Z106" s="125">
        <f t="shared" si="36"/>
        <v>4.2112205707951567E-3</v>
      </c>
      <c r="AA106" s="125">
        <f t="shared" si="37"/>
        <v>4.9869543962017399E-3</v>
      </c>
    </row>
    <row r="107" spans="2:27" ht="15" x14ac:dyDescent="0.25">
      <c r="B107" s="124" t="s">
        <v>96</v>
      </c>
      <c r="C107" s="29">
        <f>VLOOKUP($B107,'EDGAR-2022'!$A$3:$BA$215,C$10,FALSE)</f>
        <v>32.855626262289</v>
      </c>
      <c r="D107" s="29">
        <f>VLOOKUP($B107,'EDGAR-2022'!$A$3:$BA$215,D$10,FALSE)</f>
        <v>47.364618392090001</v>
      </c>
      <c r="E107" s="29">
        <f>VLOOKUP($B107,'EDGAR-2022'!$A$3:$BA$215,E$10,FALSE)</f>
        <v>41.255261022751</v>
      </c>
      <c r="F107" s="29">
        <f>VLOOKUP($B107,'EDGAR-2022'!$A$3:$BA$215,F$10,FALSE)</f>
        <v>37.702039602736001</v>
      </c>
      <c r="G107" s="29">
        <f>VLOOKUP($B107,'EDGAR-2022'!$A$3:$BA$215,G$10,FALSE)</f>
        <v>38.017393050248003</v>
      </c>
      <c r="H107" s="29">
        <f>VLOOKUP($B107,'EDGAR-2022'!$A$3:$BA$215,H$10,FALSE)</f>
        <v>36.896074368693</v>
      </c>
      <c r="I107" s="29">
        <f>VLOOKUP($B107,'EDGAR-2022'!$A$3:$BA$215,I$10,FALSE)</f>
        <v>36.679258370151999</v>
      </c>
      <c r="J107" s="29">
        <f>VLOOKUP($B107,'EDGAR-2022'!$A$3:$BA$215,J$10,FALSE)</f>
        <v>36.896074368693</v>
      </c>
      <c r="K107" s="29">
        <f>VLOOKUP($B107,'EDGAR-2022'!$A$3:$BA$215,K$10,FALSE)</f>
        <v>38.367512689191997</v>
      </c>
      <c r="L107" s="29">
        <f>VLOOKUP($B107,'EDGAR-2022'!$A$3:$BA$215,L$10,FALSE)</f>
        <v>39.845236561829999</v>
      </c>
      <c r="M107" s="29">
        <f>VLOOKUP($B107,'EDGAR-2022'!$A$3:$BA$215,M$10,FALSE)</f>
        <v>38.732630064006003</v>
      </c>
      <c r="N107" s="29">
        <f>VLOOKUP($B107,'EDGAR-2022'!$A$3:$BA$215,N$10,FALSE)</f>
        <v>38.740564150502998</v>
      </c>
      <c r="O107" s="29">
        <f>VLOOKUP($B107,'EDGAR-2022'!$A$3:$BA$215,O$10,FALSE)</f>
        <v>36.800014407549</v>
      </c>
      <c r="P107" s="29">
        <f>VLOOKUP($B107,'EDGAR-2022'!$A$3:$BA$215,P$10,FALSE)</f>
        <v>32.921526517872998</v>
      </c>
      <c r="Q107" s="29">
        <f>VLOOKUP($B107,'EDGAR-2022'!$A$3:$BA$215,Q$10,FALSE)</f>
        <v>35.013152205365998</v>
      </c>
      <c r="R107" s="48">
        <f t="shared" si="30"/>
        <v>-5.0090900468438337E-2</v>
      </c>
      <c r="S107" s="48">
        <f t="shared" si="31"/>
        <v>-2.4943029013611617E-2</v>
      </c>
      <c r="T107" s="48">
        <f t="shared" si="32"/>
        <v>-0.10539365139162515</v>
      </c>
      <c r="U107" s="29">
        <f>VLOOKUP($B107,'EDGAR-P-2022'!$A$3:$BI$215,U$10,FALSE)</f>
        <v>4.8471389999999923</v>
      </c>
      <c r="V107" s="28">
        <f t="shared" si="33"/>
        <v>7.5921103990517</v>
      </c>
      <c r="W107" s="125">
        <f t="shared" si="34"/>
        <v>1.0029800189216673E-3</v>
      </c>
      <c r="X107" s="125">
        <f t="shared" si="35"/>
        <v>6.2896227905065395E-4</v>
      </c>
      <c r="Y107" s="29">
        <f>VLOOKUP($B107,'EDGAR-P-2022'!$A$3:$BI$215,Y$10,FALSE)</f>
        <v>4.726080000000012</v>
      </c>
      <c r="Z107" s="125">
        <f t="shared" si="36"/>
        <v>1.1330641932178545E-3</v>
      </c>
      <c r="AA107" s="125">
        <f t="shared" si="37"/>
        <v>6.3352414704352026E-4</v>
      </c>
    </row>
    <row r="108" spans="2:27" ht="15" x14ac:dyDescent="0.25">
      <c r="B108" s="124" t="s">
        <v>206</v>
      </c>
      <c r="C108" s="29">
        <f>VLOOKUP($B108,'EDGAR-2022'!$A$3:$BA$215,C$10,FALSE)</f>
        <v>35.328117376256003</v>
      </c>
      <c r="D108" s="29">
        <f>VLOOKUP($B108,'EDGAR-2022'!$A$3:$BA$215,D$10,FALSE)</f>
        <v>62.261190534165003</v>
      </c>
      <c r="E108" s="29">
        <f>VLOOKUP($B108,'EDGAR-2022'!$A$3:$BA$215,E$10,FALSE)</f>
        <v>72.273131796078999</v>
      </c>
      <c r="F108" s="29">
        <f>VLOOKUP($B108,'EDGAR-2022'!$A$3:$BA$215,F$10,FALSE)</f>
        <v>71.455885336456006</v>
      </c>
      <c r="G108" s="29">
        <f>VLOOKUP($B108,'EDGAR-2022'!$A$3:$BA$215,G$10,FALSE)</f>
        <v>77.921006713374993</v>
      </c>
      <c r="H108" s="29">
        <f>VLOOKUP($B108,'EDGAR-2022'!$A$3:$BA$215,H$10,FALSE)</f>
        <v>68.602819872902998</v>
      </c>
      <c r="I108" s="29">
        <f>VLOOKUP($B108,'EDGAR-2022'!$A$3:$BA$215,I$10,FALSE)</f>
        <v>66.294605530111994</v>
      </c>
      <c r="J108" s="29">
        <f>VLOOKUP($B108,'EDGAR-2022'!$A$3:$BA$215,J$10,FALSE)</f>
        <v>68.602819872902998</v>
      </c>
      <c r="K108" s="29">
        <f>VLOOKUP($B108,'EDGAR-2022'!$A$3:$BA$215,K$10,FALSE)</f>
        <v>68.169708558471001</v>
      </c>
      <c r="L108" s="29">
        <f>VLOOKUP($B108,'EDGAR-2022'!$A$3:$BA$215,L$10,FALSE)</f>
        <v>67.649306815681001</v>
      </c>
      <c r="M108" s="29">
        <f>VLOOKUP($B108,'EDGAR-2022'!$A$3:$BA$215,M$10,FALSE)</f>
        <v>67.885191289036996</v>
      </c>
      <c r="N108" s="29">
        <f>VLOOKUP($B108,'EDGAR-2022'!$A$3:$BA$215,N$10,FALSE)</f>
        <v>63.484019413832002</v>
      </c>
      <c r="O108" s="29">
        <f>VLOOKUP($B108,'EDGAR-2022'!$A$3:$BA$215,O$10,FALSE)</f>
        <v>64.630681832392995</v>
      </c>
      <c r="P108" s="29">
        <f>VLOOKUP($B108,'EDGAR-2022'!$A$3:$BA$215,P$10,FALSE)</f>
        <v>59.906141879003002</v>
      </c>
      <c r="Q108" s="29">
        <f>VLOOKUP($B108,'EDGAR-2022'!$A$3:$BA$215,Q$10,FALSE)</f>
        <v>59.589643649303</v>
      </c>
      <c r="R108" s="48">
        <f t="shared" si="30"/>
        <v>1.8062221471615736E-2</v>
      </c>
      <c r="S108" s="48">
        <f t="shared" si="31"/>
        <v>-2.3385177644863975E-2</v>
      </c>
      <c r="T108" s="48">
        <f t="shared" si="32"/>
        <v>-7.3100574207806801E-2</v>
      </c>
      <c r="U108" s="29">
        <f>VLOOKUP($B108,'EDGAR-P-2022'!$A$3:$BI$215,U$10,FALSE)</f>
        <v>8.5839160004999293</v>
      </c>
      <c r="V108" s="28">
        <f t="shared" si="33"/>
        <v>7.5292770605663994</v>
      </c>
      <c r="W108" s="125">
        <f t="shared" si="34"/>
        <v>1.7615015518547244E-3</v>
      </c>
      <c r="X108" s="125">
        <f t="shared" si="35"/>
        <v>1.1138445526018171E-3</v>
      </c>
      <c r="Y108" s="29">
        <f>VLOOKUP($B108,'EDGAR-P-2022'!$A$3:$BI$215,Y$10,FALSE)</f>
        <v>8.1918299999999142</v>
      </c>
      <c r="Z108" s="125">
        <f t="shared" si="36"/>
        <v>1.9237182123367043E-3</v>
      </c>
      <c r="AA108" s="125">
        <f t="shared" si="37"/>
        <v>1.0981028915032021E-3</v>
      </c>
    </row>
    <row r="109" spans="2:27" ht="15" x14ac:dyDescent="0.25">
      <c r="B109" s="124" t="s">
        <v>207</v>
      </c>
      <c r="C109" s="29">
        <f>VLOOKUP($B109,'EDGAR-2022'!$A$3:$BA$215,C$10,FALSE)</f>
        <v>430.44665145565</v>
      </c>
      <c r="D109" s="29">
        <f>VLOOKUP($B109,'EDGAR-2022'!$A$3:$BA$215,D$10,FALSE)</f>
        <v>498.02313056097</v>
      </c>
      <c r="E109" s="29">
        <f>VLOOKUP($B109,'EDGAR-2022'!$A$3:$BA$215,E$10,FALSE)</f>
        <v>426.90629097817998</v>
      </c>
      <c r="F109" s="29">
        <f>VLOOKUP($B109,'EDGAR-2022'!$A$3:$BA$215,F$10,FALSE)</f>
        <v>417.92245049970001</v>
      </c>
      <c r="G109" s="29">
        <f>VLOOKUP($B109,'EDGAR-2022'!$A$3:$BA$215,G$10,FALSE)</f>
        <v>396.96814736548998</v>
      </c>
      <c r="H109" s="29">
        <f>VLOOKUP($B109,'EDGAR-2022'!$A$3:$BA$215,H$10,FALSE)</f>
        <v>364.30893408576998</v>
      </c>
      <c r="I109" s="29">
        <f>VLOOKUP($B109,'EDGAR-2022'!$A$3:$BA$215,I$10,FALSE)</f>
        <v>345.76080496456001</v>
      </c>
      <c r="J109" s="29">
        <f>VLOOKUP($B109,'EDGAR-2022'!$A$3:$BA$215,J$10,FALSE)</f>
        <v>364.30893408576998</v>
      </c>
      <c r="K109" s="29">
        <f>VLOOKUP($B109,'EDGAR-2022'!$A$3:$BA$215,K$10,FALSE)</f>
        <v>355.79827663831998</v>
      </c>
      <c r="L109" s="29">
        <f>VLOOKUP($B109,'EDGAR-2022'!$A$3:$BA$215,L$10,FALSE)</f>
        <v>351.57526522536</v>
      </c>
      <c r="M109" s="29">
        <f>VLOOKUP($B109,'EDGAR-2022'!$A$3:$BA$215,M$10,FALSE)</f>
        <v>347.73755489517998</v>
      </c>
      <c r="N109" s="29">
        <f>VLOOKUP($B109,'EDGAR-2022'!$A$3:$BA$215,N$10,FALSE)</f>
        <v>342.61778777706002</v>
      </c>
      <c r="O109" s="29">
        <f>VLOOKUP($B109,'EDGAR-2022'!$A$3:$BA$215,O$10,FALSE)</f>
        <v>334.43755965353</v>
      </c>
      <c r="P109" s="29">
        <f>VLOOKUP($B109,'EDGAR-2022'!$A$3:$BA$215,P$10,FALSE)</f>
        <v>295.4190738392</v>
      </c>
      <c r="Q109" s="29">
        <f>VLOOKUP($B109,'EDGAR-2022'!$A$3:$BA$215,Q$10,FALSE)</f>
        <v>319.66901137285998</v>
      </c>
      <c r="R109" s="48">
        <f t="shared" si="30"/>
        <v>-2.3875666749832769E-2</v>
      </c>
      <c r="S109" s="48">
        <f t="shared" si="31"/>
        <v>-1.9299372337343412E-2</v>
      </c>
      <c r="T109" s="48">
        <f t="shared" si="32"/>
        <v>-0.11666897059873393</v>
      </c>
      <c r="U109" s="29">
        <f>VLOOKUP($B109,'EDGAR-P-2022'!$A$3:$BI$215,U$10,FALSE)</f>
        <v>59.216525000000487</v>
      </c>
      <c r="V109" s="28">
        <f t="shared" si="33"/>
        <v>5.6477066098276998</v>
      </c>
      <c r="W109" s="125">
        <f t="shared" si="34"/>
        <v>9.1150559397771367E-3</v>
      </c>
      <c r="X109" s="125">
        <f t="shared" si="35"/>
        <v>7.6839060157879507E-3</v>
      </c>
      <c r="Y109" s="29">
        <f>VLOOKUP($B109,'EDGAR-P-2022'!$A$3:$BI$215,Y$10,FALSE)</f>
        <v>59.429900000000544</v>
      </c>
      <c r="Z109" s="125">
        <f t="shared" si="36"/>
        <v>9.9976152388949469E-3</v>
      </c>
      <c r="AA109" s="125">
        <f t="shared" si="37"/>
        <v>7.9664916180813596E-3</v>
      </c>
    </row>
    <row r="110" spans="2:27" ht="15" x14ac:dyDescent="0.25">
      <c r="B110" s="124" t="s">
        <v>129</v>
      </c>
      <c r="C110" s="29">
        <f>VLOOKUP($B110,'EDGAR-2022'!$A$3:$BA$215,C$10,FALSE)</f>
        <v>7.5305834301083996</v>
      </c>
      <c r="D110" s="29">
        <f>VLOOKUP($B110,'EDGAR-2022'!$A$3:$BA$215,D$10,FALSE)</f>
        <v>10.631807116801999</v>
      </c>
      <c r="E110" s="29">
        <f>VLOOKUP($B110,'EDGAR-2022'!$A$3:$BA$215,E$10,FALSE)</f>
        <v>7.6705819563041997</v>
      </c>
      <c r="F110" s="29">
        <f>VLOOKUP($B110,'EDGAR-2022'!$A$3:$BA$215,F$10,FALSE)</f>
        <v>7.5850533055675999</v>
      </c>
      <c r="G110" s="29">
        <f>VLOOKUP($B110,'EDGAR-2022'!$A$3:$BA$215,G$10,FALSE)</f>
        <v>6.9924501572814002</v>
      </c>
      <c r="H110" s="29">
        <f>VLOOKUP($B110,'EDGAR-2022'!$A$3:$BA$215,H$10,FALSE)</f>
        <v>7.4621969902389003</v>
      </c>
      <c r="I110" s="29">
        <f>VLOOKUP($B110,'EDGAR-2022'!$A$3:$BA$215,I$10,FALSE)</f>
        <v>7.1987460924019002</v>
      </c>
      <c r="J110" s="29">
        <f>VLOOKUP($B110,'EDGAR-2022'!$A$3:$BA$215,J$10,FALSE)</f>
        <v>7.4621969902389003</v>
      </c>
      <c r="K110" s="29">
        <f>VLOOKUP($B110,'EDGAR-2022'!$A$3:$BA$215,K$10,FALSE)</f>
        <v>7.0853282741935004</v>
      </c>
      <c r="L110" s="29">
        <f>VLOOKUP($B110,'EDGAR-2022'!$A$3:$BA$215,L$10,FALSE)</f>
        <v>7.6280419837859998</v>
      </c>
      <c r="M110" s="29">
        <f>VLOOKUP($B110,'EDGAR-2022'!$A$3:$BA$215,M$10,FALSE)</f>
        <v>7.2843886869442001</v>
      </c>
      <c r="N110" s="29">
        <f>VLOOKUP($B110,'EDGAR-2022'!$A$3:$BA$215,N$10,FALSE)</f>
        <v>8.6958860011826005</v>
      </c>
      <c r="O110" s="29">
        <f>VLOOKUP($B110,'EDGAR-2022'!$A$3:$BA$215,O$10,FALSE)</f>
        <v>8.4505212204025995</v>
      </c>
      <c r="P110" s="29">
        <f>VLOOKUP($B110,'EDGAR-2022'!$A$3:$BA$215,P$10,FALSE)</f>
        <v>7.2308245716444999</v>
      </c>
      <c r="Q110" s="29">
        <f>VLOOKUP($B110,'EDGAR-2022'!$A$3:$BA$215,Q$10,FALSE)</f>
        <v>8.0810315907360994</v>
      </c>
      <c r="R110" s="48">
        <f t="shared" si="30"/>
        <v>-2.8216191052485295E-2</v>
      </c>
      <c r="S110" s="48">
        <f t="shared" si="31"/>
        <v>8.2776994966541284E-2</v>
      </c>
      <c r="T110" s="48">
        <f t="shared" si="32"/>
        <v>-0.1443338957380893</v>
      </c>
      <c r="U110" s="29">
        <f>VLOOKUP($B110,'EDGAR-P-2022'!$A$3:$BI$215,U$10,FALSE)</f>
        <v>2.906339</v>
      </c>
      <c r="V110" s="28">
        <f t="shared" si="33"/>
        <v>2.9076171845069001</v>
      </c>
      <c r="W110" s="125">
        <f t="shared" si="34"/>
        <v>2.3031795150054831E-4</v>
      </c>
      <c r="X110" s="125">
        <f t="shared" si="35"/>
        <v>3.7712506308026271E-4</v>
      </c>
      <c r="Y110" s="29">
        <f>VLOOKUP($B110,'EDGAR-P-2022'!$A$3:$BI$215,Y$10,FALSE)</f>
        <v>2.8813599999999782</v>
      </c>
      <c r="Z110" s="125">
        <f t="shared" si="36"/>
        <v>2.1691579676728741E-4</v>
      </c>
      <c r="AA110" s="125">
        <f t="shared" si="37"/>
        <v>3.8624211531021463E-4</v>
      </c>
    </row>
    <row r="111" spans="2:27" ht="15" x14ac:dyDescent="0.25">
      <c r="B111" s="124" t="s">
        <v>49</v>
      </c>
      <c r="C111" s="29">
        <f>VLOOKUP($B111,'EDGAR-2022'!$A$3:$BA$215,C$10,FALSE)</f>
        <v>1171.7553629526001</v>
      </c>
      <c r="D111" s="29">
        <f>VLOOKUP($B111,'EDGAR-2022'!$A$3:$BA$215,D$10,FALSE)</f>
        <v>1286.0360025857001</v>
      </c>
      <c r="E111" s="29">
        <f>VLOOKUP($B111,'EDGAR-2022'!$A$3:$BA$215,E$10,FALSE)</f>
        <v>1226.042657667</v>
      </c>
      <c r="F111" s="29">
        <f>VLOOKUP($B111,'EDGAR-2022'!$A$3:$BA$215,F$10,FALSE)</f>
        <v>1278.9112071290999</v>
      </c>
      <c r="G111" s="29">
        <f>VLOOKUP($B111,'EDGAR-2022'!$A$3:$BA$215,G$10,FALSE)</f>
        <v>1316.8709188165999</v>
      </c>
      <c r="H111" s="29">
        <f>VLOOKUP($B111,'EDGAR-2022'!$A$3:$BA$215,H$10,FALSE)</f>
        <v>1328.293565085</v>
      </c>
      <c r="I111" s="29">
        <f>VLOOKUP($B111,'EDGAR-2022'!$A$3:$BA$215,I$10,FALSE)</f>
        <v>1282.4111236025001</v>
      </c>
      <c r="J111" s="29">
        <f>VLOOKUP($B111,'EDGAR-2022'!$A$3:$BA$215,J$10,FALSE)</f>
        <v>1328.293565085</v>
      </c>
      <c r="K111" s="29">
        <f>VLOOKUP($B111,'EDGAR-2022'!$A$3:$BA$215,K$10,FALSE)</f>
        <v>1242.9356431821</v>
      </c>
      <c r="L111" s="29">
        <f>VLOOKUP($B111,'EDGAR-2022'!$A$3:$BA$215,L$10,FALSE)</f>
        <v>1230.0859297341999</v>
      </c>
      <c r="M111" s="29">
        <f>VLOOKUP($B111,'EDGAR-2022'!$A$3:$BA$215,M$10,FALSE)</f>
        <v>1217.5173451323001</v>
      </c>
      <c r="N111" s="29">
        <f>VLOOKUP($B111,'EDGAR-2022'!$A$3:$BA$215,N$10,FALSE)</f>
        <v>1178.5093073639</v>
      </c>
      <c r="O111" s="29">
        <f>VLOOKUP($B111,'EDGAR-2022'!$A$3:$BA$215,O$10,FALSE)</f>
        <v>1142.0610462228001</v>
      </c>
      <c r="P111" s="29">
        <f>VLOOKUP($B111,'EDGAR-2022'!$A$3:$BA$215,P$10,FALSE)</f>
        <v>1054.9041462829</v>
      </c>
      <c r="Q111" s="29">
        <f>VLOOKUP($B111,'EDGAR-2022'!$A$3:$BA$215,Q$10,FALSE)</f>
        <v>1084.6909918163999</v>
      </c>
      <c r="R111" s="48">
        <f t="shared" si="30"/>
        <v>-3.0927427482628667E-2</v>
      </c>
      <c r="S111" s="48">
        <f t="shared" si="31"/>
        <v>-3.14832135555701E-2</v>
      </c>
      <c r="T111" s="48">
        <f t="shared" si="32"/>
        <v>-7.631544760952913E-2</v>
      </c>
      <c r="U111" s="29">
        <f>VLOOKUP($B111,'EDGAR-P-2022'!$A$3:$BI$215,U$10,FALSE)</f>
        <v>126.85474504000354</v>
      </c>
      <c r="V111" s="28">
        <f t="shared" si="33"/>
        <v>9.0029036427660003</v>
      </c>
      <c r="W111" s="125">
        <f t="shared" si="34"/>
        <v>3.1126738078539103E-2</v>
      </c>
      <c r="X111" s="125">
        <f t="shared" si="35"/>
        <v>1.6460606875261963E-2</v>
      </c>
      <c r="Y111" s="29">
        <f>VLOOKUP($B111,'EDGAR-P-2022'!$A$3:$BI$215,Y$10,FALSE)</f>
        <v>127.74900005000411</v>
      </c>
      <c r="Z111" s="125">
        <f t="shared" si="36"/>
        <v>3.4979496718513227E-2</v>
      </c>
      <c r="AA111" s="125">
        <f t="shared" si="37"/>
        <v>1.7124567568120152E-2</v>
      </c>
    </row>
    <row r="112" spans="2:27" ht="15" x14ac:dyDescent="0.25">
      <c r="B112" s="124" t="s">
        <v>76</v>
      </c>
      <c r="C112" s="29">
        <f>VLOOKUP($B112,'EDGAR-2022'!$A$3:$BA$215,C$10,FALSE)</f>
        <v>10.086646140331</v>
      </c>
      <c r="D112" s="29">
        <f>VLOOKUP($B112,'EDGAR-2022'!$A$3:$BA$215,D$10,FALSE)</f>
        <v>20.320877768387</v>
      </c>
      <c r="E112" s="29">
        <f>VLOOKUP($B112,'EDGAR-2022'!$A$3:$BA$215,E$10,FALSE)</f>
        <v>20.602131472945999</v>
      </c>
      <c r="F112" s="29">
        <f>VLOOKUP($B112,'EDGAR-2022'!$A$3:$BA$215,F$10,FALSE)</f>
        <v>21.027188915711001</v>
      </c>
      <c r="G112" s="29">
        <f>VLOOKUP($B112,'EDGAR-2022'!$A$3:$BA$215,G$10,FALSE)</f>
        <v>24.536605302635</v>
      </c>
      <c r="H112" s="29">
        <f>VLOOKUP($B112,'EDGAR-2022'!$A$3:$BA$215,H$10,FALSE)</f>
        <v>24.107794985891999</v>
      </c>
      <c r="I112" s="29">
        <f>VLOOKUP($B112,'EDGAR-2022'!$A$3:$BA$215,I$10,FALSE)</f>
        <v>25.848714352190001</v>
      </c>
      <c r="J112" s="29">
        <f>VLOOKUP($B112,'EDGAR-2022'!$A$3:$BA$215,J$10,FALSE)</f>
        <v>24.107794985891999</v>
      </c>
      <c r="K112" s="29">
        <f>VLOOKUP($B112,'EDGAR-2022'!$A$3:$BA$215,K$10,FALSE)</f>
        <v>25.645571446498</v>
      </c>
      <c r="L112" s="29">
        <f>VLOOKUP($B112,'EDGAR-2022'!$A$3:$BA$215,L$10,FALSE)</f>
        <v>25.249676605817001</v>
      </c>
      <c r="M112" s="29">
        <f>VLOOKUP($B112,'EDGAR-2022'!$A$3:$BA$215,M$10,FALSE)</f>
        <v>26.568267776273</v>
      </c>
      <c r="N112" s="29">
        <f>VLOOKUP($B112,'EDGAR-2022'!$A$3:$BA$215,N$10,FALSE)</f>
        <v>25.162145722179002</v>
      </c>
      <c r="O112" s="29">
        <f>VLOOKUP($B112,'EDGAR-2022'!$A$3:$BA$215,O$10,FALSE)</f>
        <v>25.197248529481001</v>
      </c>
      <c r="P112" s="29">
        <f>VLOOKUP($B112,'EDGAR-2022'!$A$3:$BA$215,P$10,FALSE)</f>
        <v>23.510160759925</v>
      </c>
      <c r="Q112" s="29">
        <f>VLOOKUP($B112,'EDGAR-2022'!$A$3:$BA$215,Q$10,FALSE)</f>
        <v>24.296784419634999</v>
      </c>
      <c r="R112" s="48">
        <f t="shared" si="30"/>
        <v>1.3950641447504353E-3</v>
      </c>
      <c r="S112" s="48">
        <f t="shared" si="31"/>
        <v>-2.5764901721478439E-2</v>
      </c>
      <c r="T112" s="48">
        <f t="shared" si="32"/>
        <v>-6.6955237893617348E-2</v>
      </c>
      <c r="U112" s="29">
        <f>VLOOKUP($B112,'EDGAR-P-2022'!$A$3:$BI$215,U$10,FALSE)</f>
        <v>10.069794000299979</v>
      </c>
      <c r="V112" s="28">
        <f t="shared" si="33"/>
        <v>2.5022605754130001</v>
      </c>
      <c r="W112" s="125">
        <f t="shared" si="34"/>
        <v>6.8674801392709628E-4</v>
      </c>
      <c r="X112" s="125">
        <f t="shared" si="35"/>
        <v>1.3066513223572269E-3</v>
      </c>
      <c r="Y112" s="29">
        <f>VLOOKUP($B112,'EDGAR-P-2022'!$A$3:$BI$215,Y$10,FALSE)</f>
        <v>9.455800000300151</v>
      </c>
      <c r="Z112" s="125">
        <f t="shared" si="36"/>
        <v>7.1801567567523073E-4</v>
      </c>
      <c r="AA112" s="125">
        <f t="shared" si="37"/>
        <v>1.2675362308306793E-3</v>
      </c>
    </row>
    <row r="113" spans="2:27" ht="15" x14ac:dyDescent="0.25">
      <c r="B113" s="124" t="s">
        <v>51</v>
      </c>
      <c r="C113" s="29">
        <f>VLOOKUP($B113,'EDGAR-2022'!$A$3:$BA$215,C$10,FALSE)</f>
        <v>251.78520172351</v>
      </c>
      <c r="D113" s="29">
        <f>VLOOKUP($B113,'EDGAR-2022'!$A$3:$BA$215,D$10,FALSE)</f>
        <v>182.62693030667</v>
      </c>
      <c r="E113" s="29">
        <f>VLOOKUP($B113,'EDGAR-2022'!$A$3:$BA$215,E$10,FALSE)</f>
        <v>243.64859962173</v>
      </c>
      <c r="F113" s="29">
        <f>VLOOKUP($B113,'EDGAR-2022'!$A$3:$BA$215,F$10,FALSE)</f>
        <v>260.55520894776998</v>
      </c>
      <c r="G113" s="29">
        <f>VLOOKUP($B113,'EDGAR-2022'!$A$3:$BA$215,G$10,FALSE)</f>
        <v>257.67070972886</v>
      </c>
      <c r="H113" s="29">
        <f>VLOOKUP($B113,'EDGAR-2022'!$A$3:$BA$215,H$10,FALSE)</f>
        <v>274.01198364084001</v>
      </c>
      <c r="I113" s="29">
        <f>VLOOKUP($B113,'EDGAR-2022'!$A$3:$BA$215,I$10,FALSE)</f>
        <v>228.25506370240001</v>
      </c>
      <c r="J113" s="29">
        <f>VLOOKUP($B113,'EDGAR-2022'!$A$3:$BA$215,J$10,FALSE)</f>
        <v>274.01198364084001</v>
      </c>
      <c r="K113" s="29">
        <f>VLOOKUP($B113,'EDGAR-2022'!$A$3:$BA$215,K$10,FALSE)</f>
        <v>200.06763407086001</v>
      </c>
      <c r="L113" s="29">
        <f>VLOOKUP($B113,'EDGAR-2022'!$A$3:$BA$215,L$10,FALSE)</f>
        <v>211.78890002393001</v>
      </c>
      <c r="M113" s="29">
        <f>VLOOKUP($B113,'EDGAR-2022'!$A$3:$BA$215,M$10,FALSE)</f>
        <v>224.48588073074001</v>
      </c>
      <c r="N113" s="29">
        <f>VLOOKUP($B113,'EDGAR-2022'!$A$3:$BA$215,N$10,FALSE)</f>
        <v>226.44862793115001</v>
      </c>
      <c r="O113" s="29">
        <f>VLOOKUP($B113,'EDGAR-2022'!$A$3:$BA$215,O$10,FALSE)</f>
        <v>222.85498889460001</v>
      </c>
      <c r="P113" s="29">
        <f>VLOOKUP($B113,'EDGAR-2022'!$A$3:$BA$215,P$10,FALSE)</f>
        <v>212.88782312567</v>
      </c>
      <c r="Q113" s="29">
        <f>VLOOKUP($B113,'EDGAR-2022'!$A$3:$BA$215,Q$10,FALSE)</f>
        <v>211.20734882688001</v>
      </c>
      <c r="R113" s="48">
        <f t="shared" si="30"/>
        <v>-1.5869555357352905E-2</v>
      </c>
      <c r="S113" s="48">
        <f t="shared" si="31"/>
        <v>-3.5631281254374647E-3</v>
      </c>
      <c r="T113" s="48">
        <f t="shared" si="32"/>
        <v>-4.4724894059446019E-2</v>
      </c>
      <c r="U113" s="29">
        <f>VLOOKUP($B113,'EDGAR-P-2022'!$A$3:$BI$215,U$10,FALSE)</f>
        <v>18.592970002000609</v>
      </c>
      <c r="V113" s="28">
        <f t="shared" si="33"/>
        <v>11.985981199916999</v>
      </c>
      <c r="W113" s="125">
        <f t="shared" si="34"/>
        <v>6.0738862355565297E-3</v>
      </c>
      <c r="X113" s="125">
        <f t="shared" si="35"/>
        <v>2.4126142837617745E-3</v>
      </c>
      <c r="Y113" s="29">
        <f>VLOOKUP($B113,'EDGAR-P-2022'!$A$3:$BI$215,Y$10,FALSE)</f>
        <v>17.987699997000391</v>
      </c>
      <c r="Z113" s="125">
        <f t="shared" si="36"/>
        <v>6.0225622896161266E-3</v>
      </c>
      <c r="AA113" s="125">
        <f t="shared" si="37"/>
        <v>2.4112250105530115E-3</v>
      </c>
    </row>
    <row r="114" spans="2:27" ht="15" x14ac:dyDescent="0.25">
      <c r="B114" s="124" t="s">
        <v>7</v>
      </c>
      <c r="C114" s="29">
        <f>VLOOKUP($B114,'EDGAR-2022'!$A$3:$BA$215,C$10,FALSE)</f>
        <v>6.4760980916399999</v>
      </c>
      <c r="D114" s="29">
        <f>VLOOKUP($B114,'EDGAR-2022'!$A$3:$BA$215,D$10,FALSE)</f>
        <v>8.8716516037267006</v>
      </c>
      <c r="E114" s="29">
        <f>VLOOKUP($B114,'EDGAR-2022'!$A$3:$BA$215,E$10,FALSE)</f>
        <v>13.209435245646</v>
      </c>
      <c r="F114" s="29">
        <f>VLOOKUP($B114,'EDGAR-2022'!$A$3:$BA$215,F$10,FALSE)</f>
        <v>13.506657015237</v>
      </c>
      <c r="G114" s="29">
        <f>VLOOKUP($B114,'EDGAR-2022'!$A$3:$BA$215,G$10,FALSE)</f>
        <v>12.631135758215001</v>
      </c>
      <c r="H114" s="29">
        <f>VLOOKUP($B114,'EDGAR-2022'!$A$3:$BA$215,H$10,FALSE)</f>
        <v>14.501160341917</v>
      </c>
      <c r="I114" s="29">
        <f>VLOOKUP($B114,'EDGAR-2022'!$A$3:$BA$215,I$10,FALSE)</f>
        <v>15.428735195521</v>
      </c>
      <c r="J114" s="29">
        <f>VLOOKUP($B114,'EDGAR-2022'!$A$3:$BA$215,J$10,FALSE)</f>
        <v>14.501160341917</v>
      </c>
      <c r="K114" s="29">
        <f>VLOOKUP($B114,'EDGAR-2022'!$A$3:$BA$215,K$10,FALSE)</f>
        <v>17.588974800469</v>
      </c>
      <c r="L114" s="29">
        <f>VLOOKUP($B114,'EDGAR-2022'!$A$3:$BA$215,L$10,FALSE)</f>
        <v>19.813629202118001</v>
      </c>
      <c r="M114" s="29">
        <f>VLOOKUP($B114,'EDGAR-2022'!$A$3:$BA$215,M$10,FALSE)</f>
        <v>19.639193490551001</v>
      </c>
      <c r="N114" s="29">
        <f>VLOOKUP($B114,'EDGAR-2022'!$A$3:$BA$215,N$10,FALSE)</f>
        <v>18.261406855145999</v>
      </c>
      <c r="O114" s="29">
        <f>VLOOKUP($B114,'EDGAR-2022'!$A$3:$BA$215,O$10,FALSE)</f>
        <v>22.980792384240001</v>
      </c>
      <c r="P114" s="29">
        <f>VLOOKUP($B114,'EDGAR-2022'!$A$3:$BA$215,P$10,FALSE)</f>
        <v>21.108959269854999</v>
      </c>
      <c r="Q114" s="29">
        <f>VLOOKUP($B114,'EDGAR-2022'!$A$3:$BA$215,Q$10,FALSE)</f>
        <v>22.430261782104999</v>
      </c>
      <c r="R114" s="48">
        <f t="shared" si="30"/>
        <v>0.25843493694266462</v>
      </c>
      <c r="S114" s="48">
        <f t="shared" si="31"/>
        <v>9.413999352135799E-2</v>
      </c>
      <c r="T114" s="48">
        <f t="shared" si="32"/>
        <v>-8.1452070193571147E-2</v>
      </c>
      <c r="U114" s="29">
        <f>VLOOKUP($B114,'EDGAR-P-2022'!$A$3:$BI$215,U$10,FALSE)</f>
        <v>52.214791000000005</v>
      </c>
      <c r="V114" s="28">
        <f t="shared" si="33"/>
        <v>0.44012035563333002</v>
      </c>
      <c r="W114" s="125">
        <f t="shared" si="34"/>
        <v>6.2633876511884485E-4</v>
      </c>
      <c r="X114" s="125">
        <f t="shared" si="35"/>
        <v>6.7753645908470196E-3</v>
      </c>
      <c r="Y114" s="29">
        <f>VLOOKUP($B114,'EDGAR-P-2022'!$A$3:$BI$215,Y$10,FALSE)</f>
        <v>48.461600000001354</v>
      </c>
      <c r="Z114" s="125">
        <f t="shared" si="36"/>
        <v>5.6343281465473299E-4</v>
      </c>
      <c r="AA114" s="125">
        <f t="shared" si="37"/>
        <v>6.4962069631417669E-3</v>
      </c>
    </row>
    <row r="115" spans="2:27" ht="15" x14ac:dyDescent="0.25">
      <c r="B115" s="124" t="s">
        <v>166</v>
      </c>
      <c r="C115" s="29">
        <f>VLOOKUP($B115,'EDGAR-2022'!$A$3:$BA$215,C$10,FALSE)</f>
        <v>1.6670696284454001E-2</v>
      </c>
      <c r="D115" s="29">
        <f>VLOOKUP($B115,'EDGAR-2022'!$A$3:$BA$215,D$10,FALSE)</f>
        <v>6.3587656052722999E-2</v>
      </c>
      <c r="E115" s="29">
        <f>VLOOKUP($B115,'EDGAR-2022'!$A$3:$BA$215,E$10,FALSE)</f>
        <v>6.2076756864918002E-2</v>
      </c>
      <c r="F115" s="29">
        <f>VLOOKUP($B115,'EDGAR-2022'!$A$3:$BA$215,F$10,FALSE)</f>
        <v>5.9096589077601E-2</v>
      </c>
      <c r="G115" s="29">
        <f>VLOOKUP($B115,'EDGAR-2022'!$A$3:$BA$215,G$10,FALSE)</f>
        <v>5.7427495477080003E-2</v>
      </c>
      <c r="H115" s="29">
        <f>VLOOKUP($B115,'EDGAR-2022'!$A$3:$BA$215,H$10,FALSE)</f>
        <v>5.8348342155485997E-2</v>
      </c>
      <c r="I115" s="29">
        <f>VLOOKUP($B115,'EDGAR-2022'!$A$3:$BA$215,I$10,FALSE)</f>
        <v>5.7474120140894001E-2</v>
      </c>
      <c r="J115" s="29">
        <f>VLOOKUP($B115,'EDGAR-2022'!$A$3:$BA$215,J$10,FALSE)</f>
        <v>5.8348342155485997E-2</v>
      </c>
      <c r="K115" s="29">
        <f>VLOOKUP($B115,'EDGAR-2022'!$A$3:$BA$215,K$10,FALSE)</f>
        <v>5.9127288217019999E-2</v>
      </c>
      <c r="L115" s="29">
        <f>VLOOKUP($B115,'EDGAR-2022'!$A$3:$BA$215,L$10,FALSE)</f>
        <v>6.2199058280440998E-2</v>
      </c>
      <c r="M115" s="29">
        <f>VLOOKUP($B115,'EDGAR-2022'!$A$3:$BA$215,M$10,FALSE)</f>
        <v>6.9678705960803E-2</v>
      </c>
      <c r="N115" s="29">
        <f>VLOOKUP($B115,'EDGAR-2022'!$A$3:$BA$215,N$10,FALSE)</f>
        <v>6.9802754768146E-2</v>
      </c>
      <c r="O115" s="29">
        <f>VLOOKUP($B115,'EDGAR-2022'!$A$3:$BA$215,O$10,FALSE)</f>
        <v>7.2119898039727001E-2</v>
      </c>
      <c r="P115" s="29">
        <f>VLOOKUP($B115,'EDGAR-2022'!$A$3:$BA$215,P$10,FALSE)</f>
        <v>7.2494679910561993E-2</v>
      </c>
      <c r="Q115" s="29">
        <f>VLOOKUP($B115,'EDGAR-2022'!$A$3:$BA$215,Q$10,FALSE)</f>
        <v>7.5164622202994996E-2</v>
      </c>
      <c r="R115" s="48">
        <f t="shared" si="30"/>
        <v>3.3195584891707153E-2</v>
      </c>
      <c r="S115" s="48">
        <f t="shared" si="31"/>
        <v>1.7487941061793633E-2</v>
      </c>
      <c r="T115" s="48">
        <f t="shared" si="32"/>
        <v>5.1966500372553348E-3</v>
      </c>
      <c r="U115" s="29">
        <f>VLOOKUP($B115,'EDGAR-P-2022'!$A$3:$BI$215,U$10,FALSE)</f>
        <v>0.12042799999999948</v>
      </c>
      <c r="V115" s="28">
        <f t="shared" si="33"/>
        <v>0.59886320490025002</v>
      </c>
      <c r="W115" s="125">
        <f t="shared" si="34"/>
        <v>1.9656192494771317E-6</v>
      </c>
      <c r="X115" s="125">
        <f t="shared" si="35"/>
        <v>1.5626675723867617E-5</v>
      </c>
      <c r="Y115" s="29">
        <f>VLOOKUP($B115,'EDGAR-P-2022'!$A$3:$BI$215,Y$10,FALSE)</f>
        <v>0.1143950000000014</v>
      </c>
      <c r="Z115" s="125">
        <f t="shared" si="36"/>
        <v>1.7687315190130072E-6</v>
      </c>
      <c r="AA115" s="125">
        <f t="shared" si="37"/>
        <v>1.5334483292928642E-5</v>
      </c>
    </row>
    <row r="116" spans="2:27" ht="15" x14ac:dyDescent="0.25">
      <c r="B116" s="124" t="s">
        <v>77</v>
      </c>
      <c r="C116" s="29">
        <f>VLOOKUP($B116,'EDGAR-2022'!$A$3:$BA$215,C$10,FALSE)</f>
        <v>32.381552967738997</v>
      </c>
      <c r="D116" s="29">
        <f>VLOOKUP($B116,'EDGAR-2022'!$A$3:$BA$215,D$10,FALSE)</f>
        <v>75.237037171777999</v>
      </c>
      <c r="E116" s="29">
        <f>VLOOKUP($B116,'EDGAR-2022'!$A$3:$BA$215,E$10,FALSE)</f>
        <v>86.337406697991995</v>
      </c>
      <c r="F116" s="29">
        <f>VLOOKUP($B116,'EDGAR-2022'!$A$3:$BA$215,F$10,FALSE)</f>
        <v>89.675310285398993</v>
      </c>
      <c r="G116" s="29">
        <f>VLOOKUP($B116,'EDGAR-2022'!$A$3:$BA$215,G$10,FALSE)</f>
        <v>90.538930092876996</v>
      </c>
      <c r="H116" s="29">
        <f>VLOOKUP($B116,'EDGAR-2022'!$A$3:$BA$215,H$10,FALSE)</f>
        <v>92.948259779066007</v>
      </c>
      <c r="I116" s="29">
        <f>VLOOKUP($B116,'EDGAR-2022'!$A$3:$BA$215,I$10,FALSE)</f>
        <v>91.058887558454998</v>
      </c>
      <c r="J116" s="29">
        <f>VLOOKUP($B116,'EDGAR-2022'!$A$3:$BA$215,J$10,FALSE)</f>
        <v>92.948259779066007</v>
      </c>
      <c r="K116" s="29">
        <f>VLOOKUP($B116,'EDGAR-2022'!$A$3:$BA$215,K$10,FALSE)</f>
        <v>94.472497116206995</v>
      </c>
      <c r="L116" s="29">
        <f>VLOOKUP($B116,'EDGAR-2022'!$A$3:$BA$215,L$10,FALSE)</f>
        <v>97.079010652475006</v>
      </c>
      <c r="M116" s="29">
        <f>VLOOKUP($B116,'EDGAR-2022'!$A$3:$BA$215,M$10,FALSE)</f>
        <v>96.002964448111001</v>
      </c>
      <c r="N116" s="29">
        <f>VLOOKUP($B116,'EDGAR-2022'!$A$3:$BA$215,N$10,FALSE)</f>
        <v>96.127496837345006</v>
      </c>
      <c r="O116" s="29">
        <f>VLOOKUP($B116,'EDGAR-2022'!$A$3:$BA$215,O$10,FALSE)</f>
        <v>96.700117302801999</v>
      </c>
      <c r="P116" s="29">
        <f>VLOOKUP($B116,'EDGAR-2022'!$A$3:$BA$215,P$10,FALSE)</f>
        <v>91.122098555375999</v>
      </c>
      <c r="Q116" s="29">
        <f>VLOOKUP($B116,'EDGAR-2022'!$A$3:$BA$215,Q$10,FALSE)</f>
        <v>98.082985680754007</v>
      </c>
      <c r="R116" s="48">
        <f t="shared" si="30"/>
        <v>5.956885223235453E-3</v>
      </c>
      <c r="S116" s="48">
        <f t="shared" si="31"/>
        <v>3.6270287774194943E-3</v>
      </c>
      <c r="T116" s="48">
        <f t="shared" si="32"/>
        <v>-5.7683681292332478E-2</v>
      </c>
      <c r="U116" s="29">
        <f>VLOOKUP($B116,'EDGAR-P-2022'!$A$3:$BI$215,U$10,FALSE)</f>
        <v>4.2489739999999436</v>
      </c>
      <c r="V116" s="28">
        <f t="shared" si="33"/>
        <v>22.75846293783</v>
      </c>
      <c r="W116" s="125">
        <f t="shared" si="34"/>
        <v>2.6355502040835074E-3</v>
      </c>
      <c r="X116" s="125">
        <f t="shared" si="35"/>
        <v>5.5134469439950908E-4</v>
      </c>
      <c r="Y116" s="29">
        <f>VLOOKUP($B116,'EDGAR-P-2022'!$A$3:$BI$215,Y$10,FALSE)</f>
        <v>4.0525800000000558</v>
      </c>
      <c r="Z116" s="125">
        <f t="shared" si="36"/>
        <v>2.7605997698782942E-3</v>
      </c>
      <c r="AA116" s="125">
        <f t="shared" si="37"/>
        <v>5.432424520587164E-4</v>
      </c>
    </row>
    <row r="117" spans="2:27" ht="15" x14ac:dyDescent="0.25">
      <c r="B117" s="124" t="s">
        <v>52</v>
      </c>
      <c r="C117" s="29">
        <f>VLOOKUP($B117,'EDGAR-2022'!$A$3:$BA$215,C$10,FALSE)</f>
        <v>23.709266954873002</v>
      </c>
      <c r="D117" s="29">
        <f>VLOOKUP($B117,'EDGAR-2022'!$A$3:$BA$215,D$10,FALSE)</f>
        <v>5.5010334216921999</v>
      </c>
      <c r="E117" s="29">
        <f>VLOOKUP($B117,'EDGAR-2022'!$A$3:$BA$215,E$10,FALSE)</f>
        <v>6.5816720132753002</v>
      </c>
      <c r="F117" s="29">
        <f>VLOOKUP($B117,'EDGAR-2022'!$A$3:$BA$215,F$10,FALSE)</f>
        <v>7.8493493153621001</v>
      </c>
      <c r="G117" s="29">
        <f>VLOOKUP($B117,'EDGAR-2022'!$A$3:$BA$215,G$10,FALSE)</f>
        <v>10.263293648442</v>
      </c>
      <c r="H117" s="29">
        <f>VLOOKUP($B117,'EDGAR-2022'!$A$3:$BA$215,H$10,FALSE)</f>
        <v>9.6423098705250005</v>
      </c>
      <c r="I117" s="29">
        <f>VLOOKUP($B117,'EDGAR-2022'!$A$3:$BA$215,I$10,FALSE)</f>
        <v>9.9247553893758997</v>
      </c>
      <c r="J117" s="29">
        <f>VLOOKUP($B117,'EDGAR-2022'!$A$3:$BA$215,J$10,FALSE)</f>
        <v>9.6423098705250005</v>
      </c>
      <c r="K117" s="29">
        <f>VLOOKUP($B117,'EDGAR-2022'!$A$3:$BA$215,K$10,FALSE)</f>
        <v>10.462885806600999</v>
      </c>
      <c r="L117" s="29">
        <f>VLOOKUP($B117,'EDGAR-2022'!$A$3:$BA$215,L$10,FALSE)</f>
        <v>9.9396895770212002</v>
      </c>
      <c r="M117" s="29">
        <f>VLOOKUP($B117,'EDGAR-2022'!$A$3:$BA$215,M$10,FALSE)</f>
        <v>9.7400024318937994</v>
      </c>
      <c r="N117" s="29">
        <f>VLOOKUP($B117,'EDGAR-2022'!$A$3:$BA$215,N$10,FALSE)</f>
        <v>11.575033410674999</v>
      </c>
      <c r="O117" s="29">
        <f>VLOOKUP($B117,'EDGAR-2022'!$A$3:$BA$215,O$10,FALSE)</f>
        <v>10.439357592894</v>
      </c>
      <c r="P117" s="29">
        <f>VLOOKUP($B117,'EDGAR-2022'!$A$3:$BA$215,P$10,FALSE)</f>
        <v>9.7326353632637996</v>
      </c>
      <c r="Q117" s="29">
        <f>VLOOKUP($B117,'EDGAR-2022'!$A$3:$BA$215,Q$10,FALSE)</f>
        <v>10.779825622758</v>
      </c>
      <c r="R117" s="48">
        <f t="shared" si="30"/>
        <v>-9.8114258290920353E-2</v>
      </c>
      <c r="S117" s="48">
        <f t="shared" si="31"/>
        <v>4.5143616265668263E-2</v>
      </c>
      <c r="T117" s="48">
        <f t="shared" si="32"/>
        <v>-6.7697865825696146E-2</v>
      </c>
      <c r="U117" s="29">
        <f>VLOOKUP($B117,'EDGAR-P-2022'!$A$3:$BI$215,U$10,FALSE)</f>
        <v>6.2186159999998782</v>
      </c>
      <c r="V117" s="28">
        <f t="shared" si="33"/>
        <v>1.6787268409714</v>
      </c>
      <c r="W117" s="125">
        <f t="shared" si="34"/>
        <v>2.8452345045557937E-4</v>
      </c>
      <c r="X117" s="125">
        <f t="shared" si="35"/>
        <v>8.069244335474578E-4</v>
      </c>
      <c r="Y117" s="29">
        <f>VLOOKUP($B117,'EDGAR-P-2022'!$A$3:$BI$215,Y$10,FALSE)</f>
        <v>5.9557300000001421</v>
      </c>
      <c r="Z117" s="125">
        <f t="shared" si="36"/>
        <v>2.8265126080873217E-4</v>
      </c>
      <c r="AA117" s="125">
        <f t="shared" si="37"/>
        <v>7.9835694027007281E-4</v>
      </c>
    </row>
    <row r="118" spans="2:27" ht="15" x14ac:dyDescent="0.25">
      <c r="B118" s="124" t="s">
        <v>208</v>
      </c>
      <c r="C118" s="29">
        <f>VLOOKUP($B118,'EDGAR-2022'!$A$3:$BA$215,C$10,FALSE)</f>
        <v>0.25487881230597997</v>
      </c>
      <c r="D118" s="29">
        <f>VLOOKUP($B118,'EDGAR-2022'!$A$3:$BA$215,D$10,FALSE)</f>
        <v>1.3077460721759999</v>
      </c>
      <c r="E118" s="29">
        <f>VLOOKUP($B118,'EDGAR-2022'!$A$3:$BA$215,E$10,FALSE)</f>
        <v>2.9648290896482998</v>
      </c>
      <c r="F118" s="29">
        <f>VLOOKUP($B118,'EDGAR-2022'!$A$3:$BA$215,F$10,FALSE)</f>
        <v>3.1293912367917001</v>
      </c>
      <c r="G118" s="29">
        <f>VLOOKUP($B118,'EDGAR-2022'!$A$3:$BA$215,G$10,FALSE)</f>
        <v>3.3388123005346002</v>
      </c>
      <c r="H118" s="29">
        <f>VLOOKUP($B118,'EDGAR-2022'!$A$3:$BA$215,H$10,FALSE)</f>
        <v>3.9471882230688</v>
      </c>
      <c r="I118" s="29">
        <f>VLOOKUP($B118,'EDGAR-2022'!$A$3:$BA$215,I$10,FALSE)</f>
        <v>4.3901874717498997</v>
      </c>
      <c r="J118" s="29">
        <f>VLOOKUP($B118,'EDGAR-2022'!$A$3:$BA$215,J$10,FALSE)</f>
        <v>3.9471882230688</v>
      </c>
      <c r="K118" s="29">
        <f>VLOOKUP($B118,'EDGAR-2022'!$A$3:$BA$215,K$10,FALSE)</f>
        <v>8.9301438235636006</v>
      </c>
      <c r="L118" s="29">
        <f>VLOOKUP($B118,'EDGAR-2022'!$A$3:$BA$215,L$10,FALSE)</f>
        <v>15.873541434996</v>
      </c>
      <c r="M118" s="29">
        <f>VLOOKUP($B118,'EDGAR-2022'!$A$3:$BA$215,M$10,FALSE)</f>
        <v>19.246861801261002</v>
      </c>
      <c r="N118" s="29">
        <f>VLOOKUP($B118,'EDGAR-2022'!$A$3:$BA$215,N$10,FALSE)</f>
        <v>19.864569802257002</v>
      </c>
      <c r="O118" s="29">
        <f>VLOOKUP($B118,'EDGAR-2022'!$A$3:$BA$215,O$10,FALSE)</f>
        <v>19.418091024104001</v>
      </c>
      <c r="P118" s="29">
        <f>VLOOKUP($B118,'EDGAR-2022'!$A$3:$BA$215,P$10,FALSE)</f>
        <v>20.211693781348998</v>
      </c>
      <c r="Q118" s="29">
        <f>VLOOKUP($B118,'EDGAR-2022'!$A$3:$BA$215,Q$10,FALSE)</f>
        <v>20.559555050259998</v>
      </c>
      <c r="R118" s="48">
        <f t="shared" si="30"/>
        <v>-2.2476136286740611E-2</v>
      </c>
      <c r="S118" s="48">
        <f t="shared" si="31"/>
        <v>4.8089115506266267E-3</v>
      </c>
      <c r="T118" s="48">
        <f t="shared" si="32"/>
        <v>4.0869246943990856E-2</v>
      </c>
      <c r="U118" s="29">
        <f>VLOOKUP($B118,'EDGAR-P-2022'!$A$3:$BI$215,U$10,FALSE)</f>
        <v>7.0642419999998207</v>
      </c>
      <c r="V118" s="28">
        <f t="shared" si="33"/>
        <v>2.7487862143036002</v>
      </c>
      <c r="W118" s="125">
        <f t="shared" si="34"/>
        <v>5.2923776298259464E-4</v>
      </c>
      <c r="X118" s="125">
        <f t="shared" si="35"/>
        <v>9.166524310702136E-4</v>
      </c>
      <c r="Y118" s="29">
        <f>VLOOKUP($B118,'EDGAR-P-2022'!$A$3:$BI$215,Y$10,FALSE)</f>
        <v>6.7583500000001422</v>
      </c>
      <c r="Z118" s="125">
        <f t="shared" si="36"/>
        <v>4.5139000220627333E-4</v>
      </c>
      <c r="AA118" s="125">
        <f t="shared" si="37"/>
        <v>9.0594698337134673E-4</v>
      </c>
    </row>
    <row r="119" spans="2:27" ht="15" x14ac:dyDescent="0.25">
      <c r="B119" s="124" t="s">
        <v>97</v>
      </c>
      <c r="C119" s="29">
        <f>VLOOKUP($B119,'EDGAR-2022'!$A$3:$BA$215,C$10,FALSE)</f>
        <v>20.432301547462998</v>
      </c>
      <c r="D119" s="29">
        <f>VLOOKUP($B119,'EDGAR-2022'!$A$3:$BA$215,D$10,FALSE)</f>
        <v>8.2427083380109991</v>
      </c>
      <c r="E119" s="29">
        <f>VLOOKUP($B119,'EDGAR-2022'!$A$3:$BA$215,E$10,FALSE)</f>
        <v>9.1242503320349009</v>
      </c>
      <c r="F119" s="29">
        <f>VLOOKUP($B119,'EDGAR-2022'!$A$3:$BA$215,F$10,FALSE)</f>
        <v>8.4665912831724004</v>
      </c>
      <c r="G119" s="29">
        <f>VLOOKUP($B119,'EDGAR-2022'!$A$3:$BA$215,G$10,FALSE)</f>
        <v>8.2434848731451993</v>
      </c>
      <c r="H119" s="29">
        <f>VLOOKUP($B119,'EDGAR-2022'!$A$3:$BA$215,H$10,FALSE)</f>
        <v>8.0044939851701997</v>
      </c>
      <c r="I119" s="29">
        <f>VLOOKUP($B119,'EDGAR-2022'!$A$3:$BA$215,I$10,FALSE)</f>
        <v>7.7925302850233003</v>
      </c>
      <c r="J119" s="29">
        <f>VLOOKUP($B119,'EDGAR-2022'!$A$3:$BA$215,J$10,FALSE)</f>
        <v>8.0044939851701997</v>
      </c>
      <c r="K119" s="29">
        <f>VLOOKUP($B119,'EDGAR-2022'!$A$3:$BA$215,K$10,FALSE)</f>
        <v>7.8298891018044001</v>
      </c>
      <c r="L119" s="29">
        <f>VLOOKUP($B119,'EDGAR-2022'!$A$3:$BA$215,L$10,FALSE)</f>
        <v>7.6702650305507003</v>
      </c>
      <c r="M119" s="29">
        <f>VLOOKUP($B119,'EDGAR-2022'!$A$3:$BA$215,M$10,FALSE)</f>
        <v>7.6292855968233004</v>
      </c>
      <c r="N119" s="29">
        <f>VLOOKUP($B119,'EDGAR-2022'!$A$3:$BA$215,N$10,FALSE)</f>
        <v>8.3006959714029005</v>
      </c>
      <c r="O119" s="29">
        <f>VLOOKUP($B119,'EDGAR-2022'!$A$3:$BA$215,O$10,FALSE)</f>
        <v>8.0810557937868008</v>
      </c>
      <c r="P119" s="29">
        <f>VLOOKUP($B119,'EDGAR-2022'!$A$3:$BA$215,P$10,FALSE)</f>
        <v>6.9387892636056003</v>
      </c>
      <c r="Q119" s="29">
        <f>VLOOKUP($B119,'EDGAR-2022'!$A$3:$BA$215,Q$10,FALSE)</f>
        <v>7.2120167982087997</v>
      </c>
      <c r="R119" s="48">
        <f t="shared" si="30"/>
        <v>-2.6460453240642945E-2</v>
      </c>
      <c r="S119" s="48">
        <f t="shared" si="31"/>
        <v>3.0771951962373367E-2</v>
      </c>
      <c r="T119" s="48">
        <f t="shared" si="32"/>
        <v>-0.14135115006376309</v>
      </c>
      <c r="U119" s="29">
        <f>VLOOKUP($B119,'EDGAR-P-2022'!$A$3:$BI$215,U$10,FALSE)</f>
        <v>1.9111080003999747</v>
      </c>
      <c r="V119" s="28">
        <f t="shared" si="33"/>
        <v>4.2284663096462998</v>
      </c>
      <c r="W119" s="125">
        <f t="shared" si="34"/>
        <v>2.2024821520984732E-4</v>
      </c>
      <c r="X119" s="125">
        <f t="shared" si="35"/>
        <v>2.4798439727920083E-4</v>
      </c>
      <c r="Y119" s="29">
        <f>VLOOKUP($B119,'EDGAR-P-2022'!$A$3:$BI$215,Y$10,FALSE)</f>
        <v>1.9705300001999808</v>
      </c>
      <c r="Z119" s="125">
        <f t="shared" si="36"/>
        <v>2.1811647786610348E-4</v>
      </c>
      <c r="AA119" s="125">
        <f t="shared" si="37"/>
        <v>2.6414667919297968E-4</v>
      </c>
    </row>
    <row r="120" spans="2:27" ht="15" x14ac:dyDescent="0.25">
      <c r="B120" s="124" t="s">
        <v>78</v>
      </c>
      <c r="C120" s="29">
        <f>VLOOKUP($B120,'EDGAR-2022'!$A$3:$BA$215,C$10,FALSE)</f>
        <v>5.9775270080193001</v>
      </c>
      <c r="D120" s="29">
        <f>VLOOKUP($B120,'EDGAR-2022'!$A$3:$BA$215,D$10,FALSE)</f>
        <v>16.603762974125999</v>
      </c>
      <c r="E120" s="29">
        <f>VLOOKUP($B120,'EDGAR-2022'!$A$3:$BA$215,E$10,FALSE)</f>
        <v>20.659407131843999</v>
      </c>
      <c r="F120" s="29">
        <f>VLOOKUP($B120,'EDGAR-2022'!$A$3:$BA$215,F$10,FALSE)</f>
        <v>20.989234635014999</v>
      </c>
      <c r="G120" s="29">
        <f>VLOOKUP($B120,'EDGAR-2022'!$A$3:$BA$215,G$10,FALSE)</f>
        <v>23.441724125459</v>
      </c>
      <c r="H120" s="29">
        <f>VLOOKUP($B120,'EDGAR-2022'!$A$3:$BA$215,H$10,FALSE)</f>
        <v>23.089672909411</v>
      </c>
      <c r="I120" s="29">
        <f>VLOOKUP($B120,'EDGAR-2022'!$A$3:$BA$215,I$10,FALSE)</f>
        <v>24.974013681795</v>
      </c>
      <c r="J120" s="29">
        <f>VLOOKUP($B120,'EDGAR-2022'!$A$3:$BA$215,J$10,FALSE)</f>
        <v>23.089672909411</v>
      </c>
      <c r="K120" s="29">
        <f>VLOOKUP($B120,'EDGAR-2022'!$A$3:$BA$215,K$10,FALSE)</f>
        <v>26.884238154073</v>
      </c>
      <c r="L120" s="29">
        <f>VLOOKUP($B120,'EDGAR-2022'!$A$3:$BA$215,L$10,FALSE)</f>
        <v>27.851801652008</v>
      </c>
      <c r="M120" s="29">
        <f>VLOOKUP($B120,'EDGAR-2022'!$A$3:$BA$215,M$10,FALSE)</f>
        <v>29.28109368614</v>
      </c>
      <c r="N120" s="29">
        <f>VLOOKUP($B120,'EDGAR-2022'!$A$3:$BA$215,N$10,FALSE)</f>
        <v>27.517397663897</v>
      </c>
      <c r="O120" s="29">
        <f>VLOOKUP($B120,'EDGAR-2022'!$A$3:$BA$215,O$10,FALSE)</f>
        <v>27.739211160543999</v>
      </c>
      <c r="P120" s="29">
        <f>VLOOKUP($B120,'EDGAR-2022'!$A$3:$BA$215,P$10,FALSE)</f>
        <v>24.972173108261</v>
      </c>
      <c r="Q120" s="29">
        <f>VLOOKUP($B120,'EDGAR-2022'!$A$3:$BA$215,Q$10,FALSE)</f>
        <v>25.768910987980998</v>
      </c>
      <c r="R120" s="48">
        <f t="shared" si="30"/>
        <v>8.0608457004645029E-3</v>
      </c>
      <c r="S120" s="48">
        <f t="shared" si="31"/>
        <v>-2.6086212155751687E-2</v>
      </c>
      <c r="T120" s="48">
        <f t="shared" si="32"/>
        <v>-9.9751865194306899E-2</v>
      </c>
      <c r="U120" s="29">
        <f>VLOOKUP($B120,'EDGAR-P-2022'!$A$3:$BI$215,U$10,FALSE)</f>
        <v>6.0659220003000449</v>
      </c>
      <c r="V120" s="28">
        <f t="shared" si="33"/>
        <v>4.5729587619445002</v>
      </c>
      <c r="W120" s="125">
        <f t="shared" si="34"/>
        <v>7.5602890331932261E-4</v>
      </c>
      <c r="X120" s="125">
        <f t="shared" si="35"/>
        <v>7.8711093819513404E-4</v>
      </c>
      <c r="Y120" s="29">
        <f>VLOOKUP($B120,'EDGAR-P-2022'!$A$3:$BI$215,Y$10,FALSE)</f>
        <v>6.0066699994999979</v>
      </c>
      <c r="Z120" s="125">
        <f t="shared" si="36"/>
        <v>7.9201133916035585E-4</v>
      </c>
      <c r="AA120" s="125">
        <f t="shared" si="37"/>
        <v>8.0518537307983128E-4</v>
      </c>
    </row>
    <row r="121" spans="2:27" ht="15" x14ac:dyDescent="0.25">
      <c r="B121" s="124" t="s">
        <v>32</v>
      </c>
      <c r="C121" s="29">
        <f>VLOOKUP($B121,'EDGAR-2022'!$A$3:$BA$215,C$10,FALSE)</f>
        <v>0.13099227093651</v>
      </c>
      <c r="D121" s="29">
        <f>VLOOKUP($B121,'EDGAR-2022'!$A$3:$BA$215,D$10,FALSE)</f>
        <v>0.44536537341706001</v>
      </c>
      <c r="E121" s="29">
        <f>VLOOKUP($B121,'EDGAR-2022'!$A$3:$BA$215,E$10,FALSE)</f>
        <v>0.56190714529507002</v>
      </c>
      <c r="F121" s="29">
        <f>VLOOKUP($B121,'EDGAR-2022'!$A$3:$BA$215,F$10,FALSE)</f>
        <v>0.53955580452920004</v>
      </c>
      <c r="G121" s="29">
        <f>VLOOKUP($B121,'EDGAR-2022'!$A$3:$BA$215,G$10,FALSE)</f>
        <v>0.56676874206832994</v>
      </c>
      <c r="H121" s="29">
        <f>VLOOKUP($B121,'EDGAR-2022'!$A$3:$BA$215,H$10,FALSE)</f>
        <v>0.56814300357645997</v>
      </c>
      <c r="I121" s="29">
        <f>VLOOKUP($B121,'EDGAR-2022'!$A$3:$BA$215,I$10,FALSE)</f>
        <v>0.58236212441141</v>
      </c>
      <c r="J121" s="29">
        <f>VLOOKUP($B121,'EDGAR-2022'!$A$3:$BA$215,J$10,FALSE)</f>
        <v>0.56814300357645997</v>
      </c>
      <c r="K121" s="29">
        <f>VLOOKUP($B121,'EDGAR-2022'!$A$3:$BA$215,K$10,FALSE)</f>
        <v>0.57166204416032995</v>
      </c>
      <c r="L121" s="29">
        <f>VLOOKUP($B121,'EDGAR-2022'!$A$3:$BA$215,L$10,FALSE)</f>
        <v>0.61478766404433005</v>
      </c>
      <c r="M121" s="29">
        <f>VLOOKUP($B121,'EDGAR-2022'!$A$3:$BA$215,M$10,FALSE)</f>
        <v>0.69100227831511996</v>
      </c>
      <c r="N121" s="29">
        <f>VLOOKUP($B121,'EDGAR-2022'!$A$3:$BA$215,N$10,FALSE)</f>
        <v>0.67021447629761999</v>
      </c>
      <c r="O121" s="29">
        <f>VLOOKUP($B121,'EDGAR-2022'!$A$3:$BA$215,O$10,FALSE)</f>
        <v>0.68592393994502998</v>
      </c>
      <c r="P121" s="29">
        <f>VLOOKUP($B121,'EDGAR-2022'!$A$3:$BA$215,P$10,FALSE)</f>
        <v>0.63269807903568998</v>
      </c>
      <c r="Q121" s="29">
        <f>VLOOKUP($B121,'EDGAR-2022'!$A$3:$BA$215,Q$10,FALSE)</f>
        <v>0.65254797291524003</v>
      </c>
      <c r="R121" s="48">
        <f t="shared" si="30"/>
        <v>2.3439457372200767E-2</v>
      </c>
      <c r="S121" s="48">
        <f t="shared" si="31"/>
        <v>-3.3220466233726542E-3</v>
      </c>
      <c r="T121" s="48">
        <f t="shared" si="32"/>
        <v>-7.759732210776249E-2</v>
      </c>
      <c r="U121" s="29">
        <f>VLOOKUP($B121,'EDGAR-P-2022'!$A$3:$BI$215,U$10,FALSE)</f>
        <v>2.2926819998999752</v>
      </c>
      <c r="V121" s="28">
        <f t="shared" si="33"/>
        <v>0.29917971178512998</v>
      </c>
      <c r="W121" s="125">
        <f t="shared" si="34"/>
        <v>1.869477545975536E-5</v>
      </c>
      <c r="X121" s="125">
        <f t="shared" si="35"/>
        <v>2.9749724441479849E-4</v>
      </c>
      <c r="Y121" s="29">
        <f>VLOOKUP($B121,'EDGAR-P-2022'!$A$3:$BI$215,Y$10,FALSE)</f>
        <v>2.2038200004999724</v>
      </c>
      <c r="Z121" s="125">
        <f t="shared" si="36"/>
        <v>1.7482488464580602E-5</v>
      </c>
      <c r="AA121" s="125">
        <f t="shared" si="37"/>
        <v>2.9541886427106437E-4</v>
      </c>
    </row>
    <row r="122" spans="2:27" ht="15" x14ac:dyDescent="0.25">
      <c r="B122" s="124" t="s">
        <v>40</v>
      </c>
      <c r="C122" s="29">
        <f>VLOOKUP($B122,'EDGAR-2022'!$A$3:$BA$215,C$10,FALSE)</f>
        <v>0.45264291970328002</v>
      </c>
      <c r="D122" s="29">
        <f>VLOOKUP($B122,'EDGAR-2022'!$A$3:$BA$215,D$10,FALSE)</f>
        <v>0.74645472606547003</v>
      </c>
      <c r="E122" s="29">
        <f>VLOOKUP($B122,'EDGAR-2022'!$A$3:$BA$215,E$10,FALSE)</f>
        <v>0.86004936012755995</v>
      </c>
      <c r="F122" s="29">
        <f>VLOOKUP($B122,'EDGAR-2022'!$A$3:$BA$215,F$10,FALSE)</f>
        <v>0.88551974043143</v>
      </c>
      <c r="G122" s="29">
        <f>VLOOKUP($B122,'EDGAR-2022'!$A$3:$BA$215,G$10,FALSE)</f>
        <v>0.96863350090023004</v>
      </c>
      <c r="H122" s="29">
        <f>VLOOKUP($B122,'EDGAR-2022'!$A$3:$BA$215,H$10,FALSE)</f>
        <v>0.89581450426515996</v>
      </c>
      <c r="I122" s="29">
        <f>VLOOKUP($B122,'EDGAR-2022'!$A$3:$BA$215,I$10,FALSE)</f>
        <v>1.1584816038001</v>
      </c>
      <c r="J122" s="29">
        <f>VLOOKUP($B122,'EDGAR-2022'!$A$3:$BA$215,J$10,FALSE)</f>
        <v>0.89581450426515996</v>
      </c>
      <c r="K122" s="29">
        <f>VLOOKUP($B122,'EDGAR-2022'!$A$3:$BA$215,K$10,FALSE)</f>
        <v>1.1922487100088</v>
      </c>
      <c r="L122" s="29">
        <f>VLOOKUP($B122,'EDGAR-2022'!$A$3:$BA$215,L$10,FALSE)</f>
        <v>1.3059538439542</v>
      </c>
      <c r="M122" s="29">
        <f>VLOOKUP($B122,'EDGAR-2022'!$A$3:$BA$215,M$10,FALSE)</f>
        <v>1.1927106139284001</v>
      </c>
      <c r="N122" s="29">
        <f>VLOOKUP($B122,'EDGAR-2022'!$A$3:$BA$215,N$10,FALSE)</f>
        <v>1.3379864030716999</v>
      </c>
      <c r="O122" s="29">
        <f>VLOOKUP($B122,'EDGAR-2022'!$A$3:$BA$215,O$10,FALSE)</f>
        <v>1.3620944606953</v>
      </c>
      <c r="P122" s="29">
        <f>VLOOKUP($B122,'EDGAR-2022'!$A$3:$BA$215,P$10,FALSE)</f>
        <v>1.3450910882106999</v>
      </c>
      <c r="Q122" s="29">
        <f>VLOOKUP($B122,'EDGAR-2022'!$A$3:$BA$215,Q$10,FALSE)</f>
        <v>1.443499541267</v>
      </c>
      <c r="R122" s="48">
        <f t="shared" si="30"/>
        <v>1.8018163389593278E-2</v>
      </c>
      <c r="S122" s="48">
        <f t="shared" si="31"/>
        <v>6.9910606107666862E-2</v>
      </c>
      <c r="T122" s="48">
        <f t="shared" si="32"/>
        <v>-1.2483254998277071E-2</v>
      </c>
      <c r="U122" s="29">
        <f>VLOOKUP($B122,'EDGAR-P-2022'!$A$3:$BI$215,U$10,FALSE)</f>
        <v>4.9777199999999251</v>
      </c>
      <c r="V122" s="28">
        <f t="shared" si="33"/>
        <v>0.27363822406549998</v>
      </c>
      <c r="W122" s="125">
        <f t="shared" si="34"/>
        <v>3.7123722638571117E-5</v>
      </c>
      <c r="X122" s="125">
        <f t="shared" si="35"/>
        <v>6.4590640286486096E-4</v>
      </c>
      <c r="Y122" s="29">
        <f>VLOOKUP($B122,'EDGAR-P-2022'!$A$3:$BI$215,Y$10,FALSE)</f>
        <v>4.6138199999997616</v>
      </c>
      <c r="Z122" s="125">
        <f t="shared" si="36"/>
        <v>3.7136924417139433E-5</v>
      </c>
      <c r="AA122" s="125">
        <f t="shared" si="37"/>
        <v>6.1847585739390279E-4</v>
      </c>
    </row>
    <row r="123" spans="2:27" ht="15" x14ac:dyDescent="0.25">
      <c r="B123" s="124" t="s">
        <v>209</v>
      </c>
      <c r="C123" s="29">
        <f>VLOOKUP($B123,'EDGAR-2022'!$A$3:$BA$215,C$10,FALSE)</f>
        <v>32.570274820355998</v>
      </c>
      <c r="D123" s="29">
        <f>VLOOKUP($B123,'EDGAR-2022'!$A$3:$BA$215,D$10,FALSE)</f>
        <v>57.647716895560997</v>
      </c>
      <c r="E123" s="29">
        <f>VLOOKUP($B123,'EDGAR-2022'!$A$3:$BA$215,E$10,FALSE)</f>
        <v>63.61233435175</v>
      </c>
      <c r="F123" s="29">
        <f>VLOOKUP($B123,'EDGAR-2022'!$A$3:$BA$215,F$10,FALSE)</f>
        <v>44.745060469141002</v>
      </c>
      <c r="G123" s="29">
        <f>VLOOKUP($B123,'EDGAR-2022'!$A$3:$BA$215,G$10,FALSE)</f>
        <v>62.137374916172</v>
      </c>
      <c r="H123" s="29">
        <f>VLOOKUP($B123,'EDGAR-2022'!$A$3:$BA$215,H$10,FALSE)</f>
        <v>61.451444466330997</v>
      </c>
      <c r="I123" s="29">
        <f>VLOOKUP($B123,'EDGAR-2022'!$A$3:$BA$215,I$10,FALSE)</f>
        <v>60.568024247326001</v>
      </c>
      <c r="J123" s="29">
        <f>VLOOKUP($B123,'EDGAR-2022'!$A$3:$BA$215,J$10,FALSE)</f>
        <v>61.451444466330997</v>
      </c>
      <c r="K123" s="29">
        <f>VLOOKUP($B123,'EDGAR-2022'!$A$3:$BA$215,K$10,FALSE)</f>
        <v>53.797893324672003</v>
      </c>
      <c r="L123" s="29">
        <f>VLOOKUP($B123,'EDGAR-2022'!$A$3:$BA$215,L$10,FALSE)</f>
        <v>53.427682030809997</v>
      </c>
      <c r="M123" s="29">
        <f>VLOOKUP($B123,'EDGAR-2022'!$A$3:$BA$215,M$10,FALSE)</f>
        <v>57.385012077665998</v>
      </c>
      <c r="N123" s="29">
        <f>VLOOKUP($B123,'EDGAR-2022'!$A$3:$BA$215,N$10,FALSE)</f>
        <v>59.139951567973</v>
      </c>
      <c r="O123" s="29">
        <f>VLOOKUP($B123,'EDGAR-2022'!$A$3:$BA$215,O$10,FALSE)</f>
        <v>59.272476609934003</v>
      </c>
      <c r="P123" s="29">
        <f>VLOOKUP($B123,'EDGAR-2022'!$A$3:$BA$215,P$10,FALSE)</f>
        <v>48.892535664096002</v>
      </c>
      <c r="Q123" s="29">
        <f>VLOOKUP($B123,'EDGAR-2022'!$A$3:$BA$215,Q$10,FALSE)</f>
        <v>63.278118717665997</v>
      </c>
      <c r="R123" s="48">
        <f t="shared" si="30"/>
        <v>2.2408716687682961E-3</v>
      </c>
      <c r="S123" s="48">
        <f t="shared" si="31"/>
        <v>1.6411357860607989E-2</v>
      </c>
      <c r="T123" s="48">
        <f t="shared" si="32"/>
        <v>-0.17512244366212859</v>
      </c>
      <c r="U123" s="29">
        <f>VLOOKUP($B123,'EDGAR-P-2022'!$A$3:$BI$215,U$10,FALSE)</f>
        <v>6.5698639999999955</v>
      </c>
      <c r="V123" s="28">
        <f t="shared" si="33"/>
        <v>9.0218726917230008</v>
      </c>
      <c r="W123" s="125">
        <f t="shared" si="34"/>
        <v>1.6154643053501235E-3</v>
      </c>
      <c r="X123" s="125">
        <f t="shared" si="35"/>
        <v>8.525021944889242E-4</v>
      </c>
      <c r="Y123" s="29">
        <f>VLOOKUP($B123,'EDGAR-P-2022'!$A$3:$BI$215,Y$10,FALSE)</f>
        <v>6.2932499999999916</v>
      </c>
      <c r="Z123" s="125">
        <f t="shared" si="36"/>
        <v>1.5193031503728501E-3</v>
      </c>
      <c r="AA123" s="125">
        <f t="shared" si="37"/>
        <v>8.4360100514202442E-4</v>
      </c>
    </row>
    <row r="124" spans="2:27" ht="15" x14ac:dyDescent="0.25">
      <c r="B124" s="124" t="s">
        <v>98</v>
      </c>
      <c r="C124" s="29">
        <f>VLOOKUP($B124,'EDGAR-2022'!$A$3:$BA$215,C$10,FALSE)</f>
        <v>35.318058144774</v>
      </c>
      <c r="D124" s="29">
        <f>VLOOKUP($B124,'EDGAR-2022'!$A$3:$BA$215,D$10,FALSE)</f>
        <v>14.117428492834</v>
      </c>
      <c r="E124" s="29">
        <f>VLOOKUP($B124,'EDGAR-2022'!$A$3:$BA$215,E$10,FALSE)</f>
        <v>13.953786908367</v>
      </c>
      <c r="F124" s="29">
        <f>VLOOKUP($B124,'EDGAR-2022'!$A$3:$BA$215,F$10,FALSE)</f>
        <v>14.215926750511001</v>
      </c>
      <c r="G124" s="29">
        <f>VLOOKUP($B124,'EDGAR-2022'!$A$3:$BA$215,G$10,FALSE)</f>
        <v>14.378790190833</v>
      </c>
      <c r="H124" s="29">
        <f>VLOOKUP($B124,'EDGAR-2022'!$A$3:$BA$215,H$10,FALSE)</f>
        <v>13.273960789978</v>
      </c>
      <c r="I124" s="29">
        <f>VLOOKUP($B124,'EDGAR-2022'!$A$3:$BA$215,I$10,FALSE)</f>
        <v>13.140058962813001</v>
      </c>
      <c r="J124" s="29">
        <f>VLOOKUP($B124,'EDGAR-2022'!$A$3:$BA$215,J$10,FALSE)</f>
        <v>13.273960789978</v>
      </c>
      <c r="K124" s="29">
        <f>VLOOKUP($B124,'EDGAR-2022'!$A$3:$BA$215,K$10,FALSE)</f>
        <v>13.427258449661</v>
      </c>
      <c r="L124" s="29">
        <f>VLOOKUP($B124,'EDGAR-2022'!$A$3:$BA$215,L$10,FALSE)</f>
        <v>13.282458662347</v>
      </c>
      <c r="M124" s="29">
        <f>VLOOKUP($B124,'EDGAR-2022'!$A$3:$BA$215,M$10,FALSE)</f>
        <v>13.680577538956999</v>
      </c>
      <c r="N124" s="29">
        <f>VLOOKUP($B124,'EDGAR-2022'!$A$3:$BA$215,N$10,FALSE)</f>
        <v>13.767563514283999</v>
      </c>
      <c r="O124" s="29">
        <f>VLOOKUP($B124,'EDGAR-2022'!$A$3:$BA$215,O$10,FALSE)</f>
        <v>14.029129012075</v>
      </c>
      <c r="P124" s="29">
        <f>VLOOKUP($B124,'EDGAR-2022'!$A$3:$BA$215,P$10,FALSE)</f>
        <v>13.557129734815</v>
      </c>
      <c r="Q124" s="29">
        <f>VLOOKUP($B124,'EDGAR-2022'!$A$3:$BA$215,Q$10,FALSE)</f>
        <v>13.824835387028999</v>
      </c>
      <c r="R124" s="48">
        <f t="shared" si="30"/>
        <v>1.8998677399935326E-2</v>
      </c>
      <c r="S124" s="48">
        <f t="shared" si="31"/>
        <v>1.267851644591067E-2</v>
      </c>
      <c r="T124" s="48">
        <f t="shared" si="32"/>
        <v>-3.3644232429094201E-2</v>
      </c>
      <c r="U124" s="29">
        <f>VLOOKUP($B124,'EDGAR-P-2022'!$A$3:$BI$215,U$10,FALSE)</f>
        <v>2.8644590000999197</v>
      </c>
      <c r="V124" s="28">
        <f t="shared" si="33"/>
        <v>4.8976539764003002</v>
      </c>
      <c r="W124" s="125">
        <f t="shared" si="34"/>
        <v>3.8236224383376982E-4</v>
      </c>
      <c r="X124" s="125">
        <f t="shared" si="35"/>
        <v>3.7169073569996773E-4</v>
      </c>
      <c r="Y124" s="29">
        <f>VLOOKUP($B124,'EDGAR-P-2022'!$A$3:$BI$215,Y$10,FALSE)</f>
        <v>2.9082499994999207</v>
      </c>
      <c r="Z124" s="125">
        <f t="shared" si="36"/>
        <v>3.7770834375265908E-4</v>
      </c>
      <c r="AA124" s="125">
        <f t="shared" si="37"/>
        <v>3.8984668061533043E-4</v>
      </c>
    </row>
    <row r="125" spans="2:27" ht="15" x14ac:dyDescent="0.25">
      <c r="B125" s="124" t="s">
        <v>113</v>
      </c>
      <c r="C125" s="29">
        <f>VLOOKUP($B125,'EDGAR-2022'!$A$3:$BA$215,C$10,FALSE)</f>
        <v>11.751779983598</v>
      </c>
      <c r="D125" s="29">
        <f>VLOOKUP($B125,'EDGAR-2022'!$A$3:$BA$215,D$10,FALSE)</f>
        <v>12.172023601415001</v>
      </c>
      <c r="E125" s="29">
        <f>VLOOKUP($B125,'EDGAR-2022'!$A$3:$BA$215,E$10,FALSE)</f>
        <v>11.261830187867</v>
      </c>
      <c r="F125" s="29">
        <f>VLOOKUP($B125,'EDGAR-2022'!$A$3:$BA$215,F$10,FALSE)</f>
        <v>11.133416191087001</v>
      </c>
      <c r="G125" s="29">
        <f>VLOOKUP($B125,'EDGAR-2022'!$A$3:$BA$215,G$10,FALSE)</f>
        <v>10.902590691945999</v>
      </c>
      <c r="H125" s="29">
        <f>VLOOKUP($B125,'EDGAR-2022'!$A$3:$BA$215,H$10,FALSE)</f>
        <v>10.363211562954</v>
      </c>
      <c r="I125" s="29">
        <f>VLOOKUP($B125,'EDGAR-2022'!$A$3:$BA$215,I$10,FALSE)</f>
        <v>9.8636598141851994</v>
      </c>
      <c r="J125" s="29">
        <f>VLOOKUP($B125,'EDGAR-2022'!$A$3:$BA$215,J$10,FALSE)</f>
        <v>10.363211562954</v>
      </c>
      <c r="K125" s="29">
        <f>VLOOKUP($B125,'EDGAR-2022'!$A$3:$BA$215,K$10,FALSE)</f>
        <v>9.3482285082640004</v>
      </c>
      <c r="L125" s="29">
        <f>VLOOKUP($B125,'EDGAR-2022'!$A$3:$BA$215,L$10,FALSE)</f>
        <v>9.0845785137607997</v>
      </c>
      <c r="M125" s="29">
        <f>VLOOKUP($B125,'EDGAR-2022'!$A$3:$BA$215,M$10,FALSE)</f>
        <v>9.2155922135723998</v>
      </c>
      <c r="N125" s="29">
        <f>VLOOKUP($B125,'EDGAR-2022'!$A$3:$BA$215,N$10,FALSE)</f>
        <v>9.5330986351064997</v>
      </c>
      <c r="O125" s="29">
        <f>VLOOKUP($B125,'EDGAR-2022'!$A$3:$BA$215,O$10,FALSE)</f>
        <v>9.7021002017841997</v>
      </c>
      <c r="P125" s="29">
        <f>VLOOKUP($B125,'EDGAR-2022'!$A$3:$BA$215,P$10,FALSE)</f>
        <v>8.1579132572081008</v>
      </c>
      <c r="Q125" s="29">
        <f>VLOOKUP($B125,'EDGAR-2022'!$A$3:$BA$215,Q$10,FALSE)</f>
        <v>8.4464307980948004</v>
      </c>
      <c r="R125" s="48">
        <f t="shared" si="30"/>
        <v>1.7727873501207414E-2</v>
      </c>
      <c r="S125" s="48">
        <f t="shared" si="31"/>
        <v>2.6090524807879434E-2</v>
      </c>
      <c r="T125" s="48">
        <f t="shared" si="32"/>
        <v>-0.15916006972306118</v>
      </c>
      <c r="U125" s="29">
        <f>VLOOKUP($B125,'EDGAR-P-2022'!$A$3:$BI$215,U$10,FALSE)</f>
        <v>0.5969919999899912</v>
      </c>
      <c r="V125" s="28">
        <f t="shared" si="33"/>
        <v>16.251641901309998</v>
      </c>
      <c r="W125" s="125">
        <f t="shared" si="34"/>
        <v>2.644295878854126E-4</v>
      </c>
      <c r="X125" s="125">
        <f t="shared" si="35"/>
        <v>7.7465376769412521E-5</v>
      </c>
      <c r="Y125" s="29">
        <f>VLOOKUP($B125,'EDGAR-P-2022'!$A$3:$BI$215,Y$10,FALSE)</f>
        <v>0.57574700004001444</v>
      </c>
      <c r="Z125" s="125">
        <f t="shared" si="36"/>
        <v>2.5833478509898656E-4</v>
      </c>
      <c r="AA125" s="125">
        <f t="shared" si="37"/>
        <v>7.7178047581339055E-5</v>
      </c>
    </row>
    <row r="126" spans="2:27" ht="15" x14ac:dyDescent="0.25">
      <c r="B126" s="124" t="s">
        <v>210</v>
      </c>
      <c r="C126" s="29">
        <f>VLOOKUP($B126,'EDGAR-2022'!$A$3:$BA$215,C$10,FALSE)</f>
        <v>0.93693320291523996</v>
      </c>
      <c r="D126" s="29">
        <f>VLOOKUP($B126,'EDGAR-2022'!$A$3:$BA$215,D$10,FALSE)</f>
        <v>2.1045213479244</v>
      </c>
      <c r="E126" s="29">
        <f>VLOOKUP($B126,'EDGAR-2022'!$A$3:$BA$215,E$10,FALSE)</f>
        <v>1.7377713251357001</v>
      </c>
      <c r="F126" s="29">
        <f>VLOOKUP($B126,'EDGAR-2022'!$A$3:$BA$215,F$10,FALSE)</f>
        <v>1.7387141064650999</v>
      </c>
      <c r="G126" s="29">
        <f>VLOOKUP($B126,'EDGAR-2022'!$A$3:$BA$215,G$10,FALSE)</f>
        <v>1.7807220021987</v>
      </c>
      <c r="H126" s="29">
        <f>VLOOKUP($B126,'EDGAR-2022'!$A$3:$BA$215,H$10,FALSE)</f>
        <v>1.7602326231187</v>
      </c>
      <c r="I126" s="29">
        <f>VLOOKUP($B126,'EDGAR-2022'!$A$3:$BA$215,I$10,FALSE)</f>
        <v>1.9791646942159999</v>
      </c>
      <c r="J126" s="29">
        <f>VLOOKUP($B126,'EDGAR-2022'!$A$3:$BA$215,J$10,FALSE)</f>
        <v>1.7602326231187</v>
      </c>
      <c r="K126" s="29">
        <f>VLOOKUP($B126,'EDGAR-2022'!$A$3:$BA$215,K$10,FALSE)</f>
        <v>2.6151878933154999</v>
      </c>
      <c r="L126" s="29">
        <f>VLOOKUP($B126,'EDGAR-2022'!$A$3:$BA$215,L$10,FALSE)</f>
        <v>2.5723643513629</v>
      </c>
      <c r="M126" s="29">
        <f>VLOOKUP($B126,'EDGAR-2022'!$A$3:$BA$215,M$10,FALSE)</f>
        <v>3.0354531592875</v>
      </c>
      <c r="N126" s="29">
        <f>VLOOKUP($B126,'EDGAR-2022'!$A$3:$BA$215,N$10,FALSE)</f>
        <v>2.428829804342</v>
      </c>
      <c r="O126" s="29">
        <f>VLOOKUP($B126,'EDGAR-2022'!$A$3:$BA$215,O$10,FALSE)</f>
        <v>2.575890686898</v>
      </c>
      <c r="P126" s="29">
        <f>VLOOKUP($B126,'EDGAR-2022'!$A$3:$BA$215,P$10,FALSE)</f>
        <v>2.5994907799189</v>
      </c>
      <c r="Q126" s="29">
        <f>VLOOKUP($B126,'EDGAR-2022'!$A$3:$BA$215,Q$10,FALSE)</f>
        <v>2.6578291092212001</v>
      </c>
      <c r="R126" s="48">
        <f t="shared" si="30"/>
        <v>6.0548039345161397E-2</v>
      </c>
      <c r="S126" s="48">
        <f t="shared" si="31"/>
        <v>-6.9649010450521298E-2</v>
      </c>
      <c r="T126" s="48">
        <f t="shared" si="32"/>
        <v>9.161915581642921E-3</v>
      </c>
      <c r="U126" s="29">
        <f>VLOOKUP($B126,'EDGAR-P-2022'!$A$3:$BI$215,U$10,FALSE)</f>
        <v>0.6420899999999985</v>
      </c>
      <c r="V126" s="28">
        <f t="shared" si="33"/>
        <v>4.0117283977292999</v>
      </c>
      <c r="W126" s="125">
        <f t="shared" si="34"/>
        <v>7.0205594521591282E-5</v>
      </c>
      <c r="X126" s="125">
        <f t="shared" si="35"/>
        <v>8.331727019910799E-5</v>
      </c>
      <c r="Y126" s="29">
        <f>VLOOKUP($B126,'EDGAR-P-2022'!$A$3:$BI$215,Y$10,FALSE)</f>
        <v>0.6121669999999908</v>
      </c>
      <c r="Z126" s="125">
        <f t="shared" si="36"/>
        <v>7.3149369659696923E-5</v>
      </c>
      <c r="AA126" s="125">
        <f t="shared" si="37"/>
        <v>8.2060095580943168E-5</v>
      </c>
    </row>
    <row r="127" spans="2:27" ht="15" x14ac:dyDescent="0.25">
      <c r="B127" s="124" t="s">
        <v>8</v>
      </c>
      <c r="C127" s="29">
        <f>VLOOKUP($B127,'EDGAR-2022'!$A$3:$BA$215,C$10,FALSE)</f>
        <v>0.81004355538182005</v>
      </c>
      <c r="D127" s="29">
        <f>VLOOKUP($B127,'EDGAR-2022'!$A$3:$BA$215,D$10,FALSE)</f>
        <v>2.2019130109846001</v>
      </c>
      <c r="E127" s="29">
        <f>VLOOKUP($B127,'EDGAR-2022'!$A$3:$BA$215,E$10,FALSE)</f>
        <v>2.5688555024344</v>
      </c>
      <c r="F127" s="29">
        <f>VLOOKUP($B127,'EDGAR-2022'!$A$3:$BA$215,F$10,FALSE)</f>
        <v>3.1539324129028001</v>
      </c>
      <c r="G127" s="29">
        <f>VLOOKUP($B127,'EDGAR-2022'!$A$3:$BA$215,G$10,FALSE)</f>
        <v>4.1287061377718004</v>
      </c>
      <c r="H127" s="29">
        <f>VLOOKUP($B127,'EDGAR-2022'!$A$3:$BA$215,H$10,FALSE)</f>
        <v>4.5905832401206004</v>
      </c>
      <c r="I127" s="29">
        <f>VLOOKUP($B127,'EDGAR-2022'!$A$3:$BA$215,I$10,FALSE)</f>
        <v>4.3655384799928001</v>
      </c>
      <c r="J127" s="29">
        <f>VLOOKUP($B127,'EDGAR-2022'!$A$3:$BA$215,J$10,FALSE)</f>
        <v>4.5905832401206004</v>
      </c>
      <c r="K127" s="29">
        <f>VLOOKUP($B127,'EDGAR-2022'!$A$3:$BA$215,K$10,FALSE)</f>
        <v>4.5181784735706998</v>
      </c>
      <c r="L127" s="29">
        <f>VLOOKUP($B127,'EDGAR-2022'!$A$3:$BA$215,L$10,FALSE)</f>
        <v>4.6620558975952999</v>
      </c>
      <c r="M127" s="29">
        <f>VLOOKUP($B127,'EDGAR-2022'!$A$3:$BA$215,M$10,FALSE)</f>
        <v>4.7617443087323998</v>
      </c>
      <c r="N127" s="29">
        <f>VLOOKUP($B127,'EDGAR-2022'!$A$3:$BA$215,N$10,FALSE)</f>
        <v>4.5411225983109</v>
      </c>
      <c r="O127" s="29">
        <f>VLOOKUP($B127,'EDGAR-2022'!$A$3:$BA$215,O$10,FALSE)</f>
        <v>5.3598501804612004</v>
      </c>
      <c r="P127" s="29">
        <f>VLOOKUP($B127,'EDGAR-2022'!$A$3:$BA$215,P$10,FALSE)</f>
        <v>4.9556377124419999</v>
      </c>
      <c r="Q127" s="29">
        <f>VLOOKUP($B127,'EDGAR-2022'!$A$3:$BA$215,Q$10,FALSE)</f>
        <v>5.2997689768203999</v>
      </c>
      <c r="R127" s="48">
        <f t="shared" si="30"/>
        <v>0.18029189136070256</v>
      </c>
      <c r="S127" s="48">
        <f t="shared" si="31"/>
        <v>6.697988550184597E-2</v>
      </c>
      <c r="T127" s="48">
        <f t="shared" si="32"/>
        <v>-7.5414881836196934E-2</v>
      </c>
      <c r="U127" s="29">
        <f>VLOOKUP($B127,'EDGAR-P-2022'!$A$3:$BI$215,U$10,FALSE)</f>
        <v>26.969641999999592</v>
      </c>
      <c r="V127" s="28">
        <f t="shared" si="33"/>
        <v>0.19873642299224001</v>
      </c>
      <c r="W127" s="125">
        <f t="shared" si="34"/>
        <v>1.4608207963944444E-4</v>
      </c>
      <c r="X127" s="125">
        <f t="shared" si="35"/>
        <v>3.4995669605307395E-3</v>
      </c>
      <c r="Y127" s="29">
        <f>VLOOKUP($B127,'EDGAR-P-2022'!$A$3:$BI$215,Y$10,FALSE)</f>
        <v>24.894599999999805</v>
      </c>
      <c r="Z127" s="125">
        <f t="shared" si="36"/>
        <v>1.3257315202906025E-4</v>
      </c>
      <c r="AA127" s="125">
        <f t="shared" si="37"/>
        <v>3.3370849056701232E-3</v>
      </c>
    </row>
    <row r="128" spans="2:27" ht="15" x14ac:dyDescent="0.25">
      <c r="B128" s="124" t="s">
        <v>9</v>
      </c>
      <c r="C128" s="29">
        <f>VLOOKUP($B128,'EDGAR-2022'!$A$3:$BA$215,C$10,FALSE)</f>
        <v>0.93036013522758998</v>
      </c>
      <c r="D128" s="29">
        <f>VLOOKUP($B128,'EDGAR-2022'!$A$3:$BA$215,D$10,FALSE)</f>
        <v>1.5687935403936999</v>
      </c>
      <c r="E128" s="29">
        <f>VLOOKUP($B128,'EDGAR-2022'!$A$3:$BA$215,E$10,FALSE)</f>
        <v>2.1619857574101999</v>
      </c>
      <c r="F128" s="29">
        <f>VLOOKUP($B128,'EDGAR-2022'!$A$3:$BA$215,F$10,FALSE)</f>
        <v>1.7769879936595001</v>
      </c>
      <c r="G128" s="29">
        <f>VLOOKUP($B128,'EDGAR-2022'!$A$3:$BA$215,G$10,FALSE)</f>
        <v>1.5792422727840001</v>
      </c>
      <c r="H128" s="29">
        <f>VLOOKUP($B128,'EDGAR-2022'!$A$3:$BA$215,H$10,FALSE)</f>
        <v>1.5306273033402</v>
      </c>
      <c r="I128" s="29">
        <f>VLOOKUP($B128,'EDGAR-2022'!$A$3:$BA$215,I$10,FALSE)</f>
        <v>1.4049789147434999</v>
      </c>
      <c r="J128" s="29">
        <f>VLOOKUP($B128,'EDGAR-2022'!$A$3:$BA$215,J$10,FALSE)</f>
        <v>1.5306273033402</v>
      </c>
      <c r="K128" s="29">
        <f>VLOOKUP($B128,'EDGAR-2022'!$A$3:$BA$215,K$10,FALSE)</f>
        <v>1.3282750078651</v>
      </c>
      <c r="L128" s="29">
        <f>VLOOKUP($B128,'EDGAR-2022'!$A$3:$BA$215,L$10,FALSE)</f>
        <v>1.4464189504936</v>
      </c>
      <c r="M128" s="29">
        <f>VLOOKUP($B128,'EDGAR-2022'!$A$3:$BA$215,M$10,FALSE)</f>
        <v>1.599583975015</v>
      </c>
      <c r="N128" s="29">
        <f>VLOOKUP($B128,'EDGAR-2022'!$A$3:$BA$215,N$10,FALSE)</f>
        <v>1.8520282383483</v>
      </c>
      <c r="O128" s="29">
        <f>VLOOKUP($B128,'EDGAR-2022'!$A$3:$BA$215,O$10,FALSE)</f>
        <v>1.8736323116949001</v>
      </c>
      <c r="P128" s="29">
        <f>VLOOKUP($B128,'EDGAR-2022'!$A$3:$BA$215,P$10,FALSE)</f>
        <v>1.7083852719639001</v>
      </c>
      <c r="Q128" s="29">
        <f>VLOOKUP($B128,'EDGAR-2022'!$A$3:$BA$215,Q$10,FALSE)</f>
        <v>1.8189032741319</v>
      </c>
      <c r="R128" s="48">
        <f t="shared" si="30"/>
        <v>1.1665088522552658E-2</v>
      </c>
      <c r="S128" s="48">
        <f t="shared" si="31"/>
        <v>8.4741894216139646E-2</v>
      </c>
      <c r="T128" s="48">
        <f t="shared" si="32"/>
        <v>-8.8196087727328121E-2</v>
      </c>
      <c r="U128" s="29">
        <f>VLOOKUP($B128,'EDGAR-P-2022'!$A$3:$BI$215,U$10,FALSE)</f>
        <v>19.718742996000429</v>
      </c>
      <c r="V128" s="28">
        <f t="shared" si="33"/>
        <v>9.5017837195551999E-2</v>
      </c>
      <c r="W128" s="125">
        <f t="shared" si="34"/>
        <v>5.1065625970257867E-5</v>
      </c>
      <c r="X128" s="125">
        <f t="shared" si="35"/>
        <v>2.5586940120303071E-3</v>
      </c>
      <c r="Y128" s="29">
        <f>VLOOKUP($B128,'EDGAR-P-2022'!$A$3:$BI$215,Y$10,FALSE)</f>
        <v>18.0916000040006</v>
      </c>
      <c r="Z128" s="125">
        <f t="shared" si="36"/>
        <v>4.1131278481755271E-5</v>
      </c>
      <c r="AA128" s="125">
        <f t="shared" si="37"/>
        <v>2.4251526553056655E-3</v>
      </c>
    </row>
    <row r="129" spans="2:27" ht="15" x14ac:dyDescent="0.25">
      <c r="B129" s="124" t="s">
        <v>66</v>
      </c>
      <c r="C129" s="29">
        <f>VLOOKUP($B129,'EDGAR-2022'!$A$3:$BA$215,C$10,FALSE)</f>
        <v>57.511856788368</v>
      </c>
      <c r="D129" s="29">
        <f>VLOOKUP($B129,'EDGAR-2022'!$A$3:$BA$215,D$10,FALSE)</f>
        <v>181.80884793871999</v>
      </c>
      <c r="E129" s="29">
        <f>VLOOKUP($B129,'EDGAR-2022'!$A$3:$BA$215,E$10,FALSE)</f>
        <v>216.04655529862001</v>
      </c>
      <c r="F129" s="29">
        <f>VLOOKUP($B129,'EDGAR-2022'!$A$3:$BA$215,F$10,FALSE)</f>
        <v>217.60997879444</v>
      </c>
      <c r="G129" s="29">
        <f>VLOOKUP($B129,'EDGAR-2022'!$A$3:$BA$215,G$10,FALSE)</f>
        <v>220.64464220370999</v>
      </c>
      <c r="H129" s="29">
        <f>VLOOKUP($B129,'EDGAR-2022'!$A$3:$BA$215,H$10,FALSE)</f>
        <v>237.80104548609</v>
      </c>
      <c r="I129" s="29">
        <f>VLOOKUP($B129,'EDGAR-2022'!$A$3:$BA$215,I$10,FALSE)</f>
        <v>251.73797927174999</v>
      </c>
      <c r="J129" s="29">
        <f>VLOOKUP($B129,'EDGAR-2022'!$A$3:$BA$215,J$10,FALSE)</f>
        <v>237.80104548609</v>
      </c>
      <c r="K129" s="29">
        <f>VLOOKUP($B129,'EDGAR-2022'!$A$3:$BA$215,K$10,FALSE)</f>
        <v>252.61072834139</v>
      </c>
      <c r="L129" s="29">
        <f>VLOOKUP($B129,'EDGAR-2022'!$A$3:$BA$215,L$10,FALSE)</f>
        <v>248.29696219850999</v>
      </c>
      <c r="M129" s="29">
        <f>VLOOKUP($B129,'EDGAR-2022'!$A$3:$BA$215,M$10,FALSE)</f>
        <v>240.51341476274999</v>
      </c>
      <c r="N129" s="29">
        <f>VLOOKUP($B129,'EDGAR-2022'!$A$3:$BA$215,N$10,FALSE)</f>
        <v>257.80390421953001</v>
      </c>
      <c r="O129" s="29">
        <f>VLOOKUP($B129,'EDGAR-2022'!$A$3:$BA$215,O$10,FALSE)</f>
        <v>266.21474468417</v>
      </c>
      <c r="P129" s="29">
        <f>VLOOKUP($B129,'EDGAR-2022'!$A$3:$BA$215,P$10,FALSE)</f>
        <v>256.19148870119</v>
      </c>
      <c r="Q129" s="29">
        <f>VLOOKUP($B129,'EDGAR-2022'!$A$3:$BA$215,Q$10,FALSE)</f>
        <v>251.55521537512999</v>
      </c>
      <c r="R129" s="48">
        <f t="shared" si="30"/>
        <v>3.2624953800070688E-2</v>
      </c>
      <c r="S129" s="48">
        <f t="shared" si="31"/>
        <v>5.22574354667662E-2</v>
      </c>
      <c r="T129" s="48">
        <f t="shared" si="32"/>
        <v>-3.7651017395266106E-2</v>
      </c>
      <c r="U129" s="29">
        <f>VLOOKUP($B129,'EDGAR-P-2022'!$A$3:$BI$215,U$10,FALSE)</f>
        <v>32.454455004000103</v>
      </c>
      <c r="V129" s="28">
        <f t="shared" si="33"/>
        <v>8.2027180752644995</v>
      </c>
      <c r="W129" s="125">
        <f t="shared" si="34"/>
        <v>7.2556512262066594E-3</v>
      </c>
      <c r="X129" s="125">
        <f t="shared" si="35"/>
        <v>4.2112734923968219E-3</v>
      </c>
      <c r="Y129" s="29">
        <f>VLOOKUP($B129,'EDGAR-P-2022'!$A$3:$BI$215,Y$10,FALSE)</f>
        <v>31.187300004000232</v>
      </c>
      <c r="Z129" s="125">
        <f t="shared" si="36"/>
        <v>7.0607284942413124E-3</v>
      </c>
      <c r="AA129" s="125">
        <f t="shared" si="37"/>
        <v>4.1806121846487097E-3</v>
      </c>
    </row>
    <row r="130" spans="2:27" ht="15" x14ac:dyDescent="0.25">
      <c r="B130" s="124" t="s">
        <v>60</v>
      </c>
      <c r="C130" s="29">
        <f>VLOOKUP($B130,'EDGAR-2022'!$A$3:$BA$215,C$10,FALSE)</f>
        <v>9.3240149937535002E-2</v>
      </c>
      <c r="D130" s="29">
        <f>VLOOKUP($B130,'EDGAR-2022'!$A$3:$BA$215,D$10,FALSE)</f>
        <v>0.70331069119800005</v>
      </c>
      <c r="E130" s="29">
        <f>VLOOKUP($B130,'EDGAR-2022'!$A$3:$BA$215,E$10,FALSE)</f>
        <v>1.0657517873172</v>
      </c>
      <c r="F130" s="29">
        <f>VLOOKUP($B130,'EDGAR-2022'!$A$3:$BA$215,F$10,FALSE)</f>
        <v>1.1804282564616999</v>
      </c>
      <c r="G130" s="29">
        <f>VLOOKUP($B130,'EDGAR-2022'!$A$3:$BA$215,G$10,FALSE)</f>
        <v>1.4755674461768</v>
      </c>
      <c r="H130" s="29">
        <f>VLOOKUP($B130,'EDGAR-2022'!$A$3:$BA$215,H$10,FALSE)</f>
        <v>1.5654016310342</v>
      </c>
      <c r="I130" s="29">
        <f>VLOOKUP($B130,'EDGAR-2022'!$A$3:$BA$215,I$10,FALSE)</f>
        <v>2.0661845612404002</v>
      </c>
      <c r="J130" s="29">
        <f>VLOOKUP($B130,'EDGAR-2022'!$A$3:$BA$215,J$10,FALSE)</f>
        <v>1.5654016310342</v>
      </c>
      <c r="K130" s="29">
        <f>VLOOKUP($B130,'EDGAR-2022'!$A$3:$BA$215,K$10,FALSE)</f>
        <v>1.4991275476224</v>
      </c>
      <c r="L130" s="29">
        <f>VLOOKUP($B130,'EDGAR-2022'!$A$3:$BA$215,L$10,FALSE)</f>
        <v>1.581247830638</v>
      </c>
      <c r="M130" s="29">
        <f>VLOOKUP($B130,'EDGAR-2022'!$A$3:$BA$215,M$10,FALSE)</f>
        <v>1.6135664592882999</v>
      </c>
      <c r="N130" s="29">
        <f>VLOOKUP($B130,'EDGAR-2022'!$A$3:$BA$215,N$10,FALSE)</f>
        <v>1.8349187346439</v>
      </c>
      <c r="O130" s="29">
        <f>VLOOKUP($B130,'EDGAR-2022'!$A$3:$BA$215,O$10,FALSE)</f>
        <v>2.1168410447827002</v>
      </c>
      <c r="P130" s="29">
        <f>VLOOKUP($B130,'EDGAR-2022'!$A$3:$BA$215,P$10,FALSE)</f>
        <v>2.1277045456343</v>
      </c>
      <c r="Q130" s="29">
        <f>VLOOKUP($B130,'EDGAR-2022'!$A$3:$BA$215,Q$10,FALSE)</f>
        <v>2.2063665094160001</v>
      </c>
      <c r="R130" s="48">
        <f t="shared" si="30"/>
        <v>0.15364294059241401</v>
      </c>
      <c r="S130" s="48">
        <f t="shared" si="31"/>
        <v>0.14541247071066543</v>
      </c>
      <c r="T130" s="48">
        <f t="shared" si="32"/>
        <v>5.1319398205995626E-3</v>
      </c>
      <c r="U130" s="29">
        <f>VLOOKUP($B130,'EDGAR-P-2022'!$A$3:$BI$215,U$10,FALSE)</f>
        <v>0.45173800000001108</v>
      </c>
      <c r="V130" s="28">
        <f t="shared" si="33"/>
        <v>4.6859928648522997</v>
      </c>
      <c r="W130" s="125">
        <f t="shared" si="34"/>
        <v>5.7694251084716434E-5</v>
      </c>
      <c r="X130" s="125">
        <f t="shared" si="35"/>
        <v>5.8617291976523001E-5</v>
      </c>
      <c r="Y130" s="29">
        <f>VLOOKUP($B130,'EDGAR-P-2022'!$A$3:$BI$215,Y$10,FALSE)</f>
        <v>0.42775599999998576</v>
      </c>
      <c r="Z130" s="125">
        <f t="shared" si="36"/>
        <v>4.4965357269723321E-5</v>
      </c>
      <c r="AA130" s="125">
        <f t="shared" si="37"/>
        <v>5.7340069368850789E-5</v>
      </c>
    </row>
    <row r="131" spans="2:27" ht="15" x14ac:dyDescent="0.25">
      <c r="B131" s="124" t="s">
        <v>41</v>
      </c>
      <c r="C131" s="29">
        <f>VLOOKUP($B131,'EDGAR-2022'!$A$3:$BA$215,C$10,FALSE)</f>
        <v>0.40171986786674002</v>
      </c>
      <c r="D131" s="29">
        <f>VLOOKUP($B131,'EDGAR-2022'!$A$3:$BA$215,D$10,FALSE)</f>
        <v>1.0628228651142999</v>
      </c>
      <c r="E131" s="29">
        <f>VLOOKUP($B131,'EDGAR-2022'!$A$3:$BA$215,E$10,FALSE)</f>
        <v>2.1714163797814998</v>
      </c>
      <c r="F131" s="29">
        <f>VLOOKUP($B131,'EDGAR-2022'!$A$3:$BA$215,F$10,FALSE)</f>
        <v>2.1809225813308002</v>
      </c>
      <c r="G131" s="29">
        <f>VLOOKUP($B131,'EDGAR-2022'!$A$3:$BA$215,G$10,FALSE)</f>
        <v>2.2664644016184998</v>
      </c>
      <c r="H131" s="29">
        <f>VLOOKUP($B131,'EDGAR-2022'!$A$3:$BA$215,H$10,FALSE)</f>
        <v>2.6602133599491999</v>
      </c>
      <c r="I131" s="29">
        <f>VLOOKUP($B131,'EDGAR-2022'!$A$3:$BA$215,I$10,FALSE)</f>
        <v>2.8365618819348</v>
      </c>
      <c r="J131" s="29">
        <f>VLOOKUP($B131,'EDGAR-2022'!$A$3:$BA$215,J$10,FALSE)</f>
        <v>2.6602133599491999</v>
      </c>
      <c r="K131" s="29">
        <f>VLOOKUP($B131,'EDGAR-2022'!$A$3:$BA$215,K$10,FALSE)</f>
        <v>3.3922948900319998</v>
      </c>
      <c r="L131" s="29">
        <f>VLOOKUP($B131,'EDGAR-2022'!$A$3:$BA$215,L$10,FALSE)</f>
        <v>4.2388260951683998</v>
      </c>
      <c r="M131" s="29">
        <f>VLOOKUP($B131,'EDGAR-2022'!$A$3:$BA$215,M$10,FALSE)</f>
        <v>4.8674487547387004</v>
      </c>
      <c r="N131" s="29">
        <f>VLOOKUP($B131,'EDGAR-2022'!$A$3:$BA$215,N$10,FALSE)</f>
        <v>5.0172273745357003</v>
      </c>
      <c r="O131" s="29">
        <f>VLOOKUP($B131,'EDGAR-2022'!$A$3:$BA$215,O$10,FALSE)</f>
        <v>5.5914576115517001</v>
      </c>
      <c r="P131" s="29">
        <f>VLOOKUP($B131,'EDGAR-2022'!$A$3:$BA$215,P$10,FALSE)</f>
        <v>5.5209698853048002</v>
      </c>
      <c r="Q131" s="29">
        <f>VLOOKUP($B131,'EDGAR-2022'!$A$3:$BA$215,Q$10,FALSE)</f>
        <v>5.9217160393979</v>
      </c>
      <c r="R131" s="48">
        <f t="shared" si="30"/>
        <v>0.11445170691893147</v>
      </c>
      <c r="S131" s="48">
        <f t="shared" si="31"/>
        <v>7.2611595286863784E-2</v>
      </c>
      <c r="T131" s="48">
        <f t="shared" si="32"/>
        <v>-1.2606323993456625E-2</v>
      </c>
      <c r="U131" s="29">
        <f>VLOOKUP($B131,'EDGAR-P-2022'!$A$3:$BI$215,U$10,FALSE)</f>
        <v>19.6891399960002</v>
      </c>
      <c r="V131" s="28">
        <f t="shared" si="33"/>
        <v>0.28398688884773998</v>
      </c>
      <c r="W131" s="125">
        <f t="shared" si="34"/>
        <v>1.5239451264680479E-4</v>
      </c>
      <c r="X131" s="125">
        <f t="shared" si="35"/>
        <v>2.5548527418816935E-3</v>
      </c>
      <c r="Y131" s="29">
        <f>VLOOKUP($B131,'EDGAR-P-2022'!$A$3:$BI$215,Y$10,FALSE)</f>
        <v>17.994799995000275</v>
      </c>
      <c r="Z131" s="125">
        <f t="shared" si="36"/>
        <v>1.2053792332892569E-4</v>
      </c>
      <c r="AA131" s="125">
        <f t="shared" si="37"/>
        <v>2.4121767549536324E-3</v>
      </c>
    </row>
    <row r="132" spans="2:27" ht="15" x14ac:dyDescent="0.25">
      <c r="B132" s="124" t="s">
        <v>107</v>
      </c>
      <c r="C132" s="29">
        <f>VLOOKUP($B132,'EDGAR-2022'!$A$3:$BA$215,C$10,FALSE)</f>
        <v>2.3514186872112002</v>
      </c>
      <c r="D132" s="29">
        <f>VLOOKUP($B132,'EDGAR-2022'!$A$3:$BA$215,D$10,FALSE)</f>
        <v>2.6702793307064998</v>
      </c>
      <c r="E132" s="29">
        <f>VLOOKUP($B132,'EDGAR-2022'!$A$3:$BA$215,E$10,FALSE)</f>
        <v>2.6333345811767002</v>
      </c>
      <c r="F132" s="29">
        <f>VLOOKUP($B132,'EDGAR-2022'!$A$3:$BA$215,F$10,FALSE)</f>
        <v>2.6064317332155</v>
      </c>
      <c r="G132" s="29">
        <f>VLOOKUP($B132,'EDGAR-2022'!$A$3:$BA$215,G$10,FALSE)</f>
        <v>2.7724796288215998</v>
      </c>
      <c r="H132" s="29">
        <f>VLOOKUP($B132,'EDGAR-2022'!$A$3:$BA$215,H$10,FALSE)</f>
        <v>2.4285114489781998</v>
      </c>
      <c r="I132" s="29">
        <f>VLOOKUP($B132,'EDGAR-2022'!$A$3:$BA$215,I$10,FALSE)</f>
        <v>2.4146313678698998</v>
      </c>
      <c r="J132" s="29">
        <f>VLOOKUP($B132,'EDGAR-2022'!$A$3:$BA$215,J$10,FALSE)</f>
        <v>2.4285114489781998</v>
      </c>
      <c r="K132" s="29">
        <f>VLOOKUP($B132,'EDGAR-2022'!$A$3:$BA$215,K$10,FALSE)</f>
        <v>1.7163192508398999</v>
      </c>
      <c r="L132" s="29">
        <f>VLOOKUP($B132,'EDGAR-2022'!$A$3:$BA$215,L$10,FALSE)</f>
        <v>1.4115382285196001</v>
      </c>
      <c r="M132" s="29">
        <f>VLOOKUP($B132,'EDGAR-2022'!$A$3:$BA$215,M$10,FALSE)</f>
        <v>1.5809338296179001</v>
      </c>
      <c r="N132" s="29">
        <f>VLOOKUP($B132,'EDGAR-2022'!$A$3:$BA$215,N$10,FALSE)</f>
        <v>1.6130838510034999</v>
      </c>
      <c r="O132" s="29">
        <f>VLOOKUP($B132,'EDGAR-2022'!$A$3:$BA$215,O$10,FALSE)</f>
        <v>1.7185749409274</v>
      </c>
      <c r="P132" s="29">
        <f>VLOOKUP($B132,'EDGAR-2022'!$A$3:$BA$215,P$10,FALSE)</f>
        <v>1.623964846067</v>
      </c>
      <c r="Q132" s="29">
        <f>VLOOKUP($B132,'EDGAR-2022'!$A$3:$BA$215,Q$10,FALSE)</f>
        <v>1.7454326481372</v>
      </c>
      <c r="R132" s="48">
        <f t="shared" si="30"/>
        <v>6.5397152081259735E-2</v>
      </c>
      <c r="S132" s="48">
        <f t="shared" si="31"/>
        <v>4.2866623805592363E-2</v>
      </c>
      <c r="T132" s="48">
        <f t="shared" si="32"/>
        <v>-5.5051480507067874E-2</v>
      </c>
      <c r="U132" s="29">
        <f>VLOOKUP($B132,'EDGAR-P-2022'!$A$3:$BI$215,U$10,FALSE)</f>
        <v>0.43324499997998428</v>
      </c>
      <c r="V132" s="28">
        <f t="shared" si="33"/>
        <v>3.9667507784436</v>
      </c>
      <c r="W132" s="125">
        <f t="shared" si="34"/>
        <v>4.6839555758871523E-5</v>
      </c>
      <c r="X132" s="125">
        <f t="shared" si="35"/>
        <v>5.6217649746523024E-5</v>
      </c>
      <c r="Y132" s="29">
        <f>VLOOKUP($B132,'EDGAR-P-2022'!$A$3:$BI$215,Y$10,FALSE)</f>
        <v>0.42936199998999786</v>
      </c>
      <c r="Z132" s="125">
        <f t="shared" si="36"/>
        <v>4.0139388346004717E-5</v>
      </c>
      <c r="AA132" s="125">
        <f t="shared" si="37"/>
        <v>5.7555351330608595E-5</v>
      </c>
    </row>
    <row r="133" spans="2:27" ht="15" x14ac:dyDescent="0.25">
      <c r="B133" s="124" t="s">
        <v>130</v>
      </c>
      <c r="C133" s="29">
        <f>VLOOKUP($B133,'EDGAR-2022'!$A$3:$BA$215,C$10,FALSE)</f>
        <v>1.6795858710181999</v>
      </c>
      <c r="D133" s="29">
        <f>VLOOKUP($B133,'EDGAR-2022'!$A$3:$BA$215,D$10,FALSE)</f>
        <v>2.2108114403618</v>
      </c>
      <c r="E133" s="29">
        <f>VLOOKUP($B133,'EDGAR-2022'!$A$3:$BA$215,E$10,FALSE)</f>
        <v>2.4628358275064999</v>
      </c>
      <c r="F133" s="29">
        <f>VLOOKUP($B133,'EDGAR-2022'!$A$3:$BA$215,F$10,FALSE)</f>
        <v>2.3547742680928998</v>
      </c>
      <c r="G133" s="29">
        <f>VLOOKUP($B133,'EDGAR-2022'!$A$3:$BA$215,G$10,FALSE)</f>
        <v>2.3826646849031001</v>
      </c>
      <c r="H133" s="29">
        <f>VLOOKUP($B133,'EDGAR-2022'!$A$3:$BA$215,H$10,FALSE)</f>
        <v>2.4101498738520002</v>
      </c>
      <c r="I133" s="29">
        <f>VLOOKUP($B133,'EDGAR-2022'!$A$3:$BA$215,I$10,FALSE)</f>
        <v>2.4889384878767</v>
      </c>
      <c r="J133" s="29">
        <f>VLOOKUP($B133,'EDGAR-2022'!$A$3:$BA$215,J$10,FALSE)</f>
        <v>2.4101498738520002</v>
      </c>
      <c r="K133" s="29">
        <f>VLOOKUP($B133,'EDGAR-2022'!$A$3:$BA$215,K$10,FALSE)</f>
        <v>2.1449058896680002</v>
      </c>
      <c r="L133" s="29">
        <f>VLOOKUP($B133,'EDGAR-2022'!$A$3:$BA$215,L$10,FALSE)</f>
        <v>2.1622226248457999</v>
      </c>
      <c r="M133" s="29">
        <f>VLOOKUP($B133,'EDGAR-2022'!$A$3:$BA$215,M$10,FALSE)</f>
        <v>2.0789534036527999</v>
      </c>
      <c r="N133" s="29">
        <f>VLOOKUP($B133,'EDGAR-2022'!$A$3:$BA$215,N$10,FALSE)</f>
        <v>2.0783884673525002</v>
      </c>
      <c r="O133" s="29">
        <f>VLOOKUP($B133,'EDGAR-2022'!$A$3:$BA$215,O$10,FALSE)</f>
        <v>2.0663189120405998</v>
      </c>
      <c r="P133" s="29">
        <f>VLOOKUP($B133,'EDGAR-2022'!$A$3:$BA$215,P$10,FALSE)</f>
        <v>1.7155162733595</v>
      </c>
      <c r="Q133" s="29">
        <f>VLOOKUP($B133,'EDGAR-2022'!$A$3:$BA$215,Q$10,FALSE)</f>
        <v>1.9043995382589001</v>
      </c>
      <c r="R133" s="48">
        <f t="shared" si="30"/>
        <v>-5.8071700750316202E-3</v>
      </c>
      <c r="S133" s="48">
        <f t="shared" si="31"/>
        <v>-3.0394553988493112E-3</v>
      </c>
      <c r="T133" s="48">
        <f t="shared" si="32"/>
        <v>-0.16977177948522171</v>
      </c>
      <c r="U133" s="29">
        <f>VLOOKUP($B133,'EDGAR-P-2022'!$A$3:$BI$215,U$10,FALSE)</f>
        <v>0.38531999999998745</v>
      </c>
      <c r="V133" s="28">
        <f t="shared" si="33"/>
        <v>5.3626048791671002</v>
      </c>
      <c r="W133" s="125">
        <f t="shared" si="34"/>
        <v>5.6317276361488066E-5</v>
      </c>
      <c r="X133" s="125">
        <f t="shared" si="35"/>
        <v>4.9998926245727732E-5</v>
      </c>
      <c r="Y133" s="29">
        <f>VLOOKUP($B133,'EDGAR-P-2022'!$A$3:$BI$215,Y$10,FALSE)</f>
        <v>0.38510300003000886</v>
      </c>
      <c r="Z133" s="125">
        <f t="shared" si="36"/>
        <v>6.148632171317639E-5</v>
      </c>
      <c r="AA133" s="125">
        <f t="shared" si="37"/>
        <v>5.1622496787593845E-5</v>
      </c>
    </row>
    <row r="134" spans="2:27" ht="15" x14ac:dyDescent="0.25">
      <c r="B134" s="124" t="s">
        <v>42</v>
      </c>
      <c r="C134" s="29">
        <f>VLOOKUP($B134,'EDGAR-2022'!$A$3:$BA$215,C$10,FALSE)</f>
        <v>0.77347742177483003</v>
      </c>
      <c r="D134" s="29">
        <f>VLOOKUP($B134,'EDGAR-2022'!$A$3:$BA$215,D$10,FALSE)</f>
        <v>1.6674378238906</v>
      </c>
      <c r="E134" s="29">
        <f>VLOOKUP($B134,'EDGAR-2022'!$A$3:$BA$215,E$10,FALSE)</f>
        <v>2.2463906103314999</v>
      </c>
      <c r="F134" s="29">
        <f>VLOOKUP($B134,'EDGAR-2022'!$A$3:$BA$215,F$10,FALSE)</f>
        <v>2.2461148815096998</v>
      </c>
      <c r="G134" s="29">
        <f>VLOOKUP($B134,'EDGAR-2022'!$A$3:$BA$215,G$10,FALSE)</f>
        <v>2.4873831771069002</v>
      </c>
      <c r="H134" s="29">
        <f>VLOOKUP($B134,'EDGAR-2022'!$A$3:$BA$215,H$10,FALSE)</f>
        <v>2.2691790597958001</v>
      </c>
      <c r="I134" s="29">
        <f>VLOOKUP($B134,'EDGAR-2022'!$A$3:$BA$215,I$10,FALSE)</f>
        <v>2.6146380915091001</v>
      </c>
      <c r="J134" s="29">
        <f>VLOOKUP($B134,'EDGAR-2022'!$A$3:$BA$215,J$10,FALSE)</f>
        <v>2.2691790597958001</v>
      </c>
      <c r="K134" s="29">
        <f>VLOOKUP($B134,'EDGAR-2022'!$A$3:$BA$215,K$10,FALSE)</f>
        <v>2.6538576576633002</v>
      </c>
      <c r="L134" s="29">
        <f>VLOOKUP($B134,'EDGAR-2022'!$A$3:$BA$215,L$10,FALSE)</f>
        <v>2.4835809417152999</v>
      </c>
      <c r="M134" s="29">
        <f>VLOOKUP($B134,'EDGAR-2022'!$A$3:$BA$215,M$10,FALSE)</f>
        <v>3.6655188182743998</v>
      </c>
      <c r="N134" s="29">
        <f>VLOOKUP($B134,'EDGAR-2022'!$A$3:$BA$215,N$10,FALSE)</f>
        <v>3.7789126529699</v>
      </c>
      <c r="O134" s="29">
        <f>VLOOKUP($B134,'EDGAR-2022'!$A$3:$BA$215,O$10,FALSE)</f>
        <v>4.0134908260625997</v>
      </c>
      <c r="P134" s="29">
        <f>VLOOKUP($B134,'EDGAR-2022'!$A$3:$BA$215,P$10,FALSE)</f>
        <v>3.9622890303518998</v>
      </c>
      <c r="Q134" s="29">
        <f>VLOOKUP($B134,'EDGAR-2022'!$A$3:$BA$215,Q$10,FALSE)</f>
        <v>4.2568588326857002</v>
      </c>
      <c r="R134" s="48">
        <f t="shared" si="30"/>
        <v>6.207557428149113E-2</v>
      </c>
      <c r="S134" s="48">
        <f t="shared" si="31"/>
        <v>4.6505424918265148E-2</v>
      </c>
      <c r="T134" s="48">
        <f t="shared" si="32"/>
        <v>-1.2757421887751197E-2</v>
      </c>
      <c r="U134" s="29">
        <f>VLOOKUP($B134,'EDGAR-P-2022'!$A$3:$BI$215,U$10,FALSE)</f>
        <v>4.6611490000000524</v>
      </c>
      <c r="V134" s="28">
        <f t="shared" si="33"/>
        <v>0.86105181921078999</v>
      </c>
      <c r="W134" s="125">
        <f t="shared" si="34"/>
        <v>1.0938721545284068E-4</v>
      </c>
      <c r="X134" s="125">
        <f t="shared" si="35"/>
        <v>6.0482831171846199E-4</v>
      </c>
      <c r="Y134" s="29">
        <f>VLOOKUP($B134,'EDGAR-P-2022'!$A$3:$BI$215,Y$10,FALSE)</f>
        <v>4.3010200000000482</v>
      </c>
      <c r="Z134" s="125">
        <f t="shared" si="36"/>
        <v>7.0624668814531E-5</v>
      </c>
      <c r="AA134" s="125">
        <f t="shared" si="37"/>
        <v>5.7654547255170147E-4</v>
      </c>
    </row>
    <row r="135" spans="2:27" ht="15" x14ac:dyDescent="0.25">
      <c r="B135" s="124" t="s">
        <v>10</v>
      </c>
      <c r="C135" s="29">
        <f>VLOOKUP($B135,'EDGAR-2022'!$A$3:$BA$215,C$10,FALSE)</f>
        <v>1.1916388190984999</v>
      </c>
      <c r="D135" s="29">
        <f>VLOOKUP($B135,'EDGAR-2022'!$A$3:$BA$215,D$10,FALSE)</f>
        <v>2.9845291679464001</v>
      </c>
      <c r="E135" s="29">
        <f>VLOOKUP($B135,'EDGAR-2022'!$A$3:$BA$215,E$10,FALSE)</f>
        <v>3.6811495506185001</v>
      </c>
      <c r="F135" s="29">
        <f>VLOOKUP($B135,'EDGAR-2022'!$A$3:$BA$215,F$10,FALSE)</f>
        <v>3.6621952597188998</v>
      </c>
      <c r="G135" s="29">
        <f>VLOOKUP($B135,'EDGAR-2022'!$A$3:$BA$215,G$10,FALSE)</f>
        <v>3.7491783252083</v>
      </c>
      <c r="H135" s="29">
        <f>VLOOKUP($B135,'EDGAR-2022'!$A$3:$BA$215,H$10,FALSE)</f>
        <v>3.8485801164461999</v>
      </c>
      <c r="I135" s="29">
        <f>VLOOKUP($B135,'EDGAR-2022'!$A$3:$BA$215,I$10,FALSE)</f>
        <v>3.9845521410331002</v>
      </c>
      <c r="J135" s="29">
        <f>VLOOKUP($B135,'EDGAR-2022'!$A$3:$BA$215,J$10,FALSE)</f>
        <v>3.8485801164461999</v>
      </c>
      <c r="K135" s="29">
        <f>VLOOKUP($B135,'EDGAR-2022'!$A$3:$BA$215,K$10,FALSE)</f>
        <v>3.9885929316667998</v>
      </c>
      <c r="L135" s="29">
        <f>VLOOKUP($B135,'EDGAR-2022'!$A$3:$BA$215,L$10,FALSE)</f>
        <v>4.0594625347697999</v>
      </c>
      <c r="M135" s="29">
        <f>VLOOKUP($B135,'EDGAR-2022'!$A$3:$BA$215,M$10,FALSE)</f>
        <v>4.2005550160805996</v>
      </c>
      <c r="N135" s="29">
        <f>VLOOKUP($B135,'EDGAR-2022'!$A$3:$BA$215,N$10,FALSE)</f>
        <v>4.1585488777385002</v>
      </c>
      <c r="O135" s="29">
        <f>VLOOKUP($B135,'EDGAR-2022'!$A$3:$BA$215,O$10,FALSE)</f>
        <v>4.2138029881424002</v>
      </c>
      <c r="P135" s="29">
        <f>VLOOKUP($B135,'EDGAR-2022'!$A$3:$BA$215,P$10,FALSE)</f>
        <v>3.8579307231917999</v>
      </c>
      <c r="Q135" s="29">
        <f>VLOOKUP($B135,'EDGAR-2022'!$A$3:$BA$215,Q$10,FALSE)</f>
        <v>4.1279306504094002</v>
      </c>
      <c r="R135" s="48">
        <f t="shared" si="30"/>
        <v>1.3286872904076041E-2</v>
      </c>
      <c r="S135" s="48">
        <f t="shared" si="31"/>
        <v>1.6433664397073611E-3</v>
      </c>
      <c r="T135" s="48">
        <f t="shared" si="32"/>
        <v>-8.4453940051782528E-2</v>
      </c>
      <c r="U135" s="29">
        <f>VLOOKUP($B135,'EDGAR-P-2022'!$A$3:$BI$215,U$10,FALSE)</f>
        <v>1.2713679999999905</v>
      </c>
      <c r="V135" s="28">
        <f t="shared" si="33"/>
        <v>3.3143849681150002</v>
      </c>
      <c r="W135" s="125">
        <f t="shared" si="34"/>
        <v>1.1484669962282038E-4</v>
      </c>
      <c r="X135" s="125">
        <f t="shared" si="35"/>
        <v>1.6497206182700087E-4</v>
      </c>
      <c r="Y135" s="29">
        <f>VLOOKUP($B135,'EDGAR-P-2022'!$A$3:$BI$215,Y$10,FALSE)</f>
        <v>1.2621299999999827</v>
      </c>
      <c r="Z135" s="125">
        <f t="shared" si="36"/>
        <v>1.154374283791628E-4</v>
      </c>
      <c r="AA135" s="125">
        <f t="shared" si="37"/>
        <v>1.6918668996462717E-4</v>
      </c>
    </row>
    <row r="136" spans="2:27" ht="15" x14ac:dyDescent="0.25">
      <c r="B136" s="124" t="s">
        <v>141</v>
      </c>
      <c r="C136" s="29">
        <f>VLOOKUP($B136,'EDGAR-2022'!$A$3:$BA$215,C$10,FALSE)</f>
        <v>291.03741865388002</v>
      </c>
      <c r="D136" s="29">
        <f>VLOOKUP($B136,'EDGAR-2022'!$A$3:$BA$215,D$10,FALSE)</f>
        <v>448.86129775764999</v>
      </c>
      <c r="E136" s="29">
        <f>VLOOKUP($B136,'EDGAR-2022'!$A$3:$BA$215,E$10,FALSE)</f>
        <v>479.37445011093001</v>
      </c>
      <c r="F136" s="29">
        <f>VLOOKUP($B136,'EDGAR-2022'!$A$3:$BA$215,F$10,FALSE)</f>
        <v>489.19607103807999</v>
      </c>
      <c r="G136" s="29">
        <f>VLOOKUP($B136,'EDGAR-2022'!$A$3:$BA$215,G$10,FALSE)</f>
        <v>508.50073136492</v>
      </c>
      <c r="H136" s="29">
        <f>VLOOKUP($B136,'EDGAR-2022'!$A$3:$BA$215,H$10,FALSE)</f>
        <v>495.69494964274998</v>
      </c>
      <c r="I136" s="29">
        <f>VLOOKUP($B136,'EDGAR-2022'!$A$3:$BA$215,I$10,FALSE)</f>
        <v>482.75277204103003</v>
      </c>
      <c r="J136" s="29">
        <f>VLOOKUP($B136,'EDGAR-2022'!$A$3:$BA$215,J$10,FALSE)</f>
        <v>495.69494964274998</v>
      </c>
      <c r="K136" s="29">
        <f>VLOOKUP($B136,'EDGAR-2022'!$A$3:$BA$215,K$10,FALSE)</f>
        <v>491.48317210067</v>
      </c>
      <c r="L136" s="29">
        <f>VLOOKUP($B136,'EDGAR-2022'!$A$3:$BA$215,L$10,FALSE)</f>
        <v>498.81822190164002</v>
      </c>
      <c r="M136" s="29">
        <f>VLOOKUP($B136,'EDGAR-2022'!$A$3:$BA$215,M$10,FALSE)</f>
        <v>501.22355477221998</v>
      </c>
      <c r="N136" s="29">
        <f>VLOOKUP($B136,'EDGAR-2022'!$A$3:$BA$215,N$10,FALSE)</f>
        <v>484.64940798819998</v>
      </c>
      <c r="O136" s="29">
        <f>VLOOKUP($B136,'EDGAR-2022'!$A$3:$BA$215,O$10,FALSE)</f>
        <v>481.46422656278003</v>
      </c>
      <c r="P136" s="29">
        <f>VLOOKUP($B136,'EDGAR-2022'!$A$3:$BA$215,P$10,FALSE)</f>
        <v>401.12570695017001</v>
      </c>
      <c r="Q136" s="29">
        <f>VLOOKUP($B136,'EDGAR-2022'!$A$3:$BA$215,Q$10,FALSE)</f>
        <v>418.34793911845998</v>
      </c>
      <c r="R136" s="48">
        <f t="shared" si="30"/>
        <v>-6.5721351825059893E-3</v>
      </c>
      <c r="S136" s="48">
        <f t="shared" si="31"/>
        <v>-1.9819754631911046E-2</v>
      </c>
      <c r="T136" s="48">
        <f t="shared" si="32"/>
        <v>-0.16686290523836944</v>
      </c>
      <c r="U136" s="29">
        <f>VLOOKUP($B136,'EDGAR-P-2022'!$A$3:$BI$215,U$10,FALSE)</f>
        <v>132.32803503000221</v>
      </c>
      <c r="V136" s="28">
        <f t="shared" si="33"/>
        <v>3.6384143878024</v>
      </c>
      <c r="W136" s="125">
        <f t="shared" si="34"/>
        <v>1.3122250271972261E-2</v>
      </c>
      <c r="X136" s="125">
        <f t="shared" si="35"/>
        <v>1.7170818186721094E-2</v>
      </c>
      <c r="Y136" s="29">
        <f>VLOOKUP($B136,'EDGAR-P-2022'!$A$3:$BI$215,Y$10,FALSE)</f>
        <v>127.54000000000124</v>
      </c>
      <c r="Z136" s="125">
        <f t="shared" si="36"/>
        <v>1.4184708510496755E-2</v>
      </c>
      <c r="AA136" s="125">
        <f t="shared" si="37"/>
        <v>1.7096551415534896E-2</v>
      </c>
    </row>
    <row r="137" spans="2:27" ht="15" x14ac:dyDescent="0.25">
      <c r="B137" s="124" t="s">
        <v>211</v>
      </c>
      <c r="C137" s="29">
        <f>VLOOKUP($B137,'EDGAR-2022'!$A$3:$BA$215,C$10,FALSE)</f>
        <v>31.959294532089</v>
      </c>
      <c r="D137" s="29">
        <f>VLOOKUP($B137,'EDGAR-2022'!$A$3:$BA$215,D$10,FALSE)</f>
        <v>8.2814044830029996</v>
      </c>
      <c r="E137" s="29">
        <f>VLOOKUP($B137,'EDGAR-2022'!$A$3:$BA$215,E$10,FALSE)</f>
        <v>8.4763172423120992</v>
      </c>
      <c r="F137" s="29">
        <f>VLOOKUP($B137,'EDGAR-2022'!$A$3:$BA$215,F$10,FALSE)</f>
        <v>8.5155418045352995</v>
      </c>
      <c r="G137" s="29">
        <f>VLOOKUP($B137,'EDGAR-2022'!$A$3:$BA$215,G$10,FALSE)</f>
        <v>8.3351281685014005</v>
      </c>
      <c r="H137" s="29">
        <f>VLOOKUP($B137,'EDGAR-2022'!$A$3:$BA$215,H$10,FALSE)</f>
        <v>7.3516042039901004</v>
      </c>
      <c r="I137" s="29">
        <f>VLOOKUP($B137,'EDGAR-2022'!$A$3:$BA$215,I$10,FALSE)</f>
        <v>7.9401933416958999</v>
      </c>
      <c r="J137" s="29">
        <f>VLOOKUP($B137,'EDGAR-2022'!$A$3:$BA$215,J$10,FALSE)</f>
        <v>7.3516042039901004</v>
      </c>
      <c r="K137" s="29">
        <f>VLOOKUP($B137,'EDGAR-2022'!$A$3:$BA$215,K$10,FALSE)</f>
        <v>8.2010063081740991</v>
      </c>
      <c r="L137" s="29">
        <f>VLOOKUP($B137,'EDGAR-2022'!$A$3:$BA$215,L$10,FALSE)</f>
        <v>8.2994054390214007</v>
      </c>
      <c r="M137" s="29">
        <f>VLOOKUP($B137,'EDGAR-2022'!$A$3:$BA$215,M$10,FALSE)</f>
        <v>8.1945985750699002</v>
      </c>
      <c r="N137" s="29">
        <f>VLOOKUP($B137,'EDGAR-2022'!$A$3:$BA$215,N$10,FALSE)</f>
        <v>8.7007660380140006</v>
      </c>
      <c r="O137" s="29">
        <f>VLOOKUP($B137,'EDGAR-2022'!$A$3:$BA$215,O$10,FALSE)</f>
        <v>9.0571446070148003</v>
      </c>
      <c r="P137" s="29">
        <f>VLOOKUP($B137,'EDGAR-2022'!$A$3:$BA$215,P$10,FALSE)</f>
        <v>8.9360525163203004</v>
      </c>
      <c r="Q137" s="29">
        <f>VLOOKUP($B137,'EDGAR-2022'!$A$3:$BA$215,Q$10,FALSE)</f>
        <v>9.5496835758887997</v>
      </c>
      <c r="R137" s="48">
        <f t="shared" si="30"/>
        <v>4.0959447414603112E-2</v>
      </c>
      <c r="S137" s="48">
        <f t="shared" si="31"/>
        <v>5.1363937150287864E-2</v>
      </c>
      <c r="T137" s="48">
        <f t="shared" si="32"/>
        <v>-1.3369786610309076E-2</v>
      </c>
      <c r="U137" s="29">
        <f>VLOOKUP($B137,'EDGAR-P-2022'!$A$3:$BI$215,U$10,FALSE)</f>
        <v>4.0297499999999724</v>
      </c>
      <c r="V137" s="28">
        <f t="shared" si="33"/>
        <v>2.2475698509869999</v>
      </c>
      <c r="W137" s="125">
        <f t="shared" si="34"/>
        <v>2.4685139980424844E-4</v>
      </c>
      <c r="X137" s="125">
        <f t="shared" si="35"/>
        <v>5.228983002146956E-4</v>
      </c>
      <c r="Y137" s="29">
        <f>VLOOKUP($B137,'EDGAR-P-2022'!$A$3:$BI$215,Y$10,FALSE)</f>
        <v>4.0596100000000268</v>
      </c>
      <c r="Z137" s="125">
        <f t="shared" si="36"/>
        <v>2.3600710999319421E-4</v>
      </c>
      <c r="AA137" s="125">
        <f t="shared" si="37"/>
        <v>5.4418481332930372E-4</v>
      </c>
    </row>
    <row r="138" spans="2:27" ht="15" x14ac:dyDescent="0.25">
      <c r="B138" s="124" t="s">
        <v>50</v>
      </c>
      <c r="C138" s="29">
        <f>VLOOKUP($B138,'EDGAR-2022'!$A$3:$BA$215,C$10,FALSE)</f>
        <v>13.156970798163</v>
      </c>
      <c r="D138" s="29">
        <f>VLOOKUP($B138,'EDGAR-2022'!$A$3:$BA$215,D$10,FALSE)</f>
        <v>11.11936025875</v>
      </c>
      <c r="E138" s="29">
        <f>VLOOKUP($B138,'EDGAR-2022'!$A$3:$BA$215,E$10,FALSE)</f>
        <v>14.588156984876001</v>
      </c>
      <c r="F138" s="29">
        <f>VLOOKUP($B138,'EDGAR-2022'!$A$3:$BA$215,F$10,FALSE)</f>
        <v>16.102452924727999</v>
      </c>
      <c r="G138" s="29">
        <f>VLOOKUP($B138,'EDGAR-2022'!$A$3:$BA$215,G$10,FALSE)</f>
        <v>17.472576239353</v>
      </c>
      <c r="H138" s="29">
        <f>VLOOKUP($B138,'EDGAR-2022'!$A$3:$BA$215,H$10,FALSE)</f>
        <v>18.750775250856002</v>
      </c>
      <c r="I138" s="29">
        <f>VLOOKUP($B138,'EDGAR-2022'!$A$3:$BA$215,I$10,FALSE)</f>
        <v>18.494611568191999</v>
      </c>
      <c r="J138" s="29">
        <f>VLOOKUP($B138,'EDGAR-2022'!$A$3:$BA$215,J$10,FALSE)</f>
        <v>18.750775250856002</v>
      </c>
      <c r="K138" s="29">
        <f>VLOOKUP($B138,'EDGAR-2022'!$A$3:$BA$215,K$10,FALSE)</f>
        <v>17.624811460114</v>
      </c>
      <c r="L138" s="29">
        <f>VLOOKUP($B138,'EDGAR-2022'!$A$3:$BA$215,L$10,FALSE)</f>
        <v>18.553388121518001</v>
      </c>
      <c r="M138" s="29">
        <f>VLOOKUP($B138,'EDGAR-2022'!$A$3:$BA$215,M$10,FALSE)</f>
        <v>19.983967719506001</v>
      </c>
      <c r="N138" s="29">
        <f>VLOOKUP($B138,'EDGAR-2022'!$A$3:$BA$215,N$10,FALSE)</f>
        <v>21.960469774501</v>
      </c>
      <c r="O138" s="29">
        <f>VLOOKUP($B138,'EDGAR-2022'!$A$3:$BA$215,O$10,FALSE)</f>
        <v>23.562726537629</v>
      </c>
      <c r="P138" s="29">
        <f>VLOOKUP($B138,'EDGAR-2022'!$A$3:$BA$215,P$10,FALSE)</f>
        <v>24.534009333379</v>
      </c>
      <c r="Q138" s="29">
        <f>VLOOKUP($B138,'EDGAR-2022'!$A$3:$BA$215,Q$10,FALSE)</f>
        <v>24.985242407175001</v>
      </c>
      <c r="R138" s="48">
        <f t="shared" si="30"/>
        <v>7.2960951180945699E-2</v>
      </c>
      <c r="S138" s="48">
        <f t="shared" si="31"/>
        <v>8.5932668536765733E-2</v>
      </c>
      <c r="T138" s="48">
        <f t="shared" si="32"/>
        <v>4.122115469951626E-2</v>
      </c>
      <c r="U138" s="29">
        <f>VLOOKUP($B138,'EDGAR-P-2022'!$A$3:$BI$215,U$10,FALSE)</f>
        <v>3.1662439995999363</v>
      </c>
      <c r="V138" s="28">
        <f t="shared" si="33"/>
        <v>7.4418543045343997</v>
      </c>
      <c r="W138" s="125">
        <f t="shared" si="34"/>
        <v>6.4219931130541188E-4</v>
      </c>
      <c r="X138" s="125">
        <f t="shared" si="35"/>
        <v>4.1085020297929086E-4</v>
      </c>
      <c r="Y138" s="29">
        <f>VLOOKUP($B138,'EDGAR-P-2022'!$A$3:$BI$215,Y$10,FALSE)</f>
        <v>3.0273999999000236</v>
      </c>
      <c r="Z138" s="125">
        <f t="shared" si="36"/>
        <v>5.2759580711095213E-4</v>
      </c>
      <c r="AA138" s="125">
        <f t="shared" si="37"/>
        <v>4.0581856479285388E-4</v>
      </c>
    </row>
    <row r="139" spans="2:27" ht="15" x14ac:dyDescent="0.25">
      <c r="B139" s="124" t="s">
        <v>28</v>
      </c>
      <c r="C139" s="29">
        <f>VLOOKUP($B139,'EDGAR-2022'!$A$3:$BA$215,C$10,FALSE)</f>
        <v>22.453659542398</v>
      </c>
      <c r="D139" s="29">
        <f>VLOOKUP($B139,'EDGAR-2022'!$A$3:$BA$215,D$10,FALSE)</f>
        <v>44.443020505413998</v>
      </c>
      <c r="E139" s="29">
        <f>VLOOKUP($B139,'EDGAR-2022'!$A$3:$BA$215,E$10,FALSE)</f>
        <v>52.026471545431001</v>
      </c>
      <c r="F139" s="29">
        <f>VLOOKUP($B139,'EDGAR-2022'!$A$3:$BA$215,F$10,FALSE)</f>
        <v>56.263849068360003</v>
      </c>
      <c r="G139" s="29">
        <f>VLOOKUP($B139,'EDGAR-2022'!$A$3:$BA$215,G$10,FALSE)</f>
        <v>58.512507264588002</v>
      </c>
      <c r="H139" s="29">
        <f>VLOOKUP($B139,'EDGAR-2022'!$A$3:$BA$215,H$10,FALSE)</f>
        <v>58.494478860249998</v>
      </c>
      <c r="I139" s="29">
        <f>VLOOKUP($B139,'EDGAR-2022'!$A$3:$BA$215,I$10,FALSE)</f>
        <v>59.715838551369004</v>
      </c>
      <c r="J139" s="29">
        <f>VLOOKUP($B139,'EDGAR-2022'!$A$3:$BA$215,J$10,FALSE)</f>
        <v>58.494478860249998</v>
      </c>
      <c r="K139" s="29">
        <f>VLOOKUP($B139,'EDGAR-2022'!$A$3:$BA$215,K$10,FALSE)</f>
        <v>61.394137135066003</v>
      </c>
      <c r="L139" s="29">
        <f>VLOOKUP($B139,'EDGAR-2022'!$A$3:$BA$215,L$10,FALSE)</f>
        <v>61.417903977266</v>
      </c>
      <c r="M139" s="29">
        <f>VLOOKUP($B139,'EDGAR-2022'!$A$3:$BA$215,M$10,FALSE)</f>
        <v>64.567376527495</v>
      </c>
      <c r="N139" s="29">
        <f>VLOOKUP($B139,'EDGAR-2022'!$A$3:$BA$215,N$10,FALSE)</f>
        <v>66.404233490275999</v>
      </c>
      <c r="O139" s="29">
        <f>VLOOKUP($B139,'EDGAR-2022'!$A$3:$BA$215,O$10,FALSE)</f>
        <v>72.416352480238999</v>
      </c>
      <c r="P139" s="29">
        <f>VLOOKUP($B139,'EDGAR-2022'!$A$3:$BA$215,P$10,FALSE)</f>
        <v>67.426118020969</v>
      </c>
      <c r="Q139" s="29">
        <f>VLOOKUP($B139,'EDGAR-2022'!$A$3:$BA$215,Q$10,FALSE)</f>
        <v>73.968055379239999</v>
      </c>
      <c r="R139" s="48">
        <f t="shared" si="30"/>
        <v>9.0538188214210669E-2</v>
      </c>
      <c r="S139" s="48">
        <f t="shared" si="31"/>
        <v>5.9493436658787036E-2</v>
      </c>
      <c r="T139" s="48">
        <f t="shared" si="32"/>
        <v>-6.891032602935554E-2</v>
      </c>
      <c r="U139" s="29">
        <f>VLOOKUP($B139,'EDGAR-P-2022'!$A$3:$BI$215,U$10,FALSE)</f>
        <v>36.635155999999832</v>
      </c>
      <c r="V139" s="28">
        <f t="shared" si="33"/>
        <v>1.9766901628653999</v>
      </c>
      <c r="W139" s="125">
        <f t="shared" si="34"/>
        <v>1.9736990800190766E-3</v>
      </c>
      <c r="X139" s="125">
        <f t="shared" si="35"/>
        <v>4.7537591166946459E-3</v>
      </c>
      <c r="Y139" s="29">
        <f>VLOOKUP($B139,'EDGAR-P-2022'!$A$3:$BI$215,Y$10,FALSE)</f>
        <v>35.276799999999405</v>
      </c>
      <c r="Z139" s="125">
        <f t="shared" si="36"/>
        <v>1.7465181242215827E-3</v>
      </c>
      <c r="AA139" s="125">
        <f t="shared" si="37"/>
        <v>4.7288037084485283E-3</v>
      </c>
    </row>
    <row r="140" spans="2:27" ht="15" x14ac:dyDescent="0.25">
      <c r="B140" s="124" t="s">
        <v>11</v>
      </c>
      <c r="C140" s="29">
        <f>VLOOKUP($B140,'EDGAR-2022'!$A$3:$BA$215,C$10,FALSE)</f>
        <v>1.1830958423683</v>
      </c>
      <c r="D140" s="29">
        <f>VLOOKUP($B140,'EDGAR-2022'!$A$3:$BA$215,D$10,FALSE)</f>
        <v>2.7007857048544999</v>
      </c>
      <c r="E140" s="29">
        <f>VLOOKUP($B140,'EDGAR-2022'!$A$3:$BA$215,E$10,FALSE)</f>
        <v>3.6320770161209999</v>
      </c>
      <c r="F140" s="29">
        <f>VLOOKUP($B140,'EDGAR-2022'!$A$3:$BA$215,F$10,FALSE)</f>
        <v>4.3313415566474003</v>
      </c>
      <c r="G140" s="29">
        <f>VLOOKUP($B140,'EDGAR-2022'!$A$3:$BA$215,G$10,FALSE)</f>
        <v>4.7639022427394</v>
      </c>
      <c r="H140" s="29">
        <f>VLOOKUP($B140,'EDGAR-2022'!$A$3:$BA$215,H$10,FALSE)</f>
        <v>5.1948197584202003</v>
      </c>
      <c r="I140" s="29">
        <f>VLOOKUP($B140,'EDGAR-2022'!$A$3:$BA$215,I$10,FALSE)</f>
        <v>5.8509415469463999</v>
      </c>
      <c r="J140" s="29">
        <f>VLOOKUP($B140,'EDGAR-2022'!$A$3:$BA$215,J$10,FALSE)</f>
        <v>5.1948197584202003</v>
      </c>
      <c r="K140" s="29">
        <f>VLOOKUP($B140,'EDGAR-2022'!$A$3:$BA$215,K$10,FALSE)</f>
        <v>6.5172501104703002</v>
      </c>
      <c r="L140" s="29">
        <f>VLOOKUP($B140,'EDGAR-2022'!$A$3:$BA$215,L$10,FALSE)</f>
        <v>8.3895604148562999</v>
      </c>
      <c r="M140" s="29">
        <f>VLOOKUP($B140,'EDGAR-2022'!$A$3:$BA$215,M$10,FALSE)</f>
        <v>8.3757387164683994</v>
      </c>
      <c r="N140" s="29">
        <f>VLOOKUP($B140,'EDGAR-2022'!$A$3:$BA$215,N$10,FALSE)</f>
        <v>8.1441907267033997</v>
      </c>
      <c r="O140" s="29">
        <f>VLOOKUP($B140,'EDGAR-2022'!$A$3:$BA$215,O$10,FALSE)</f>
        <v>8.6966884356712004</v>
      </c>
      <c r="P140" s="29">
        <f>VLOOKUP($B140,'EDGAR-2022'!$A$3:$BA$215,P$10,FALSE)</f>
        <v>8.0317788441687998</v>
      </c>
      <c r="Q140" s="29">
        <f>VLOOKUP($B140,'EDGAR-2022'!$A$3:$BA$215,Q$10,FALSE)</f>
        <v>8.6443389527986003</v>
      </c>
      <c r="R140" s="48">
        <f t="shared" si="30"/>
        <v>6.7839485531233423E-2</v>
      </c>
      <c r="S140" s="48">
        <f t="shared" si="31"/>
        <v>2.0097201399221831E-2</v>
      </c>
      <c r="T140" s="48">
        <f t="shared" si="32"/>
        <v>-7.6455491814003795E-2</v>
      </c>
      <c r="U140" s="29">
        <f>VLOOKUP($B140,'EDGAR-P-2022'!$A$3:$BI$215,U$10,FALSE)</f>
        <v>31.408822999999614</v>
      </c>
      <c r="V140" s="28">
        <f t="shared" si="33"/>
        <v>0.27688679819906997</v>
      </c>
      <c r="W140" s="125">
        <f t="shared" si="34"/>
        <v>2.37027209695223E-4</v>
      </c>
      <c r="X140" s="125">
        <f t="shared" si="35"/>
        <v>4.0755928180269616E-3</v>
      </c>
      <c r="Y140" s="29">
        <f>VLOOKUP($B140,'EDGAR-P-2022'!$A$3:$BI$215,Y$10,FALSE)</f>
        <v>28.829499999999797</v>
      </c>
      <c r="Z140" s="125">
        <f t="shared" si="36"/>
        <v>2.3857081355661594E-4</v>
      </c>
      <c r="AA140" s="125">
        <f t="shared" si="37"/>
        <v>3.8645525249659321E-3</v>
      </c>
    </row>
    <row r="141" spans="2:27" ht="15" x14ac:dyDescent="0.25">
      <c r="B141" s="124" t="s">
        <v>212</v>
      </c>
      <c r="C141" s="29">
        <f>VLOOKUP($B141,'EDGAR-2022'!$A$3:$BA$215,C$10,FALSE)</f>
        <v>4.4693375662496004</v>
      </c>
      <c r="D141" s="29">
        <f>VLOOKUP($B141,'EDGAR-2022'!$A$3:$BA$215,D$10,FALSE)</f>
        <v>11.158799992478</v>
      </c>
      <c r="E141" s="29">
        <f>VLOOKUP($B141,'EDGAR-2022'!$A$3:$BA$215,E$10,FALSE)</f>
        <v>8.6423383923842998</v>
      </c>
      <c r="F141" s="29">
        <f>VLOOKUP($B141,'EDGAR-2022'!$A$3:$BA$215,F$10,FALSE)</f>
        <v>9.1780144508724995</v>
      </c>
      <c r="G141" s="29">
        <f>VLOOKUP($B141,'EDGAR-2022'!$A$3:$BA$215,G$10,FALSE)</f>
        <v>12.567337786371001</v>
      </c>
      <c r="H141" s="29">
        <f>VLOOKUP($B141,'EDGAR-2022'!$A$3:$BA$215,H$10,FALSE)</f>
        <v>14.227868932218</v>
      </c>
      <c r="I141" s="29">
        <f>VLOOKUP($B141,'EDGAR-2022'!$A$3:$BA$215,I$10,FALSE)</f>
        <v>17.700703464858002</v>
      </c>
      <c r="J141" s="29">
        <f>VLOOKUP($B141,'EDGAR-2022'!$A$3:$BA$215,J$10,FALSE)</f>
        <v>14.227868932218</v>
      </c>
      <c r="K141" s="29">
        <f>VLOOKUP($B141,'EDGAR-2022'!$A$3:$BA$215,K$10,FALSE)</f>
        <v>19.646642701267002</v>
      </c>
      <c r="L141" s="29">
        <f>VLOOKUP($B141,'EDGAR-2022'!$A$3:$BA$215,L$10,FALSE)</f>
        <v>22.756855898401</v>
      </c>
      <c r="M141" s="29">
        <f>VLOOKUP($B141,'EDGAR-2022'!$A$3:$BA$215,M$10,FALSE)</f>
        <v>33.518101888008999</v>
      </c>
      <c r="N141" s="29">
        <f>VLOOKUP($B141,'EDGAR-2022'!$A$3:$BA$215,N$10,FALSE)</f>
        <v>34.838395894892003</v>
      </c>
      <c r="O141" s="29">
        <f>VLOOKUP($B141,'EDGAR-2022'!$A$3:$BA$215,O$10,FALSE)</f>
        <v>39.001405010536999</v>
      </c>
      <c r="P141" s="29">
        <f>VLOOKUP($B141,'EDGAR-2022'!$A$3:$BA$215,P$10,FALSE)</f>
        <v>39.702453304734</v>
      </c>
      <c r="Q141" s="29">
        <f>VLOOKUP($B141,'EDGAR-2022'!$A$3:$BA$215,Q$10,FALSE)</f>
        <v>40.050640361368004</v>
      </c>
      <c r="R141" s="48">
        <f t="shared" si="30"/>
        <v>0.11949485642808755</v>
      </c>
      <c r="S141" s="48">
        <f t="shared" si="31"/>
        <v>7.9442666495948555E-2</v>
      </c>
      <c r="T141" s="48">
        <f t="shared" si="32"/>
        <v>1.797494972316005E-2</v>
      </c>
      <c r="U141" s="29">
        <f>VLOOKUP($B141,'EDGAR-P-2022'!$A$3:$BI$215,U$10,FALSE)</f>
        <v>54.33613800000024</v>
      </c>
      <c r="V141" s="28">
        <f t="shared" si="33"/>
        <v>0.71778021858190999</v>
      </c>
      <c r="W141" s="125">
        <f t="shared" si="34"/>
        <v>1.0629786581663832E-3</v>
      </c>
      <c r="X141" s="125">
        <f t="shared" si="35"/>
        <v>7.0506294932518023E-3</v>
      </c>
      <c r="Y141" s="29">
        <f>VLOOKUP($B141,'EDGAR-P-2022'!$A$3:$BI$215,Y$10,FALSE)</f>
        <v>52.885200000000005</v>
      </c>
      <c r="Z141" s="125">
        <f t="shared" si="36"/>
        <v>6.4712825907520363E-4</v>
      </c>
      <c r="AA141" s="125">
        <f t="shared" si="37"/>
        <v>7.0891841063261511E-3</v>
      </c>
    </row>
    <row r="142" spans="2:27" ht="15" x14ac:dyDescent="0.25">
      <c r="B142" s="124" t="s">
        <v>33</v>
      </c>
      <c r="C142" s="29">
        <f>VLOOKUP($B142,'EDGAR-2022'!$A$3:$BA$215,C$10,FALSE)</f>
        <v>1.5010683475608</v>
      </c>
      <c r="D142" s="29">
        <f>VLOOKUP($B142,'EDGAR-2022'!$A$3:$BA$215,D$10,FALSE)</f>
        <v>2.59309749104</v>
      </c>
      <c r="E142" s="29">
        <f>VLOOKUP($B142,'EDGAR-2022'!$A$3:$BA$215,E$10,FALSE)</f>
        <v>3.2116330093380001</v>
      </c>
      <c r="F142" s="29">
        <f>VLOOKUP($B142,'EDGAR-2022'!$A$3:$BA$215,F$10,FALSE)</f>
        <v>3.3977708071160002</v>
      </c>
      <c r="G142" s="29">
        <f>VLOOKUP($B142,'EDGAR-2022'!$A$3:$BA$215,G$10,FALSE)</f>
        <v>3.5787486272134998</v>
      </c>
      <c r="H142" s="29">
        <f>VLOOKUP($B142,'EDGAR-2022'!$A$3:$BA$215,H$10,FALSE)</f>
        <v>3.8151240536506998</v>
      </c>
      <c r="I142" s="29">
        <f>VLOOKUP($B142,'EDGAR-2022'!$A$3:$BA$215,I$10,FALSE)</f>
        <v>3.9529020605176002</v>
      </c>
      <c r="J142" s="29">
        <f>VLOOKUP($B142,'EDGAR-2022'!$A$3:$BA$215,J$10,FALSE)</f>
        <v>3.8151240536506998</v>
      </c>
      <c r="K142" s="29">
        <f>VLOOKUP($B142,'EDGAR-2022'!$A$3:$BA$215,K$10,FALSE)</f>
        <v>4.1965607880910998</v>
      </c>
      <c r="L142" s="29">
        <f>VLOOKUP($B142,'EDGAR-2022'!$A$3:$BA$215,L$10,FALSE)</f>
        <v>4.2362825658816003</v>
      </c>
      <c r="M142" s="29">
        <f>VLOOKUP($B142,'EDGAR-2022'!$A$3:$BA$215,M$10,FALSE)</f>
        <v>4.2319989326918996</v>
      </c>
      <c r="N142" s="29">
        <f>VLOOKUP($B142,'EDGAR-2022'!$A$3:$BA$215,N$10,FALSE)</f>
        <v>4.2398959200044999</v>
      </c>
      <c r="O142" s="29">
        <f>VLOOKUP($B142,'EDGAR-2022'!$A$3:$BA$215,O$10,FALSE)</f>
        <v>4.2476858256160002</v>
      </c>
      <c r="P142" s="29">
        <f>VLOOKUP($B142,'EDGAR-2022'!$A$3:$BA$215,P$10,FALSE)</f>
        <v>3.9482421447153002</v>
      </c>
      <c r="Q142" s="29">
        <f>VLOOKUP($B142,'EDGAR-2022'!$A$3:$BA$215,Q$10,FALSE)</f>
        <v>4.0653848009489</v>
      </c>
      <c r="R142" s="48">
        <f t="shared" si="30"/>
        <v>1.8372869896985389E-3</v>
      </c>
      <c r="S142" s="48">
        <f t="shared" si="31"/>
        <v>1.8516526281452395E-3</v>
      </c>
      <c r="T142" s="48">
        <f t="shared" si="32"/>
        <v>-7.0495722422520446E-2</v>
      </c>
      <c r="U142" s="29">
        <f>VLOOKUP($B142,'EDGAR-P-2022'!$A$3:$BI$215,U$10,FALSE)</f>
        <v>2.6419959999999763</v>
      </c>
      <c r="V142" s="28">
        <f t="shared" si="33"/>
        <v>1.6077563424078001</v>
      </c>
      <c r="W142" s="125">
        <f t="shared" si="34"/>
        <v>1.1577017233111964E-4</v>
      </c>
      <c r="X142" s="125">
        <f t="shared" si="35"/>
        <v>3.428240505177795E-4</v>
      </c>
      <c r="Y142" s="29">
        <f>VLOOKUP($B142,'EDGAR-P-2022'!$A$3:$BI$215,Y$10,FALSE)</f>
        <v>2.4797099999999661</v>
      </c>
      <c r="Z142" s="125">
        <f t="shared" si="36"/>
        <v>1.2046559393128738E-4</v>
      </c>
      <c r="AA142" s="125">
        <f t="shared" si="37"/>
        <v>3.324015172543127E-4</v>
      </c>
    </row>
    <row r="143" spans="2:27" ht="15" x14ac:dyDescent="0.25">
      <c r="B143" s="124" t="s">
        <v>61</v>
      </c>
      <c r="C143" s="29">
        <f>VLOOKUP($B143,'EDGAR-2022'!$A$3:$BA$215,C$10,FALSE)</f>
        <v>1.0980120826333</v>
      </c>
      <c r="D143" s="29">
        <f>VLOOKUP($B143,'EDGAR-2022'!$A$3:$BA$215,D$10,FALSE)</f>
        <v>3.3002104134474002</v>
      </c>
      <c r="E143" s="29">
        <f>VLOOKUP($B143,'EDGAR-2022'!$A$3:$BA$215,E$10,FALSE)</f>
        <v>4.8115902959971004</v>
      </c>
      <c r="F143" s="29">
        <f>VLOOKUP($B143,'EDGAR-2022'!$A$3:$BA$215,F$10,FALSE)</f>
        <v>5.3880898840290996</v>
      </c>
      <c r="G143" s="29">
        <f>VLOOKUP($B143,'EDGAR-2022'!$A$3:$BA$215,G$10,FALSE)</f>
        <v>6.2361619424615</v>
      </c>
      <c r="H143" s="29">
        <f>VLOOKUP($B143,'EDGAR-2022'!$A$3:$BA$215,H$10,FALSE)</f>
        <v>6.2703891434374999</v>
      </c>
      <c r="I143" s="29">
        <f>VLOOKUP($B143,'EDGAR-2022'!$A$3:$BA$215,I$10,FALSE)</f>
        <v>7.2914262267985999</v>
      </c>
      <c r="J143" s="29">
        <f>VLOOKUP($B143,'EDGAR-2022'!$A$3:$BA$215,J$10,FALSE)</f>
        <v>6.2703891434374999</v>
      </c>
      <c r="K143" s="29">
        <f>VLOOKUP($B143,'EDGAR-2022'!$A$3:$BA$215,K$10,FALSE)</f>
        <v>7.3551508379613004</v>
      </c>
      <c r="L143" s="29">
        <f>VLOOKUP($B143,'EDGAR-2022'!$A$3:$BA$215,L$10,FALSE)</f>
        <v>10.558122157892999</v>
      </c>
      <c r="M143" s="29">
        <f>VLOOKUP($B143,'EDGAR-2022'!$A$3:$BA$215,M$10,FALSE)</f>
        <v>12.619729830606</v>
      </c>
      <c r="N143" s="29">
        <f>VLOOKUP($B143,'EDGAR-2022'!$A$3:$BA$215,N$10,FALSE)</f>
        <v>15.2239743793</v>
      </c>
      <c r="O143" s="29">
        <f>VLOOKUP($B143,'EDGAR-2022'!$A$3:$BA$215,O$10,FALSE)</f>
        <v>13.618583616474</v>
      </c>
      <c r="P143" s="29">
        <f>VLOOKUP($B143,'EDGAR-2022'!$A$3:$BA$215,P$10,FALSE)</f>
        <v>13.926567582475</v>
      </c>
      <c r="Q143" s="29">
        <f>VLOOKUP($B143,'EDGAR-2022'!$A$3:$BA$215,Q$10,FALSE)</f>
        <v>14.313745188385001</v>
      </c>
      <c r="R143" s="48">
        <f t="shared" ref="R143:R206" si="38">O143/N143-1</f>
        <v>-0.10545148873929044</v>
      </c>
      <c r="S143" s="48">
        <f t="shared" ref="S143:S206" si="39">AVERAGE(O143/N143-1,N143/M143-1)</f>
        <v>5.0455725584571065E-2</v>
      </c>
      <c r="T143" s="48">
        <f t="shared" ref="T143:T206" si="40">P143/O143-1</f>
        <v>2.26149777887652E-2</v>
      </c>
      <c r="U143" s="29">
        <f>VLOOKUP($B143,'EDGAR-P-2022'!$A$3:$BI$215,U$10,FALSE)</f>
        <v>29.942017999999276</v>
      </c>
      <c r="V143" s="28">
        <f t="shared" ref="V143:V206" si="41">O143/U143</f>
        <v>0.45483185590477998</v>
      </c>
      <c r="W143" s="125">
        <f t="shared" ref="W143:W206" si="42">O143/$O$225</f>
        <v>3.7117287787081452E-4</v>
      </c>
      <c r="X143" s="125">
        <f t="shared" ref="X143:X206" si="43">U143/$U$225</f>
        <v>3.8852609509764996E-3</v>
      </c>
      <c r="Y143" s="29">
        <f>VLOOKUP($B143,'EDGAR-P-2022'!$A$3:$BI$215,Y$10,FALSE)</f>
        <v>28.982800001000616</v>
      </c>
      <c r="Z143" s="125">
        <f t="shared" ref="Z143:Z206" si="44">L143/$L$225</f>
        <v>3.0023739841937959E-4</v>
      </c>
      <c r="AA143" s="125">
        <f t="shared" ref="AA143:AA206" si="45">Y143/$Y$225</f>
        <v>3.885102167032045E-3</v>
      </c>
    </row>
    <row r="144" spans="2:27" ht="15" x14ac:dyDescent="0.25">
      <c r="B144" s="124" t="s">
        <v>114</v>
      </c>
      <c r="C144" s="29">
        <f>VLOOKUP($B144,'EDGAR-2022'!$A$3:$BA$215,C$10,FALSE)</f>
        <v>161.44109602491</v>
      </c>
      <c r="D144" s="29">
        <f>VLOOKUP($B144,'EDGAR-2022'!$A$3:$BA$215,D$10,FALSE)</f>
        <v>181.95845599844</v>
      </c>
      <c r="E144" s="29">
        <f>VLOOKUP($B144,'EDGAR-2022'!$A$3:$BA$215,E$10,FALSE)</f>
        <v>186.33326414456999</v>
      </c>
      <c r="F144" s="29">
        <f>VLOOKUP($B144,'EDGAR-2022'!$A$3:$BA$215,F$10,FALSE)</f>
        <v>174.10855917948999</v>
      </c>
      <c r="G144" s="29">
        <f>VLOOKUP($B144,'EDGAR-2022'!$A$3:$BA$215,G$10,FALSE)</f>
        <v>171.47460326554</v>
      </c>
      <c r="H144" s="29">
        <f>VLOOKUP($B144,'EDGAR-2022'!$A$3:$BA$215,H$10,FALSE)</f>
        <v>170.29660747720001</v>
      </c>
      <c r="I144" s="29">
        <f>VLOOKUP($B144,'EDGAR-2022'!$A$3:$BA$215,I$10,FALSE)</f>
        <v>162.83282367993999</v>
      </c>
      <c r="J144" s="29">
        <f>VLOOKUP($B144,'EDGAR-2022'!$A$3:$BA$215,J$10,FALSE)</f>
        <v>170.29660747720001</v>
      </c>
      <c r="K144" s="29">
        <f>VLOOKUP($B144,'EDGAR-2022'!$A$3:$BA$215,K$10,FALSE)</f>
        <v>170.68873382537001</v>
      </c>
      <c r="L144" s="29">
        <f>VLOOKUP($B144,'EDGAR-2022'!$A$3:$BA$215,L$10,FALSE)</f>
        <v>172.00684131239001</v>
      </c>
      <c r="M144" s="29">
        <f>VLOOKUP($B144,'EDGAR-2022'!$A$3:$BA$215,M$10,FALSE)</f>
        <v>169.31939508891</v>
      </c>
      <c r="N144" s="29">
        <f>VLOOKUP($B144,'EDGAR-2022'!$A$3:$BA$215,N$10,FALSE)</f>
        <v>163.89231498678001</v>
      </c>
      <c r="O144" s="29">
        <f>VLOOKUP($B144,'EDGAR-2022'!$A$3:$BA$215,O$10,FALSE)</f>
        <v>158.80392335817999</v>
      </c>
      <c r="P144" s="29">
        <f>VLOOKUP($B144,'EDGAR-2022'!$A$3:$BA$215,P$10,FALSE)</f>
        <v>143.11026025612</v>
      </c>
      <c r="Q144" s="29">
        <f>VLOOKUP($B144,'EDGAR-2022'!$A$3:$BA$215,Q$10,FALSE)</f>
        <v>146.86813494884001</v>
      </c>
      <c r="R144" s="48">
        <f t="shared" si="38"/>
        <v>-3.1047164285954887E-2</v>
      </c>
      <c r="S144" s="48">
        <f t="shared" si="39"/>
        <v>-3.1549744117157108E-2</v>
      </c>
      <c r="T144" s="48">
        <f t="shared" si="40"/>
        <v>-9.8824152263940923E-2</v>
      </c>
      <c r="U144" s="29">
        <f>VLOOKUP($B144,'EDGAR-P-2022'!$A$3:$BI$215,U$10,FALSE)</f>
        <v>17.132907996000398</v>
      </c>
      <c r="V144" s="28">
        <f t="shared" si="41"/>
        <v>9.2689415827863009</v>
      </c>
      <c r="W144" s="125">
        <f t="shared" si="42"/>
        <v>4.3281820569599809E-3</v>
      </c>
      <c r="X144" s="125">
        <f t="shared" si="43"/>
        <v>2.2231573841661237E-3</v>
      </c>
      <c r="Y144" s="29">
        <f>VLOOKUP($B144,'EDGAR-P-2022'!$A$3:$BI$215,Y$10,FALSE)</f>
        <v>16.98730000100047</v>
      </c>
      <c r="Z144" s="125">
        <f t="shared" si="44"/>
        <v>4.891294661462129E-3</v>
      </c>
      <c r="AA144" s="125">
        <f t="shared" si="45"/>
        <v>2.2771228467791883E-3</v>
      </c>
    </row>
    <row r="145" spans="2:27" ht="15" x14ac:dyDescent="0.25">
      <c r="B145" s="124" t="s">
        <v>162</v>
      </c>
      <c r="C145" s="29">
        <f>VLOOKUP($B145,'EDGAR-2022'!$A$3:$BA$215,C$10,FALSE)</f>
        <v>1.5726801416894001</v>
      </c>
      <c r="D145" s="29">
        <f>VLOOKUP($B145,'EDGAR-2022'!$A$3:$BA$215,D$10,FALSE)</f>
        <v>2.7570997955359999</v>
      </c>
      <c r="E145" s="29">
        <f>VLOOKUP($B145,'EDGAR-2022'!$A$3:$BA$215,E$10,FALSE)</f>
        <v>3.6551065218971002</v>
      </c>
      <c r="F145" s="29">
        <f>VLOOKUP($B145,'EDGAR-2022'!$A$3:$BA$215,F$10,FALSE)</f>
        <v>3.6673837756860999</v>
      </c>
      <c r="G145" s="29">
        <f>VLOOKUP($B145,'EDGAR-2022'!$A$3:$BA$215,G$10,FALSE)</f>
        <v>3.7132633853097001</v>
      </c>
      <c r="H145" s="29">
        <f>VLOOKUP($B145,'EDGAR-2022'!$A$3:$BA$215,H$10,FALSE)</f>
        <v>3.9440589592093001</v>
      </c>
      <c r="I145" s="29">
        <f>VLOOKUP($B145,'EDGAR-2022'!$A$3:$BA$215,I$10,FALSE)</f>
        <v>4.7865525581014996</v>
      </c>
      <c r="J145" s="29">
        <f>VLOOKUP($B145,'EDGAR-2022'!$A$3:$BA$215,J$10,FALSE)</f>
        <v>3.9440589592093001</v>
      </c>
      <c r="K145" s="29">
        <f>VLOOKUP($B145,'EDGAR-2022'!$A$3:$BA$215,K$10,FALSE)</f>
        <v>4.6154220337389003</v>
      </c>
      <c r="L145" s="29">
        <f>VLOOKUP($B145,'EDGAR-2022'!$A$3:$BA$215,L$10,FALSE)</f>
        <v>4.8915831896838</v>
      </c>
      <c r="M145" s="29">
        <f>VLOOKUP($B145,'EDGAR-2022'!$A$3:$BA$215,M$10,FALSE)</f>
        <v>4.6490362234021001</v>
      </c>
      <c r="N145" s="29">
        <f>VLOOKUP($B145,'EDGAR-2022'!$A$3:$BA$215,N$10,FALSE)</f>
        <v>5.1755240859161002</v>
      </c>
      <c r="O145" s="29">
        <f>VLOOKUP($B145,'EDGAR-2022'!$A$3:$BA$215,O$10,FALSE)</f>
        <v>5.4086546597748004</v>
      </c>
      <c r="P145" s="29">
        <f>VLOOKUP($B145,'EDGAR-2022'!$A$3:$BA$215,P$10,FALSE)</f>
        <v>5.5575570803968999</v>
      </c>
      <c r="Q145" s="29">
        <f>VLOOKUP($B145,'EDGAR-2022'!$A$3:$BA$215,Q$10,FALSE)</f>
        <v>5.6990918058461997</v>
      </c>
      <c r="R145" s="48">
        <f t="shared" si="38"/>
        <v>4.5044824444563369E-2</v>
      </c>
      <c r="S145" s="48">
        <f t="shared" si="39"/>
        <v>7.9145746308580067E-2</v>
      </c>
      <c r="T145" s="48">
        <f t="shared" si="40"/>
        <v>2.7530398960302405E-2</v>
      </c>
      <c r="U145" s="29">
        <f>VLOOKUP($B145,'EDGAR-P-2022'!$A$3:$BI$215,U$10,FALSE)</f>
        <v>0.28337600004000496</v>
      </c>
      <c r="V145" s="28">
        <f t="shared" si="41"/>
        <v>19.086495183118</v>
      </c>
      <c r="W145" s="125">
        <f t="shared" si="42"/>
        <v>1.4741223992262561E-4</v>
      </c>
      <c r="X145" s="125">
        <f t="shared" si="43"/>
        <v>3.6770724919054318E-5</v>
      </c>
      <c r="Y145" s="29">
        <f>VLOOKUP($B145,'EDGAR-P-2022'!$A$3:$BI$215,Y$10,FALSE)</f>
        <v>0.27267699996000355</v>
      </c>
      <c r="Z145" s="125">
        <f t="shared" si="44"/>
        <v>1.3910013438561301E-4</v>
      </c>
      <c r="AA145" s="125">
        <f t="shared" si="45"/>
        <v>3.6551955070173768E-5</v>
      </c>
    </row>
    <row r="146" spans="2:27" ht="15" x14ac:dyDescent="0.25">
      <c r="B146" s="124" t="s">
        <v>160</v>
      </c>
      <c r="C146" s="29">
        <f>VLOOKUP($B146,'EDGAR-2022'!$A$3:$BA$215,C$10,FALSE)</f>
        <v>24.035205271079999</v>
      </c>
      <c r="D146" s="29">
        <f>VLOOKUP($B146,'EDGAR-2022'!$A$3:$BA$215,D$10,FALSE)</f>
        <v>37.104601255909998</v>
      </c>
      <c r="E146" s="29">
        <f>VLOOKUP($B146,'EDGAR-2022'!$A$3:$BA$215,E$10,FALSE)</f>
        <v>34.186313903109003</v>
      </c>
      <c r="F146" s="29">
        <f>VLOOKUP($B146,'EDGAR-2022'!$A$3:$BA$215,F$10,FALSE)</f>
        <v>33.466341320208997</v>
      </c>
      <c r="G146" s="29">
        <f>VLOOKUP($B146,'EDGAR-2022'!$A$3:$BA$215,G$10,FALSE)</f>
        <v>35.506468863027997</v>
      </c>
      <c r="H146" s="29">
        <f>VLOOKUP($B146,'EDGAR-2022'!$A$3:$BA$215,H$10,FALSE)</f>
        <v>35.228297564156001</v>
      </c>
      <c r="I146" s="29">
        <f>VLOOKUP($B146,'EDGAR-2022'!$A$3:$BA$215,I$10,FALSE)</f>
        <v>35.930479184108002</v>
      </c>
      <c r="J146" s="29">
        <f>VLOOKUP($B146,'EDGAR-2022'!$A$3:$BA$215,J$10,FALSE)</f>
        <v>35.228297564156001</v>
      </c>
      <c r="K146" s="29">
        <f>VLOOKUP($B146,'EDGAR-2022'!$A$3:$BA$215,K$10,FALSE)</f>
        <v>35.972455655386</v>
      </c>
      <c r="L146" s="29">
        <f>VLOOKUP($B146,'EDGAR-2022'!$A$3:$BA$215,L$10,FALSE)</f>
        <v>35.287893599568001</v>
      </c>
      <c r="M146" s="29">
        <f>VLOOKUP($B146,'EDGAR-2022'!$A$3:$BA$215,M$10,FALSE)</f>
        <v>36.696854487258001</v>
      </c>
      <c r="N146" s="29">
        <f>VLOOKUP($B146,'EDGAR-2022'!$A$3:$BA$215,N$10,FALSE)</f>
        <v>36.199215310078998</v>
      </c>
      <c r="O146" s="29">
        <f>VLOOKUP($B146,'EDGAR-2022'!$A$3:$BA$215,O$10,FALSE)</f>
        <v>38.104002116425001</v>
      </c>
      <c r="P146" s="29">
        <f>VLOOKUP($B146,'EDGAR-2022'!$A$3:$BA$215,P$10,FALSE)</f>
        <v>33.295879764652</v>
      </c>
      <c r="Q146" s="29">
        <f>VLOOKUP($B146,'EDGAR-2022'!$A$3:$BA$215,Q$10,FALSE)</f>
        <v>32.603338144459002</v>
      </c>
      <c r="R146" s="48">
        <f t="shared" si="38"/>
        <v>5.2619560673616395E-2</v>
      </c>
      <c r="S146" s="48">
        <f t="shared" si="39"/>
        <v>1.9529373894182522E-2</v>
      </c>
      <c r="T146" s="48">
        <f t="shared" si="40"/>
        <v>-0.12618418236178996</v>
      </c>
      <c r="U146" s="29">
        <f>VLOOKUP($B146,'EDGAR-P-2022'!$A$3:$BI$215,U$10,FALSE)</f>
        <v>4.7924089997999291</v>
      </c>
      <c r="V146" s="28">
        <f t="shared" si="41"/>
        <v>7.9509078039908001</v>
      </c>
      <c r="W146" s="125">
        <f t="shared" si="42"/>
        <v>1.0385200489455083E-3</v>
      </c>
      <c r="X146" s="125">
        <f t="shared" si="43"/>
        <v>6.2186054219964262E-4</v>
      </c>
      <c r="Y146" s="29">
        <f>VLOOKUP($B146,'EDGAR-P-2022'!$A$3:$BI$215,Y$10,FALSE)</f>
        <v>4.6608300004999057</v>
      </c>
      <c r="Z146" s="125">
        <f t="shared" si="44"/>
        <v>1.0034687240395106E-3</v>
      </c>
      <c r="AA146" s="125">
        <f t="shared" si="45"/>
        <v>6.2477747955632268E-4</v>
      </c>
    </row>
    <row r="147" spans="2:27" ht="15" x14ac:dyDescent="0.25">
      <c r="B147" s="124" t="s">
        <v>142</v>
      </c>
      <c r="C147" s="29">
        <f>VLOOKUP($B147,'EDGAR-2022'!$A$3:$BA$215,C$10,FALSE)</f>
        <v>1.9694865303696001</v>
      </c>
      <c r="D147" s="29">
        <f>VLOOKUP($B147,'EDGAR-2022'!$A$3:$BA$215,D$10,FALSE)</f>
        <v>4.4082231878703997</v>
      </c>
      <c r="E147" s="29">
        <f>VLOOKUP($B147,'EDGAR-2022'!$A$3:$BA$215,E$10,FALSE)</f>
        <v>4.6676501585460004</v>
      </c>
      <c r="F147" s="29">
        <f>VLOOKUP($B147,'EDGAR-2022'!$A$3:$BA$215,F$10,FALSE)</f>
        <v>4.8730061957422004</v>
      </c>
      <c r="G147" s="29">
        <f>VLOOKUP($B147,'EDGAR-2022'!$A$3:$BA$215,G$10,FALSE)</f>
        <v>4.8309894042819996</v>
      </c>
      <c r="H147" s="29">
        <f>VLOOKUP($B147,'EDGAR-2022'!$A$3:$BA$215,H$10,FALSE)</f>
        <v>4.6008083470520003</v>
      </c>
      <c r="I147" s="29">
        <f>VLOOKUP($B147,'EDGAR-2022'!$A$3:$BA$215,I$10,FALSE)</f>
        <v>4.8911612006445004</v>
      </c>
      <c r="J147" s="29">
        <f>VLOOKUP($B147,'EDGAR-2022'!$A$3:$BA$215,J$10,FALSE)</f>
        <v>4.6008083470520003</v>
      </c>
      <c r="K147" s="29">
        <f>VLOOKUP($B147,'EDGAR-2022'!$A$3:$BA$215,K$10,FALSE)</f>
        <v>5.4441522827256001</v>
      </c>
      <c r="L147" s="29">
        <f>VLOOKUP($B147,'EDGAR-2022'!$A$3:$BA$215,L$10,FALSE)</f>
        <v>5.5629872492530001</v>
      </c>
      <c r="M147" s="29">
        <f>VLOOKUP($B147,'EDGAR-2022'!$A$3:$BA$215,M$10,FALSE)</f>
        <v>5.6170782715143002</v>
      </c>
      <c r="N147" s="29">
        <f>VLOOKUP($B147,'EDGAR-2022'!$A$3:$BA$215,N$10,FALSE)</f>
        <v>5.1575832633819996</v>
      </c>
      <c r="O147" s="29">
        <f>VLOOKUP($B147,'EDGAR-2022'!$A$3:$BA$215,O$10,FALSE)</f>
        <v>5.2583394600966002</v>
      </c>
      <c r="P147" s="29">
        <f>VLOOKUP($B147,'EDGAR-2022'!$A$3:$BA$215,P$10,FALSE)</f>
        <v>4.4700508770646001</v>
      </c>
      <c r="Q147" s="29">
        <f>VLOOKUP($B147,'EDGAR-2022'!$A$3:$BA$215,Q$10,FALSE)</f>
        <v>5.0024344958515004</v>
      </c>
      <c r="R147" s="48">
        <f t="shared" si="38"/>
        <v>1.9535544375977931E-2</v>
      </c>
      <c r="S147" s="48">
        <f t="shared" si="39"/>
        <v>-3.1133830560055531E-2</v>
      </c>
      <c r="T147" s="48">
        <f t="shared" si="40"/>
        <v>-0.14991207566837428</v>
      </c>
      <c r="U147" s="29">
        <f>VLOOKUP($B147,'EDGAR-P-2022'!$A$3:$BI$215,U$10,FALSE)</f>
        <v>6.3511569999999873</v>
      </c>
      <c r="V147" s="28">
        <f t="shared" si="41"/>
        <v>0.82793410084124996</v>
      </c>
      <c r="W147" s="125">
        <f t="shared" si="42"/>
        <v>1.4331541702066153E-4</v>
      </c>
      <c r="X147" s="125">
        <f t="shared" si="43"/>
        <v>8.2412288595984406E-4</v>
      </c>
      <c r="Y147" s="29">
        <f>VLOOKUP($B147,'EDGAR-P-2022'!$A$3:$BI$215,Y$10,FALSE)</f>
        <v>6.1499299999999648</v>
      </c>
      <c r="Z147" s="125">
        <f t="shared" si="44"/>
        <v>1.5819260226187924E-4</v>
      </c>
      <c r="AA147" s="125">
        <f t="shared" si="45"/>
        <v>8.2438916768808913E-4</v>
      </c>
    </row>
    <row r="148" spans="2:27" ht="15" x14ac:dyDescent="0.25">
      <c r="B148" s="124" t="s">
        <v>43</v>
      </c>
      <c r="C148" s="29">
        <f>VLOOKUP($B148,'EDGAR-2022'!$A$3:$BA$215,C$10,FALSE)</f>
        <v>0.62877975319323998</v>
      </c>
      <c r="D148" s="29">
        <f>VLOOKUP($B148,'EDGAR-2022'!$A$3:$BA$215,D$10,FALSE)</f>
        <v>0.79940090214891002</v>
      </c>
      <c r="E148" s="29">
        <f>VLOOKUP($B148,'EDGAR-2022'!$A$3:$BA$215,E$10,FALSE)</f>
        <v>1.4393614653274001</v>
      </c>
      <c r="F148" s="29">
        <f>VLOOKUP($B148,'EDGAR-2022'!$A$3:$BA$215,F$10,FALSE)</f>
        <v>1.4559553331709001</v>
      </c>
      <c r="G148" s="29">
        <f>VLOOKUP($B148,'EDGAR-2022'!$A$3:$BA$215,G$10,FALSE)</f>
        <v>2.0458631901704001</v>
      </c>
      <c r="H148" s="29">
        <f>VLOOKUP($B148,'EDGAR-2022'!$A$3:$BA$215,H$10,FALSE)</f>
        <v>2.0281288419151</v>
      </c>
      <c r="I148" s="29">
        <f>VLOOKUP($B148,'EDGAR-2022'!$A$3:$BA$215,I$10,FALSE)</f>
        <v>2.2016321042973002</v>
      </c>
      <c r="J148" s="29">
        <f>VLOOKUP($B148,'EDGAR-2022'!$A$3:$BA$215,J$10,FALSE)</f>
        <v>2.0281288419151</v>
      </c>
      <c r="K148" s="29">
        <f>VLOOKUP($B148,'EDGAR-2022'!$A$3:$BA$215,K$10,FALSE)</f>
        <v>2.1573676119088998</v>
      </c>
      <c r="L148" s="29">
        <f>VLOOKUP($B148,'EDGAR-2022'!$A$3:$BA$215,L$10,FALSE)</f>
        <v>2.1678932269821001</v>
      </c>
      <c r="M148" s="29">
        <f>VLOOKUP($B148,'EDGAR-2022'!$A$3:$BA$215,M$10,FALSE)</f>
        <v>1.9718321107543999</v>
      </c>
      <c r="N148" s="29">
        <f>VLOOKUP($B148,'EDGAR-2022'!$A$3:$BA$215,N$10,FALSE)</f>
        <v>2.0144898171392001</v>
      </c>
      <c r="O148" s="29">
        <f>VLOOKUP($B148,'EDGAR-2022'!$A$3:$BA$215,O$10,FALSE)</f>
        <v>2.2874896734830998</v>
      </c>
      <c r="P148" s="29">
        <f>VLOOKUP($B148,'EDGAR-2022'!$A$3:$BA$215,P$10,FALSE)</f>
        <v>2.2612329304583998</v>
      </c>
      <c r="Q148" s="29">
        <f>VLOOKUP($B148,'EDGAR-2022'!$A$3:$BA$215,Q$10,FALSE)</f>
        <v>2.4698149907975</v>
      </c>
      <c r="R148" s="48">
        <f t="shared" si="38"/>
        <v>0.13551811184212892</v>
      </c>
      <c r="S148" s="48">
        <f t="shared" si="39"/>
        <v>7.85758252981692E-2</v>
      </c>
      <c r="T148" s="48">
        <f t="shared" si="40"/>
        <v>-1.1478409423689162E-2</v>
      </c>
      <c r="U148" s="29">
        <f>VLOOKUP($B148,'EDGAR-P-2022'!$A$3:$BI$215,U$10,FALSE)</f>
        <v>23.176691001999998</v>
      </c>
      <c r="V148" s="28">
        <f t="shared" si="41"/>
        <v>9.8697854378164002E-2</v>
      </c>
      <c r="W148" s="125">
        <f t="shared" si="42"/>
        <v>6.234525917801145E-5</v>
      </c>
      <c r="X148" s="125">
        <f t="shared" si="43"/>
        <v>3.0073955777770614E-3</v>
      </c>
      <c r="Y148" s="29">
        <f>VLOOKUP($B148,'EDGAR-P-2022'!$A$3:$BI$215,Y$10,FALSE)</f>
        <v>20.672999998000588</v>
      </c>
      <c r="Z148" s="125">
        <f t="shared" si="44"/>
        <v>6.1647574520012064E-5</v>
      </c>
      <c r="AA148" s="125">
        <f t="shared" si="45"/>
        <v>2.7711855682857646E-3</v>
      </c>
    </row>
    <row r="149" spans="2:27" ht="15" x14ac:dyDescent="0.25">
      <c r="B149" s="124" t="s">
        <v>44</v>
      </c>
      <c r="C149" s="29">
        <f>VLOOKUP($B149,'EDGAR-2022'!$A$3:$BA$215,C$10,FALSE)</f>
        <v>74.767885683093994</v>
      </c>
      <c r="D149" s="29">
        <f>VLOOKUP($B149,'EDGAR-2022'!$A$3:$BA$215,D$10,FALSE)</f>
        <v>100.60121895662</v>
      </c>
      <c r="E149" s="29">
        <f>VLOOKUP($B149,'EDGAR-2022'!$A$3:$BA$215,E$10,FALSE)</f>
        <v>91.670769075807002</v>
      </c>
      <c r="F149" s="29">
        <f>VLOOKUP($B149,'EDGAR-2022'!$A$3:$BA$215,F$10,FALSE)</f>
        <v>100.95101658899</v>
      </c>
      <c r="G149" s="29">
        <f>VLOOKUP($B149,'EDGAR-2022'!$A$3:$BA$215,G$10,FALSE)</f>
        <v>98.007897713895005</v>
      </c>
      <c r="H149" s="29">
        <f>VLOOKUP($B149,'EDGAR-2022'!$A$3:$BA$215,H$10,FALSE)</f>
        <v>110.29607860321001</v>
      </c>
      <c r="I149" s="29">
        <f>VLOOKUP($B149,'EDGAR-2022'!$A$3:$BA$215,I$10,FALSE)</f>
        <v>116.72709171264</v>
      </c>
      <c r="J149" s="29">
        <f>VLOOKUP($B149,'EDGAR-2022'!$A$3:$BA$215,J$10,FALSE)</f>
        <v>110.29607860321001</v>
      </c>
      <c r="K149" s="29">
        <f>VLOOKUP($B149,'EDGAR-2022'!$A$3:$BA$215,K$10,FALSE)</f>
        <v>110.09461228501</v>
      </c>
      <c r="L149" s="29">
        <f>VLOOKUP($B149,'EDGAR-2022'!$A$3:$BA$215,L$10,FALSE)</f>
        <v>114.52846305211</v>
      </c>
      <c r="M149" s="29">
        <f>VLOOKUP($B149,'EDGAR-2022'!$A$3:$BA$215,M$10,FALSE)</f>
        <v>113.31583374992999</v>
      </c>
      <c r="N149" s="29">
        <f>VLOOKUP($B149,'EDGAR-2022'!$A$3:$BA$215,N$10,FALSE)</f>
        <v>114.47964885409</v>
      </c>
      <c r="O149" s="29">
        <f>VLOOKUP($B149,'EDGAR-2022'!$A$3:$BA$215,O$10,FALSE)</f>
        <v>120.26463291978</v>
      </c>
      <c r="P149" s="29">
        <f>VLOOKUP($B149,'EDGAR-2022'!$A$3:$BA$215,P$10,FALSE)</f>
        <v>120.33790242985</v>
      </c>
      <c r="Q149" s="29">
        <f>VLOOKUP($B149,'EDGAR-2022'!$A$3:$BA$215,Q$10,FALSE)</f>
        <v>127.02925178685</v>
      </c>
      <c r="R149" s="48">
        <f t="shared" si="38"/>
        <v>5.0532859976389677E-2</v>
      </c>
      <c r="S149" s="48">
        <f t="shared" si="39"/>
        <v>3.0401701316332241E-2</v>
      </c>
      <c r="T149" s="48">
        <f t="shared" si="40"/>
        <v>6.0923571869109239E-4</v>
      </c>
      <c r="U149" s="29">
        <f>VLOOKUP($B149,'EDGAR-P-2022'!$A$3:$BI$215,U$10,FALSE)</f>
        <v>200.96241704000548</v>
      </c>
      <c r="V149" s="28">
        <f t="shared" si="41"/>
        <v>0.59844340395169004</v>
      </c>
      <c r="W149" s="125">
        <f t="shared" si="42"/>
        <v>3.2777982765339409E-3</v>
      </c>
      <c r="X149" s="125">
        <f t="shared" si="43"/>
        <v>2.6076780514239437E-2</v>
      </c>
      <c r="Y149" s="29">
        <f>VLOOKUP($B149,'EDGAR-P-2022'!$A$3:$BI$215,Y$10,FALSE)</f>
        <v>185.98999999999478</v>
      </c>
      <c r="Z149" s="125">
        <f t="shared" si="44"/>
        <v>3.2568033668780388E-3</v>
      </c>
      <c r="AA149" s="125">
        <f t="shared" si="45"/>
        <v>2.4931688864475575E-2</v>
      </c>
    </row>
    <row r="150" spans="2:27" ht="15" x14ac:dyDescent="0.25">
      <c r="B150" s="124" t="s">
        <v>213</v>
      </c>
      <c r="C150" s="29">
        <f>VLOOKUP($B150,'EDGAR-2022'!$A$3:$BA$215,C$10,FALSE)</f>
        <v>131.97879239616</v>
      </c>
      <c r="D150" s="29">
        <f>VLOOKUP($B150,'EDGAR-2022'!$A$3:$BA$215,D$10,FALSE)</f>
        <v>79.860961377715995</v>
      </c>
      <c r="E150" s="29">
        <f>VLOOKUP($B150,'EDGAR-2022'!$A$3:$BA$215,E$10,FALSE)</f>
        <v>52.989383847150002</v>
      </c>
      <c r="F150" s="29">
        <f>VLOOKUP($B150,'EDGAR-2022'!$A$3:$BA$215,F$10,FALSE)</f>
        <v>38.695063119772001</v>
      </c>
      <c r="G150" s="29">
        <f>VLOOKUP($B150,'EDGAR-2022'!$A$3:$BA$215,G$10,FALSE)</f>
        <v>39.532006340366003</v>
      </c>
      <c r="H150" s="29">
        <f>VLOOKUP($B150,'EDGAR-2022'!$A$3:$BA$215,H$10,FALSE)</f>
        <v>28.655093788125999</v>
      </c>
      <c r="I150" s="29">
        <f>VLOOKUP($B150,'EDGAR-2022'!$A$3:$BA$215,I$10,FALSE)</f>
        <v>33.505613733811998</v>
      </c>
      <c r="J150" s="29">
        <f>VLOOKUP($B150,'EDGAR-2022'!$A$3:$BA$215,J$10,FALSE)</f>
        <v>28.655093788125999</v>
      </c>
      <c r="K150" s="29">
        <f>VLOOKUP($B150,'EDGAR-2022'!$A$3:$BA$215,K$10,FALSE)</f>
        <v>27.992805084657</v>
      </c>
      <c r="L150" s="29">
        <f>VLOOKUP($B150,'EDGAR-2022'!$A$3:$BA$215,L$10,FALSE)</f>
        <v>32.895376777305003</v>
      </c>
      <c r="M150" s="29">
        <f>VLOOKUP($B150,'EDGAR-2022'!$A$3:$BA$215,M$10,FALSE)</f>
        <v>57.063211228211998</v>
      </c>
      <c r="N150" s="29">
        <f>VLOOKUP($B150,'EDGAR-2022'!$A$3:$BA$215,N$10,FALSE)</f>
        <v>52.757207122719997</v>
      </c>
      <c r="O150" s="29">
        <f>VLOOKUP($B150,'EDGAR-2022'!$A$3:$BA$215,O$10,FALSE)</f>
        <v>58.528426150676999</v>
      </c>
      <c r="P150" s="29">
        <f>VLOOKUP($B150,'EDGAR-2022'!$A$3:$BA$215,P$10,FALSE)</f>
        <v>61.084017016174002</v>
      </c>
      <c r="Q150" s="29">
        <f>VLOOKUP($B150,'EDGAR-2022'!$A$3:$BA$215,Q$10,FALSE)</f>
        <v>62.573599748823</v>
      </c>
      <c r="R150" s="48">
        <f t="shared" si="38"/>
        <v>0.10939204978255224</v>
      </c>
      <c r="S150" s="48">
        <f t="shared" si="39"/>
        <v>1.6965900588675364E-2</v>
      </c>
      <c r="T150" s="48">
        <f t="shared" si="40"/>
        <v>4.3664096808580188E-2</v>
      </c>
      <c r="U150" s="29">
        <f>VLOOKUP($B150,'EDGAR-P-2022'!$A$3:$BI$215,U$10,FALSE)</f>
        <v>25.727408003000338</v>
      </c>
      <c r="V150" s="28">
        <f t="shared" si="41"/>
        <v>2.2749445316780998</v>
      </c>
      <c r="W150" s="125">
        <f t="shared" si="42"/>
        <v>1.5951852985149745E-3</v>
      </c>
      <c r="X150" s="125">
        <f t="shared" si="43"/>
        <v>3.3383753120414233E-3</v>
      </c>
      <c r="Y150" s="29">
        <f>VLOOKUP($B150,'EDGAR-P-2022'!$A$3:$BI$215,Y$10,FALSE)</f>
        <v>25.368599997000565</v>
      </c>
      <c r="Z150" s="125">
        <f t="shared" si="44"/>
        <v>9.3543361176778503E-4</v>
      </c>
      <c r="AA150" s="125">
        <f t="shared" si="45"/>
        <v>3.400623915546921E-3</v>
      </c>
    </row>
    <row r="151" spans="2:27" ht="15" x14ac:dyDescent="0.25">
      <c r="B151" s="124" t="s">
        <v>202</v>
      </c>
      <c r="C151" s="29">
        <f>VLOOKUP($B151,'EDGAR-2022'!$A$3:$BA$215,C$10,FALSE)</f>
        <v>11.209522244373</v>
      </c>
      <c r="D151" s="29">
        <f>VLOOKUP($B151,'EDGAR-2022'!$A$3:$BA$215,D$10,FALSE)</f>
        <v>9.6807187551480993</v>
      </c>
      <c r="E151" s="29">
        <f>VLOOKUP($B151,'EDGAR-2022'!$A$3:$BA$215,E$10,FALSE)</f>
        <v>9.1842292841400006</v>
      </c>
      <c r="F151" s="29">
        <f>VLOOKUP($B151,'EDGAR-2022'!$A$3:$BA$215,F$10,FALSE)</f>
        <v>10.248208672877</v>
      </c>
      <c r="G151" s="29">
        <f>VLOOKUP($B151,'EDGAR-2022'!$A$3:$BA$215,G$10,FALSE)</f>
        <v>9.6216506952127006</v>
      </c>
      <c r="H151" s="29">
        <f>VLOOKUP($B151,'EDGAR-2022'!$A$3:$BA$215,H$10,FALSE)</f>
        <v>8.7908961663402998</v>
      </c>
      <c r="I151" s="29">
        <f>VLOOKUP($B151,'EDGAR-2022'!$A$3:$BA$215,I$10,FALSE)</f>
        <v>8.3508657785923006</v>
      </c>
      <c r="J151" s="29">
        <f>VLOOKUP($B151,'EDGAR-2022'!$A$3:$BA$215,J$10,FALSE)</f>
        <v>8.7908961663402998</v>
      </c>
      <c r="K151" s="29">
        <f>VLOOKUP($B151,'EDGAR-2022'!$A$3:$BA$215,K$10,FALSE)</f>
        <v>7.9401557939425</v>
      </c>
      <c r="L151" s="29">
        <f>VLOOKUP($B151,'EDGAR-2022'!$A$3:$BA$215,L$10,FALSE)</f>
        <v>7.4863377987708999</v>
      </c>
      <c r="M151" s="29">
        <f>VLOOKUP($B151,'EDGAR-2022'!$A$3:$BA$215,M$10,FALSE)</f>
        <v>7.9863723221139002</v>
      </c>
      <c r="N151" s="29">
        <f>VLOOKUP($B151,'EDGAR-2022'!$A$3:$BA$215,N$10,FALSE)</f>
        <v>7.5575345181096996</v>
      </c>
      <c r="O151" s="29">
        <f>VLOOKUP($B151,'EDGAR-2022'!$A$3:$BA$215,O$10,FALSE)</f>
        <v>8.6247336267876005</v>
      </c>
      <c r="P151" s="29">
        <f>VLOOKUP($B151,'EDGAR-2022'!$A$3:$BA$215,P$10,FALSE)</f>
        <v>7.1597619839610998</v>
      </c>
      <c r="Q151" s="29">
        <f>VLOOKUP($B151,'EDGAR-2022'!$A$3:$BA$215,Q$10,FALSE)</f>
        <v>7.507747256799</v>
      </c>
      <c r="R151" s="48">
        <f t="shared" si="38"/>
        <v>0.14120995492916788</v>
      </c>
      <c r="S151" s="48">
        <f t="shared" si="39"/>
        <v>4.3756880061413261E-2</v>
      </c>
      <c r="T151" s="48">
        <f t="shared" si="40"/>
        <v>-0.16985703051470924</v>
      </c>
      <c r="U151" s="29">
        <f>VLOOKUP($B151,'EDGAR-P-2022'!$A$3:$BI$215,U$10,FALSE)</f>
        <v>2.0867200001999828</v>
      </c>
      <c r="V151" s="28">
        <f t="shared" si="41"/>
        <v>4.1331532864787999</v>
      </c>
      <c r="W151" s="125">
        <f t="shared" si="42"/>
        <v>2.3506608993107493E-4</v>
      </c>
      <c r="X151" s="125">
        <f t="shared" si="43"/>
        <v>2.7077172061010924E-4</v>
      </c>
      <c r="Y151" s="29">
        <f>VLOOKUP($B151,'EDGAR-P-2022'!$A$3:$BI$215,Y$10,FALSE)</f>
        <v>2.0812100000999836</v>
      </c>
      <c r="Z151" s="125">
        <f t="shared" si="44"/>
        <v>2.1288620748826335E-4</v>
      </c>
      <c r="AA151" s="125">
        <f t="shared" si="45"/>
        <v>2.7898317212822965E-4</v>
      </c>
    </row>
    <row r="152" spans="2:27" ht="15" x14ac:dyDescent="0.25">
      <c r="B152" s="124" t="s">
        <v>99</v>
      </c>
      <c r="C152" s="29">
        <f>VLOOKUP($B152,'EDGAR-2022'!$A$3:$BA$215,C$10,FALSE)</f>
        <v>37.452968414810002</v>
      </c>
      <c r="D152" s="29">
        <f>VLOOKUP($B152,'EDGAR-2022'!$A$3:$BA$215,D$10,FALSE)</f>
        <v>44.293238203557998</v>
      </c>
      <c r="E152" s="29">
        <f>VLOOKUP($B152,'EDGAR-2022'!$A$3:$BA$215,E$10,FALSE)</f>
        <v>49.268825760235998</v>
      </c>
      <c r="F152" s="29">
        <f>VLOOKUP($B152,'EDGAR-2022'!$A$3:$BA$215,F$10,FALSE)</f>
        <v>47.472684654327999</v>
      </c>
      <c r="G152" s="29">
        <f>VLOOKUP($B152,'EDGAR-2022'!$A$3:$BA$215,G$10,FALSE)</f>
        <v>46.250862635181001</v>
      </c>
      <c r="H152" s="29">
        <f>VLOOKUP($B152,'EDGAR-2022'!$A$3:$BA$215,H$10,FALSE)</f>
        <v>46.916655035889001</v>
      </c>
      <c r="I152" s="29">
        <f>VLOOKUP($B152,'EDGAR-2022'!$A$3:$BA$215,I$10,FALSE)</f>
        <v>46.714411381725</v>
      </c>
      <c r="J152" s="29">
        <f>VLOOKUP($B152,'EDGAR-2022'!$A$3:$BA$215,J$10,FALSE)</f>
        <v>46.916655035889001</v>
      </c>
      <c r="K152" s="29">
        <f>VLOOKUP($B152,'EDGAR-2022'!$A$3:$BA$215,K$10,FALSE)</f>
        <v>47.201944091134003</v>
      </c>
      <c r="L152" s="29">
        <f>VLOOKUP($B152,'EDGAR-2022'!$A$3:$BA$215,L$10,FALSE)</f>
        <v>46.516962452546998</v>
      </c>
      <c r="M152" s="29">
        <f>VLOOKUP($B152,'EDGAR-2022'!$A$3:$BA$215,M$10,FALSE)</f>
        <v>45.726841556985001</v>
      </c>
      <c r="N152" s="29">
        <f>VLOOKUP($B152,'EDGAR-2022'!$A$3:$BA$215,N$10,FALSE)</f>
        <v>45.586955554734999</v>
      </c>
      <c r="O152" s="29">
        <f>VLOOKUP($B152,'EDGAR-2022'!$A$3:$BA$215,O$10,FALSE)</f>
        <v>43.353508332380997</v>
      </c>
      <c r="P152" s="29">
        <f>VLOOKUP($B152,'EDGAR-2022'!$A$3:$BA$215,P$10,FALSE)</f>
        <v>41.670154193316002</v>
      </c>
      <c r="Q152" s="29">
        <f>VLOOKUP($B152,'EDGAR-2022'!$A$3:$BA$215,Q$10,FALSE)</f>
        <v>42.329211249856002</v>
      </c>
      <c r="R152" s="48">
        <f t="shared" si="38"/>
        <v>-4.8993120842921067E-2</v>
      </c>
      <c r="S152" s="48">
        <f t="shared" si="39"/>
        <v>-2.6026143457232587E-2</v>
      </c>
      <c r="T152" s="48">
        <f t="shared" si="40"/>
        <v>-3.8828556299506878E-2</v>
      </c>
      <c r="U152" s="29">
        <f>VLOOKUP($B152,'EDGAR-P-2022'!$A$3:$BI$215,U$10,FALSE)</f>
        <v>5.4009159999999756</v>
      </c>
      <c r="V152" s="28">
        <f t="shared" si="41"/>
        <v>8.0270658407539006</v>
      </c>
      <c r="W152" s="125">
        <f t="shared" si="42"/>
        <v>1.1815947169469664E-3</v>
      </c>
      <c r="X152" s="125">
        <f t="shared" si="43"/>
        <v>7.008200995104807E-4</v>
      </c>
      <c r="Y152" s="29">
        <f>VLOOKUP($B152,'EDGAR-P-2022'!$A$3:$BI$215,Y$10,FALSE)</f>
        <v>5.254689999899961</v>
      </c>
      <c r="Z152" s="125">
        <f t="shared" si="44"/>
        <v>1.3227855844312171E-3</v>
      </c>
      <c r="AA152" s="125">
        <f t="shared" si="45"/>
        <v>7.043835483455062E-4</v>
      </c>
    </row>
    <row r="153" spans="2:27" ht="15" x14ac:dyDescent="0.25">
      <c r="B153" s="124" t="s">
        <v>79</v>
      </c>
      <c r="C153" s="29">
        <f>VLOOKUP($B153,'EDGAR-2022'!$A$3:$BA$215,C$10,FALSE)</f>
        <v>15.579698642328999</v>
      </c>
      <c r="D153" s="29">
        <f>VLOOKUP($B153,'EDGAR-2022'!$A$3:$BA$215,D$10,FALSE)</f>
        <v>33.004301063307999</v>
      </c>
      <c r="E153" s="29">
        <f>VLOOKUP($B153,'EDGAR-2022'!$A$3:$BA$215,E$10,FALSE)</f>
        <v>51.463337551062999</v>
      </c>
      <c r="F153" s="29">
        <f>VLOOKUP($B153,'EDGAR-2022'!$A$3:$BA$215,F$10,FALSE)</f>
        <v>59.713504249168999</v>
      </c>
      <c r="G153" s="29">
        <f>VLOOKUP($B153,'EDGAR-2022'!$A$3:$BA$215,G$10,FALSE)</f>
        <v>67.407222574062004</v>
      </c>
      <c r="H153" s="29">
        <f>VLOOKUP($B153,'EDGAR-2022'!$A$3:$BA$215,H$10,FALSE)</f>
        <v>70.598829302048003</v>
      </c>
      <c r="I153" s="29">
        <f>VLOOKUP($B153,'EDGAR-2022'!$A$3:$BA$215,I$10,FALSE)</f>
        <v>74.994844906538006</v>
      </c>
      <c r="J153" s="29">
        <f>VLOOKUP($B153,'EDGAR-2022'!$A$3:$BA$215,J$10,FALSE)</f>
        <v>70.598829302048003</v>
      </c>
      <c r="K153" s="29">
        <f>VLOOKUP($B153,'EDGAR-2022'!$A$3:$BA$215,K$10,FALSE)</f>
        <v>79.289505774247004</v>
      </c>
      <c r="L153" s="29">
        <f>VLOOKUP($B153,'EDGAR-2022'!$A$3:$BA$215,L$10,FALSE)</f>
        <v>82.382575060110995</v>
      </c>
      <c r="M153" s="29">
        <f>VLOOKUP($B153,'EDGAR-2022'!$A$3:$BA$215,M$10,FALSE)</f>
        <v>82.323612575959004</v>
      </c>
      <c r="N153" s="29">
        <f>VLOOKUP($B153,'EDGAR-2022'!$A$3:$BA$215,N$10,FALSE)</f>
        <v>85.543034763839003</v>
      </c>
      <c r="O153" s="29">
        <f>VLOOKUP($B153,'EDGAR-2022'!$A$3:$BA$215,O$10,FALSE)</f>
        <v>86.463898383894005</v>
      </c>
      <c r="P153" s="29">
        <f>VLOOKUP($B153,'EDGAR-2022'!$A$3:$BA$215,P$10,FALSE)</f>
        <v>85.63465895745</v>
      </c>
      <c r="Q153" s="29">
        <f>VLOOKUP($B153,'EDGAR-2022'!$A$3:$BA$215,Q$10,FALSE)</f>
        <v>94.619673345291005</v>
      </c>
      <c r="R153" s="48">
        <f t="shared" si="38"/>
        <v>1.0764916425951565E-2</v>
      </c>
      <c r="S153" s="48">
        <f t="shared" si="39"/>
        <v>2.4935913698845513E-2</v>
      </c>
      <c r="T153" s="48">
        <f t="shared" si="40"/>
        <v>-9.5905856888645058E-3</v>
      </c>
      <c r="U153" s="29">
        <f>VLOOKUP($B153,'EDGAR-P-2022'!$A$3:$BI$215,U$10,FALSE)</f>
        <v>5.0018750002999361</v>
      </c>
      <c r="V153" s="28">
        <f t="shared" si="41"/>
        <v>17.286297314249001</v>
      </c>
      <c r="W153" s="125">
        <f t="shared" si="42"/>
        <v>2.3565632740439749E-3</v>
      </c>
      <c r="X153" s="125">
        <f t="shared" si="43"/>
        <v>6.4904074335709033E-4</v>
      </c>
      <c r="Y153" s="29">
        <f>VLOOKUP($B153,'EDGAR-P-2022'!$A$3:$BI$215,Y$10,FALSE)</f>
        <v>4.4247599999998872</v>
      </c>
      <c r="Z153" s="125">
        <f t="shared" si="44"/>
        <v>2.3426826893309049E-3</v>
      </c>
      <c r="AA153" s="125">
        <f t="shared" si="45"/>
        <v>5.9313263949662472E-4</v>
      </c>
    </row>
    <row r="154" spans="2:27" ht="15" x14ac:dyDescent="0.25">
      <c r="B154" s="124" t="s">
        <v>62</v>
      </c>
      <c r="C154" s="29">
        <f>VLOOKUP($B154,'EDGAR-2022'!$A$3:$BA$215,C$10,FALSE)</f>
        <v>65.346823057576998</v>
      </c>
      <c r="D154" s="29">
        <f>VLOOKUP($B154,'EDGAR-2022'!$A$3:$BA$215,D$10,FALSE)</f>
        <v>132.46020770768999</v>
      </c>
      <c r="E154" s="29">
        <f>VLOOKUP($B154,'EDGAR-2022'!$A$3:$BA$215,E$10,FALSE)</f>
        <v>151.97768215849001</v>
      </c>
      <c r="F154" s="29">
        <f>VLOOKUP($B154,'EDGAR-2022'!$A$3:$BA$215,F$10,FALSE)</f>
        <v>153.72852158225001</v>
      </c>
      <c r="G154" s="29">
        <f>VLOOKUP($B154,'EDGAR-2022'!$A$3:$BA$215,G$10,FALSE)</f>
        <v>154.86215103126</v>
      </c>
      <c r="H154" s="29">
        <f>VLOOKUP($B154,'EDGAR-2022'!$A$3:$BA$215,H$10,FALSE)</f>
        <v>156.50662860470999</v>
      </c>
      <c r="I154" s="29">
        <f>VLOOKUP($B154,'EDGAR-2022'!$A$3:$BA$215,I$10,FALSE)</f>
        <v>164.87176638326</v>
      </c>
      <c r="J154" s="29">
        <f>VLOOKUP($B154,'EDGAR-2022'!$A$3:$BA$215,J$10,FALSE)</f>
        <v>156.50662860470999</v>
      </c>
      <c r="K154" s="29">
        <f>VLOOKUP($B154,'EDGAR-2022'!$A$3:$BA$215,K$10,FALSE)</f>
        <v>174.17378123121</v>
      </c>
      <c r="L154" s="29">
        <f>VLOOKUP($B154,'EDGAR-2022'!$A$3:$BA$215,L$10,FALSE)</f>
        <v>192.79334759041001</v>
      </c>
      <c r="M154" s="29">
        <f>VLOOKUP($B154,'EDGAR-2022'!$A$3:$BA$215,M$10,FALSE)</f>
        <v>209.80493742537999</v>
      </c>
      <c r="N154" s="29">
        <f>VLOOKUP($B154,'EDGAR-2022'!$A$3:$BA$215,N$10,FALSE)</f>
        <v>198.13907858475</v>
      </c>
      <c r="O154" s="29">
        <f>VLOOKUP($B154,'EDGAR-2022'!$A$3:$BA$215,O$10,FALSE)</f>
        <v>201.01428995743001</v>
      </c>
      <c r="P154" s="29">
        <f>VLOOKUP($B154,'EDGAR-2022'!$A$3:$BA$215,P$10,FALSE)</f>
        <v>202.04717444363999</v>
      </c>
      <c r="Q154" s="29">
        <f>VLOOKUP($B154,'EDGAR-2022'!$A$3:$BA$215,Q$10,FALSE)</f>
        <v>219.79244606975001</v>
      </c>
      <c r="R154" s="48">
        <f t="shared" si="38"/>
        <v>1.4511076730632011E-2</v>
      </c>
      <c r="S154" s="48">
        <f t="shared" si="39"/>
        <v>-2.0546140145655922E-2</v>
      </c>
      <c r="T154" s="48">
        <f t="shared" si="40"/>
        <v>5.1383634786796861E-3</v>
      </c>
      <c r="U154" s="29">
        <f>VLOOKUP($B154,'EDGAR-P-2022'!$A$3:$BI$215,U$10,FALSE)</f>
        <v>204.59644200999807</v>
      </c>
      <c r="V154" s="28">
        <f t="shared" si="41"/>
        <v>0.98249162098139997</v>
      </c>
      <c r="W154" s="125">
        <f t="shared" si="42"/>
        <v>5.4786205818351677E-3</v>
      </c>
      <c r="X154" s="125">
        <f t="shared" si="43"/>
        <v>2.6548329736833121E-2</v>
      </c>
      <c r="Y154" s="29">
        <f>VLOOKUP($B154,'EDGAR-P-2022'!$A$3:$BI$215,Y$10,FALSE)</f>
        <v>193.20299999999941</v>
      </c>
      <c r="Z154" s="125">
        <f t="shared" si="44"/>
        <v>5.482392820188706E-3</v>
      </c>
      <c r="AA154" s="125">
        <f t="shared" si="45"/>
        <v>2.5898581018782705E-2</v>
      </c>
    </row>
    <row r="155" spans="2:27" ht="15" x14ac:dyDescent="0.25">
      <c r="B155" s="124" t="s">
        <v>167</v>
      </c>
      <c r="C155" s="29">
        <f>VLOOKUP($B155,'EDGAR-2022'!$A$3:$BA$215,C$10,FALSE)</f>
        <v>2.1549658329349</v>
      </c>
      <c r="D155" s="29">
        <f>VLOOKUP($B155,'EDGAR-2022'!$A$3:$BA$215,D$10,FALSE)</f>
        <v>1.7340929463279999</v>
      </c>
      <c r="E155" s="29">
        <f>VLOOKUP($B155,'EDGAR-2022'!$A$3:$BA$215,E$10,FALSE)</f>
        <v>2.1101840440156998</v>
      </c>
      <c r="F155" s="29">
        <f>VLOOKUP($B155,'EDGAR-2022'!$A$3:$BA$215,F$10,FALSE)</f>
        <v>2.3692327908951998</v>
      </c>
      <c r="G155" s="29">
        <f>VLOOKUP($B155,'EDGAR-2022'!$A$3:$BA$215,G$10,FALSE)</f>
        <v>3.6034378543596</v>
      </c>
      <c r="H155" s="29">
        <f>VLOOKUP($B155,'EDGAR-2022'!$A$3:$BA$215,H$10,FALSE)</f>
        <v>1.8237188372779001</v>
      </c>
      <c r="I155" s="29">
        <f>VLOOKUP($B155,'EDGAR-2022'!$A$3:$BA$215,I$10,FALSE)</f>
        <v>1.2676220500076001</v>
      </c>
      <c r="J155" s="29">
        <f>VLOOKUP($B155,'EDGAR-2022'!$A$3:$BA$215,J$10,FALSE)</f>
        <v>1.8237188372779001</v>
      </c>
      <c r="K155" s="29">
        <f>VLOOKUP($B155,'EDGAR-2022'!$A$3:$BA$215,K$10,FALSE)</f>
        <v>1.19520780859</v>
      </c>
      <c r="L155" s="29">
        <f>VLOOKUP($B155,'EDGAR-2022'!$A$3:$BA$215,L$10,FALSE)</f>
        <v>1.144209204404</v>
      </c>
      <c r="M155" s="29">
        <f>VLOOKUP($B155,'EDGAR-2022'!$A$3:$BA$215,M$10,FALSE)</f>
        <v>1.1962012687678001</v>
      </c>
      <c r="N155" s="29">
        <f>VLOOKUP($B155,'EDGAR-2022'!$A$3:$BA$215,N$10,FALSE)</f>
        <v>1.2303802394389001</v>
      </c>
      <c r="O155" s="29">
        <f>VLOOKUP($B155,'EDGAR-2022'!$A$3:$BA$215,O$10,FALSE)</f>
        <v>1.2681687026835999</v>
      </c>
      <c r="P155" s="29">
        <f>VLOOKUP($B155,'EDGAR-2022'!$A$3:$BA$215,P$10,FALSE)</f>
        <v>1.2762271605055999</v>
      </c>
      <c r="Q155" s="29">
        <f>VLOOKUP($B155,'EDGAR-2022'!$A$3:$BA$215,Q$10,FALSE)</f>
        <v>1.3236995977698001</v>
      </c>
      <c r="R155" s="48">
        <f t="shared" si="38"/>
        <v>3.0712833344863189E-2</v>
      </c>
      <c r="S155" s="48">
        <f t="shared" si="39"/>
        <v>2.9642879813499667E-2</v>
      </c>
      <c r="T155" s="48">
        <f t="shared" si="40"/>
        <v>6.3544052182862298E-3</v>
      </c>
      <c r="U155" s="29">
        <f>VLOOKUP($B155,'EDGAR-P-2022'!$A$3:$BI$215,U$10,FALSE)</f>
        <v>2.2205999997000622E-2</v>
      </c>
      <c r="V155" s="28">
        <f t="shared" si="41"/>
        <v>57.109281403894997</v>
      </c>
      <c r="W155" s="125">
        <f t="shared" si="42"/>
        <v>3.4563787267228385E-5</v>
      </c>
      <c r="X155" s="125">
        <f t="shared" si="43"/>
        <v>2.8814392091318918E-6</v>
      </c>
      <c r="Y155" s="29">
        <f>VLOOKUP($B155,'EDGAR-P-2022'!$A$3:$BI$215,Y$10,FALSE)</f>
        <v>2.1502999999999824E-2</v>
      </c>
      <c r="Z155" s="125">
        <f t="shared" si="44"/>
        <v>3.2537452175711659E-5</v>
      </c>
      <c r="AA155" s="125">
        <f t="shared" si="45"/>
        <v>2.8824458608141779E-6</v>
      </c>
    </row>
    <row r="156" spans="2:27" ht="15" x14ac:dyDescent="0.25">
      <c r="B156" s="124" t="s">
        <v>143</v>
      </c>
      <c r="C156" s="29">
        <f>VLOOKUP($B156,'EDGAR-2022'!$A$3:$BA$215,C$10,FALSE)</f>
        <v>2.7394587649468001</v>
      </c>
      <c r="D156" s="29">
        <f>VLOOKUP($B156,'EDGAR-2022'!$A$3:$BA$215,D$10,FALSE)</f>
        <v>7.1247398436655001</v>
      </c>
      <c r="E156" s="29">
        <f>VLOOKUP($B156,'EDGAR-2022'!$A$3:$BA$215,E$10,FALSE)</f>
        <v>9.1929315696695006</v>
      </c>
      <c r="F156" s="29">
        <f>VLOOKUP($B156,'EDGAR-2022'!$A$3:$BA$215,F$10,FALSE)</f>
        <v>10.010665450289</v>
      </c>
      <c r="G156" s="29">
        <f>VLOOKUP($B156,'EDGAR-2022'!$A$3:$BA$215,G$10,FALSE)</f>
        <v>10.460971364311</v>
      </c>
      <c r="H156" s="29">
        <f>VLOOKUP($B156,'EDGAR-2022'!$A$3:$BA$215,H$10,FALSE)</f>
        <v>10.273928785164999</v>
      </c>
      <c r="I156" s="29">
        <f>VLOOKUP($B156,'EDGAR-2022'!$A$3:$BA$215,I$10,FALSE)</f>
        <v>10.783723126539</v>
      </c>
      <c r="J156" s="29">
        <f>VLOOKUP($B156,'EDGAR-2022'!$A$3:$BA$215,J$10,FALSE)</f>
        <v>10.273928785164999</v>
      </c>
      <c r="K156" s="29">
        <f>VLOOKUP($B156,'EDGAR-2022'!$A$3:$BA$215,K$10,FALSE)</f>
        <v>10.643070827734</v>
      </c>
      <c r="L156" s="29">
        <f>VLOOKUP($B156,'EDGAR-2022'!$A$3:$BA$215,L$10,FALSE)</f>
        <v>10.675928725548999</v>
      </c>
      <c r="M156" s="29">
        <f>VLOOKUP($B156,'EDGAR-2022'!$A$3:$BA$215,M$10,FALSE)</f>
        <v>10.160280892144</v>
      </c>
      <c r="N156" s="29">
        <f>VLOOKUP($B156,'EDGAR-2022'!$A$3:$BA$215,N$10,FALSE)</f>
        <v>9.9495148293273008</v>
      </c>
      <c r="O156" s="29">
        <f>VLOOKUP($B156,'EDGAR-2022'!$A$3:$BA$215,O$10,FALSE)</f>
        <v>13.154775118391999</v>
      </c>
      <c r="P156" s="29">
        <f>VLOOKUP($B156,'EDGAR-2022'!$A$3:$BA$215,P$10,FALSE)</f>
        <v>11.146464621051001</v>
      </c>
      <c r="Q156" s="29">
        <f>VLOOKUP($B156,'EDGAR-2022'!$A$3:$BA$215,Q$10,FALSE)</f>
        <v>12.510893342608</v>
      </c>
      <c r="R156" s="48">
        <f t="shared" si="38"/>
        <v>0.32215242090165419</v>
      </c>
      <c r="S156" s="48">
        <f t="shared" si="39"/>
        <v>0.15070415159467554</v>
      </c>
      <c r="T156" s="48">
        <f t="shared" si="40"/>
        <v>-0.1526677939581903</v>
      </c>
      <c r="U156" s="29">
        <f>VLOOKUP($B156,'EDGAR-P-2022'!$A$3:$BI$215,U$10,FALSE)</f>
        <v>4.2261969999999875</v>
      </c>
      <c r="V156" s="28">
        <f t="shared" si="41"/>
        <v>3.1126743780264001</v>
      </c>
      <c r="W156" s="125">
        <f t="shared" si="42"/>
        <v>3.585318323801669E-4</v>
      </c>
      <c r="X156" s="125">
        <f t="shared" si="43"/>
        <v>5.4838916252185734E-4</v>
      </c>
      <c r="Y156" s="29">
        <f>VLOOKUP($B156,'EDGAR-P-2022'!$A$3:$BI$215,Y$10,FALSE)</f>
        <v>4.0341200000000503</v>
      </c>
      <c r="Z156" s="125">
        <f t="shared" si="44"/>
        <v>3.0358742002935995E-4</v>
      </c>
      <c r="AA156" s="125">
        <f t="shared" si="45"/>
        <v>5.4076791592000796E-4</v>
      </c>
    </row>
    <row r="157" spans="2:27" ht="15" x14ac:dyDescent="0.25">
      <c r="B157" s="124" t="s">
        <v>163</v>
      </c>
      <c r="C157" s="29">
        <f>VLOOKUP($B157,'EDGAR-2022'!$A$3:$BA$215,C$10,FALSE)</f>
        <v>2.1337455538735002</v>
      </c>
      <c r="D157" s="29">
        <f>VLOOKUP($B157,'EDGAR-2022'!$A$3:$BA$215,D$10,FALSE)</f>
        <v>5.3699107131182</v>
      </c>
      <c r="E157" s="29">
        <f>VLOOKUP($B157,'EDGAR-2022'!$A$3:$BA$215,E$10,FALSE)</f>
        <v>4.3087978517560996</v>
      </c>
      <c r="F157" s="29">
        <f>VLOOKUP($B157,'EDGAR-2022'!$A$3:$BA$215,F$10,FALSE)</f>
        <v>4.6311483381261001</v>
      </c>
      <c r="G157" s="29">
        <f>VLOOKUP($B157,'EDGAR-2022'!$A$3:$BA$215,G$10,FALSE)</f>
        <v>4.3827569789630001</v>
      </c>
      <c r="H157" s="29">
        <f>VLOOKUP($B157,'EDGAR-2022'!$A$3:$BA$215,H$10,FALSE)</f>
        <v>4.4684048224951001</v>
      </c>
      <c r="I157" s="29">
        <f>VLOOKUP($B157,'EDGAR-2022'!$A$3:$BA$215,I$10,FALSE)</f>
        <v>5.2883328691019997</v>
      </c>
      <c r="J157" s="29">
        <f>VLOOKUP($B157,'EDGAR-2022'!$A$3:$BA$215,J$10,FALSE)</f>
        <v>4.4684048224951001</v>
      </c>
      <c r="K157" s="29">
        <f>VLOOKUP($B157,'EDGAR-2022'!$A$3:$BA$215,K$10,FALSE)</f>
        <v>5.6732081212047003</v>
      </c>
      <c r="L157" s="29">
        <f>VLOOKUP($B157,'EDGAR-2022'!$A$3:$BA$215,L$10,FALSE)</f>
        <v>6.1511030213998996</v>
      </c>
      <c r="M157" s="29">
        <f>VLOOKUP($B157,'EDGAR-2022'!$A$3:$BA$215,M$10,FALSE)</f>
        <v>5.8019513337379998</v>
      </c>
      <c r="N157" s="29">
        <f>VLOOKUP($B157,'EDGAR-2022'!$A$3:$BA$215,N$10,FALSE)</f>
        <v>6.0578641584932003</v>
      </c>
      <c r="O157" s="29">
        <f>VLOOKUP($B157,'EDGAR-2022'!$A$3:$BA$215,O$10,FALSE)</f>
        <v>6.2977101186660001</v>
      </c>
      <c r="P157" s="29">
        <f>VLOOKUP($B157,'EDGAR-2022'!$A$3:$BA$215,P$10,FALSE)</f>
        <v>6.3870403204280004</v>
      </c>
      <c r="Q157" s="29">
        <f>VLOOKUP($B157,'EDGAR-2022'!$A$3:$BA$215,Q$10,FALSE)</f>
        <v>6.5705301062246004</v>
      </c>
      <c r="R157" s="48">
        <f t="shared" si="38"/>
        <v>3.9592495621832757E-2</v>
      </c>
      <c r="S157" s="48">
        <f t="shared" si="39"/>
        <v>4.1850278432224997E-2</v>
      </c>
      <c r="T157" s="48">
        <f t="shared" si="40"/>
        <v>1.4184552810271756E-2</v>
      </c>
      <c r="U157" s="29">
        <f>VLOOKUP($B157,'EDGAR-P-2022'!$A$3:$BI$215,U$10,FALSE)</f>
        <v>8.586525000000071</v>
      </c>
      <c r="V157" s="28">
        <f t="shared" si="41"/>
        <v>0.73344107408596004</v>
      </c>
      <c r="W157" s="125">
        <f t="shared" si="42"/>
        <v>1.716433407886673E-4</v>
      </c>
      <c r="X157" s="125">
        <f t="shared" si="43"/>
        <v>1.1141830950433791E-3</v>
      </c>
      <c r="Y157" s="29">
        <f>VLOOKUP($B157,'EDGAR-P-2022'!$A$3:$BI$215,Y$10,FALSE)</f>
        <v>8.0849900000001096</v>
      </c>
      <c r="Z157" s="125">
        <f t="shared" si="44"/>
        <v>1.7491663204276096E-4</v>
      </c>
      <c r="AA157" s="125">
        <f t="shared" si="45"/>
        <v>1.0837811449669595E-3</v>
      </c>
    </row>
    <row r="158" spans="2:27" ht="15" x14ac:dyDescent="0.25">
      <c r="B158" s="124" t="s">
        <v>151</v>
      </c>
      <c r="C158" s="29">
        <f>VLOOKUP($B158,'EDGAR-2022'!$A$3:$BA$215,C$10,FALSE)</f>
        <v>2.2656851193741998</v>
      </c>
      <c r="D158" s="29">
        <f>VLOOKUP($B158,'EDGAR-2022'!$A$3:$BA$215,D$10,FALSE)</f>
        <v>3.9299314837508001</v>
      </c>
      <c r="E158" s="29">
        <f>VLOOKUP($B158,'EDGAR-2022'!$A$3:$BA$215,E$10,FALSE)</f>
        <v>5.3265760560912998</v>
      </c>
      <c r="F158" s="29">
        <f>VLOOKUP($B158,'EDGAR-2022'!$A$3:$BA$215,F$10,FALSE)</f>
        <v>5.5283372682385004</v>
      </c>
      <c r="G158" s="29">
        <f>VLOOKUP($B158,'EDGAR-2022'!$A$3:$BA$215,G$10,FALSE)</f>
        <v>5.4884023012723997</v>
      </c>
      <c r="H158" s="29">
        <f>VLOOKUP($B158,'EDGAR-2022'!$A$3:$BA$215,H$10,FALSE)</f>
        <v>5.7170769671172996</v>
      </c>
      <c r="I158" s="29">
        <f>VLOOKUP($B158,'EDGAR-2022'!$A$3:$BA$215,I$10,FALSE)</f>
        <v>6.0207760055552004</v>
      </c>
      <c r="J158" s="29">
        <f>VLOOKUP($B158,'EDGAR-2022'!$A$3:$BA$215,J$10,FALSE)</f>
        <v>5.7170769671172996</v>
      </c>
      <c r="K158" s="29">
        <f>VLOOKUP($B158,'EDGAR-2022'!$A$3:$BA$215,K$10,FALSE)</f>
        <v>6.7540090699065001</v>
      </c>
      <c r="L158" s="29">
        <f>VLOOKUP($B158,'EDGAR-2022'!$A$3:$BA$215,L$10,FALSE)</f>
        <v>7.5903042405788996</v>
      </c>
      <c r="M158" s="29">
        <f>VLOOKUP($B158,'EDGAR-2022'!$A$3:$BA$215,M$10,FALSE)</f>
        <v>8.5312927970228998</v>
      </c>
      <c r="N158" s="29">
        <f>VLOOKUP($B158,'EDGAR-2022'!$A$3:$BA$215,N$10,FALSE)</f>
        <v>8.9532782947783005</v>
      </c>
      <c r="O158" s="29">
        <f>VLOOKUP($B158,'EDGAR-2022'!$A$3:$BA$215,O$10,FALSE)</f>
        <v>8.7291373484759003</v>
      </c>
      <c r="P158" s="29">
        <f>VLOOKUP($B158,'EDGAR-2022'!$A$3:$BA$215,P$10,FALSE)</f>
        <v>8.2659381983906002</v>
      </c>
      <c r="Q158" s="29">
        <f>VLOOKUP($B158,'EDGAR-2022'!$A$3:$BA$215,Q$10,FALSE)</f>
        <v>8.8911340555773002</v>
      </c>
      <c r="R158" s="48">
        <f t="shared" si="38"/>
        <v>-2.5034511261994741E-2</v>
      </c>
      <c r="S158" s="48">
        <f t="shared" si="39"/>
        <v>1.2214371086975429E-2</v>
      </c>
      <c r="T158" s="48">
        <f t="shared" si="40"/>
        <v>-5.3063565343736352E-2</v>
      </c>
      <c r="U158" s="29">
        <f>VLOOKUP($B158,'EDGAR-P-2022'!$A$3:$BI$215,U$10,FALSE)</f>
        <v>6.981980999999819</v>
      </c>
      <c r="V158" s="28">
        <f t="shared" si="41"/>
        <v>1.2502379122023</v>
      </c>
      <c r="W158" s="125">
        <f t="shared" si="42"/>
        <v>2.3791160095709625E-4</v>
      </c>
      <c r="X158" s="125">
        <f t="shared" si="43"/>
        <v>9.0597828575748646E-4</v>
      </c>
      <c r="Y158" s="29">
        <f>VLOOKUP($B158,'EDGAR-P-2022'!$A$3:$BI$215,Y$10,FALSE)</f>
        <v>6.7253100000001966</v>
      </c>
      <c r="Z158" s="125">
        <f t="shared" si="44"/>
        <v>2.158426625798554E-4</v>
      </c>
      <c r="AA158" s="125">
        <f t="shared" si="45"/>
        <v>9.0151801944812E-4</v>
      </c>
    </row>
    <row r="159" spans="2:27" ht="15" x14ac:dyDescent="0.25">
      <c r="B159" s="124" t="s">
        <v>152</v>
      </c>
      <c r="C159" s="29">
        <f>VLOOKUP($B159,'EDGAR-2022'!$A$3:$BA$215,C$10,FALSE)</f>
        <v>20.889496524035</v>
      </c>
      <c r="D159" s="29">
        <f>VLOOKUP($B159,'EDGAR-2022'!$A$3:$BA$215,D$10,FALSE)</f>
        <v>31.870548432597001</v>
      </c>
      <c r="E159" s="29">
        <f>VLOOKUP($B159,'EDGAR-2022'!$A$3:$BA$215,E$10,FALSE)</f>
        <v>45.778844085693002</v>
      </c>
      <c r="F159" s="29">
        <f>VLOOKUP($B159,'EDGAR-2022'!$A$3:$BA$215,F$10,FALSE)</f>
        <v>49.161820192040999</v>
      </c>
      <c r="G159" s="29">
        <f>VLOOKUP($B159,'EDGAR-2022'!$A$3:$BA$215,G$10,FALSE)</f>
        <v>49.083728847731997</v>
      </c>
      <c r="H159" s="29">
        <f>VLOOKUP($B159,'EDGAR-2022'!$A$3:$BA$215,H$10,FALSE)</f>
        <v>50.210981318599998</v>
      </c>
      <c r="I159" s="29">
        <f>VLOOKUP($B159,'EDGAR-2022'!$A$3:$BA$215,I$10,FALSE)</f>
        <v>53.164391576951999</v>
      </c>
      <c r="J159" s="29">
        <f>VLOOKUP($B159,'EDGAR-2022'!$A$3:$BA$215,J$10,FALSE)</f>
        <v>50.210981318599998</v>
      </c>
      <c r="K159" s="29">
        <f>VLOOKUP($B159,'EDGAR-2022'!$A$3:$BA$215,K$10,FALSE)</f>
        <v>54.597405402611997</v>
      </c>
      <c r="L159" s="29">
        <f>VLOOKUP($B159,'EDGAR-2022'!$A$3:$BA$215,L$10,FALSE)</f>
        <v>57.270998661413003</v>
      </c>
      <c r="M159" s="29">
        <f>VLOOKUP($B159,'EDGAR-2022'!$A$3:$BA$215,M$10,FALSE)</f>
        <v>54.889046912955997</v>
      </c>
      <c r="N159" s="29">
        <f>VLOOKUP($B159,'EDGAR-2022'!$A$3:$BA$215,N$10,FALSE)</f>
        <v>55.140908074591998</v>
      </c>
      <c r="O159" s="29">
        <f>VLOOKUP($B159,'EDGAR-2022'!$A$3:$BA$215,O$10,FALSE)</f>
        <v>57.582912547154997</v>
      </c>
      <c r="P159" s="29">
        <f>VLOOKUP($B159,'EDGAR-2022'!$A$3:$BA$215,P$10,FALSE)</f>
        <v>46.587114650037002</v>
      </c>
      <c r="Q159" s="29">
        <f>VLOOKUP($B159,'EDGAR-2022'!$A$3:$BA$215,Q$10,FALSE)</f>
        <v>55.144390167802001</v>
      </c>
      <c r="R159" s="48">
        <f t="shared" si="38"/>
        <v>4.4286620547843825E-2</v>
      </c>
      <c r="S159" s="48">
        <f t="shared" si="39"/>
        <v>2.4437585505512338E-2</v>
      </c>
      <c r="T159" s="48">
        <f t="shared" si="40"/>
        <v>-0.19095591748877705</v>
      </c>
      <c r="U159" s="29">
        <f>VLOOKUP($B159,'EDGAR-P-2022'!$A$3:$BI$215,U$10,FALSE)</f>
        <v>32.93383499900073</v>
      </c>
      <c r="V159" s="28">
        <f t="shared" si="41"/>
        <v>1.7484423708596999</v>
      </c>
      <c r="W159" s="125">
        <f t="shared" si="42"/>
        <v>1.5694154376271849E-3</v>
      </c>
      <c r="X159" s="125">
        <f t="shared" si="43"/>
        <v>4.273477595515566E-3</v>
      </c>
      <c r="Y159" s="29">
        <f>VLOOKUP($B159,'EDGAR-P-2022'!$A$3:$BI$215,Y$10,FALSE)</f>
        <v>31.773799996000772</v>
      </c>
      <c r="Z159" s="125">
        <f t="shared" si="44"/>
        <v>1.6285941179538179E-3</v>
      </c>
      <c r="AA159" s="125">
        <f t="shared" si="45"/>
        <v>4.2592316551555934E-3</v>
      </c>
    </row>
    <row r="160" spans="2:27" ht="15" x14ac:dyDescent="0.25">
      <c r="B160" s="124" t="s">
        <v>67</v>
      </c>
      <c r="C160" s="29">
        <f>VLOOKUP($B160,'EDGAR-2022'!$A$3:$BA$215,C$10,FALSE)</f>
        <v>44.292785576615998</v>
      </c>
      <c r="D160" s="29">
        <f>VLOOKUP($B160,'EDGAR-2022'!$A$3:$BA$215,D$10,FALSE)</f>
        <v>80.730017675273004</v>
      </c>
      <c r="E160" s="29">
        <f>VLOOKUP($B160,'EDGAR-2022'!$A$3:$BA$215,E$10,FALSE)</f>
        <v>86.140740162572001</v>
      </c>
      <c r="F160" s="29">
        <f>VLOOKUP($B160,'EDGAR-2022'!$A$3:$BA$215,F$10,FALSE)</f>
        <v>85.947380601610007</v>
      </c>
      <c r="G160" s="29">
        <f>VLOOKUP($B160,'EDGAR-2022'!$A$3:$BA$215,G$10,FALSE)</f>
        <v>90.891861432761999</v>
      </c>
      <c r="H160" s="29">
        <f>VLOOKUP($B160,'EDGAR-2022'!$A$3:$BA$215,H$10,FALSE)</f>
        <v>98.848934545099993</v>
      </c>
      <c r="I160" s="29">
        <f>VLOOKUP($B160,'EDGAR-2022'!$A$3:$BA$215,I$10,FALSE)</f>
        <v>105.41831446754</v>
      </c>
      <c r="J160" s="29">
        <f>VLOOKUP($B160,'EDGAR-2022'!$A$3:$BA$215,J$10,FALSE)</f>
        <v>98.848934545099993</v>
      </c>
      <c r="K160" s="29">
        <f>VLOOKUP($B160,'EDGAR-2022'!$A$3:$BA$215,K$10,FALSE)</f>
        <v>114.2848760354</v>
      </c>
      <c r="L160" s="29">
        <f>VLOOKUP($B160,'EDGAR-2022'!$A$3:$BA$215,L$10,FALSE)</f>
        <v>123.64263541829</v>
      </c>
      <c r="M160" s="29">
        <f>VLOOKUP($B160,'EDGAR-2022'!$A$3:$BA$215,M$10,FALSE)</f>
        <v>137.06010462943999</v>
      </c>
      <c r="N160" s="29">
        <f>VLOOKUP($B160,'EDGAR-2022'!$A$3:$BA$215,N$10,FALSE)</f>
        <v>143.21806656136999</v>
      </c>
      <c r="O160" s="29">
        <f>VLOOKUP($B160,'EDGAR-2022'!$A$3:$BA$215,O$10,FALSE)</f>
        <v>150.67455249208001</v>
      </c>
      <c r="P160" s="29">
        <f>VLOOKUP($B160,'EDGAR-2022'!$A$3:$BA$215,P$10,FALSE)</f>
        <v>138.69579043043001</v>
      </c>
      <c r="Q160" s="29">
        <f>VLOOKUP($B160,'EDGAR-2022'!$A$3:$BA$215,Q$10,FALSE)</f>
        <v>147.95562263716999</v>
      </c>
      <c r="R160" s="48">
        <f t="shared" si="38"/>
        <v>5.2063863936571586E-2</v>
      </c>
      <c r="S160" s="48">
        <f t="shared" si="39"/>
        <v>4.8496389983179511E-2</v>
      </c>
      <c r="T160" s="48">
        <f t="shared" si="40"/>
        <v>-7.950089689020079E-2</v>
      </c>
      <c r="U160" s="29">
        <f>VLOOKUP($B160,'EDGAR-P-2022'!$A$3:$BI$215,U$10,FALSE)</f>
        <v>108.1063099999987</v>
      </c>
      <c r="V160" s="28">
        <f t="shared" si="41"/>
        <v>1.3937627923114</v>
      </c>
      <c r="W160" s="125">
        <f t="shared" si="42"/>
        <v>4.1066170201965813E-3</v>
      </c>
      <c r="X160" s="125">
        <f t="shared" si="43"/>
        <v>1.4027819527633888E-2</v>
      </c>
      <c r="Y160" s="29">
        <f>VLOOKUP($B160,'EDGAR-P-2022'!$A$3:$BI$215,Y$10,FALSE)</f>
        <v>103.31999999999914</v>
      </c>
      <c r="Z160" s="125">
        <f t="shared" si="44"/>
        <v>3.5159797013668385E-3</v>
      </c>
      <c r="AA160" s="125">
        <f t="shared" si="45"/>
        <v>1.3849895658248654E-2</v>
      </c>
    </row>
    <row r="161" spans="2:27" ht="15" x14ac:dyDescent="0.25">
      <c r="B161" s="124" t="s">
        <v>88</v>
      </c>
      <c r="C161" s="29">
        <f>VLOOKUP($B161,'EDGAR-2022'!$A$3:$BA$215,C$10,FALSE)</f>
        <v>372.04444536377002</v>
      </c>
      <c r="D161" s="29">
        <f>VLOOKUP($B161,'EDGAR-2022'!$A$3:$BA$215,D$10,FALSE)</f>
        <v>317.81259282246998</v>
      </c>
      <c r="E161" s="29">
        <f>VLOOKUP($B161,'EDGAR-2022'!$A$3:$BA$215,E$10,FALSE)</f>
        <v>329.38944037664999</v>
      </c>
      <c r="F161" s="29">
        <f>VLOOKUP($B161,'EDGAR-2022'!$A$3:$BA$215,F$10,FALSE)</f>
        <v>327.04153882577998</v>
      </c>
      <c r="G161" s="29">
        <f>VLOOKUP($B161,'EDGAR-2022'!$A$3:$BA$215,G$10,FALSE)</f>
        <v>319.53137404163999</v>
      </c>
      <c r="H161" s="29">
        <f>VLOOKUP($B161,'EDGAR-2022'!$A$3:$BA$215,H$10,FALSE)</f>
        <v>315.2246877517</v>
      </c>
      <c r="I161" s="29">
        <f>VLOOKUP($B161,'EDGAR-2022'!$A$3:$BA$215,I$10,FALSE)</f>
        <v>303.06946319859998</v>
      </c>
      <c r="J161" s="29">
        <f>VLOOKUP($B161,'EDGAR-2022'!$A$3:$BA$215,J$10,FALSE)</f>
        <v>315.2246877517</v>
      </c>
      <c r="K161" s="29">
        <f>VLOOKUP($B161,'EDGAR-2022'!$A$3:$BA$215,K$10,FALSE)</f>
        <v>306.07460216000999</v>
      </c>
      <c r="L161" s="29">
        <f>VLOOKUP($B161,'EDGAR-2022'!$A$3:$BA$215,L$10,FALSE)</f>
        <v>317.09340951297997</v>
      </c>
      <c r="M161" s="29">
        <f>VLOOKUP($B161,'EDGAR-2022'!$A$3:$BA$215,M$10,FALSE)</f>
        <v>330.43401475024001</v>
      </c>
      <c r="N161" s="29">
        <f>VLOOKUP($B161,'EDGAR-2022'!$A$3:$BA$215,N$10,FALSE)</f>
        <v>329.94229852452997</v>
      </c>
      <c r="O161" s="29">
        <f>VLOOKUP($B161,'EDGAR-2022'!$A$3:$BA$215,O$10,FALSE)</f>
        <v>311.96711676663</v>
      </c>
      <c r="P161" s="29">
        <f>VLOOKUP($B161,'EDGAR-2022'!$A$3:$BA$215,P$10,FALSE)</f>
        <v>295.93134061080002</v>
      </c>
      <c r="Q161" s="29">
        <f>VLOOKUP($B161,'EDGAR-2022'!$A$3:$BA$215,Q$10,FALSE)</f>
        <v>320.76818927200998</v>
      </c>
      <c r="R161" s="48">
        <f t="shared" si="38"/>
        <v>-5.4479773700684131E-2</v>
      </c>
      <c r="S161" s="48">
        <f t="shared" si="39"/>
        <v>-2.7983932868246297E-2</v>
      </c>
      <c r="T161" s="48">
        <f t="shared" si="40"/>
        <v>-5.1402135975201824E-2</v>
      </c>
      <c r="U161" s="29">
        <f>VLOOKUP($B161,'EDGAR-P-2022'!$A$3:$BI$215,U$10,FALSE)</f>
        <v>38.028277999999965</v>
      </c>
      <c r="V161" s="28">
        <f t="shared" si="41"/>
        <v>8.2035562264121005</v>
      </c>
      <c r="W161" s="125">
        <f t="shared" si="42"/>
        <v>8.5026266895522236E-3</v>
      </c>
      <c r="X161" s="125">
        <f t="shared" si="43"/>
        <v>4.9345299153277554E-3</v>
      </c>
      <c r="Y161" s="29">
        <f>VLOOKUP($B161,'EDGAR-P-2022'!$A$3:$BI$215,Y$10,FALSE)</f>
        <v>38.224400000000401</v>
      </c>
      <c r="Z161" s="125">
        <f t="shared" si="44"/>
        <v>9.0170675148834433E-3</v>
      </c>
      <c r="AA161" s="125">
        <f t="shared" si="45"/>
        <v>5.1239251993725303E-3</v>
      </c>
    </row>
    <row r="162" spans="2:27" ht="15" x14ac:dyDescent="0.25">
      <c r="B162" s="124" t="s">
        <v>108</v>
      </c>
      <c r="C162" s="29">
        <f>VLOOKUP($B162,'EDGAR-2022'!$A$3:$BA$215,C$10,FALSE)</f>
        <v>43.611928527463</v>
      </c>
      <c r="D162" s="29">
        <f>VLOOKUP($B162,'EDGAR-2022'!$A$3:$BA$215,D$10,FALSE)</f>
        <v>68.145971611730999</v>
      </c>
      <c r="E162" s="29">
        <f>VLOOKUP($B162,'EDGAR-2022'!$A$3:$BA$215,E$10,FALSE)</f>
        <v>53.506986467791002</v>
      </c>
      <c r="F162" s="29">
        <f>VLOOKUP($B162,'EDGAR-2022'!$A$3:$BA$215,F$10,FALSE)</f>
        <v>51.819746502355002</v>
      </c>
      <c r="G162" s="29">
        <f>VLOOKUP($B162,'EDGAR-2022'!$A$3:$BA$215,G$10,FALSE)</f>
        <v>50.155215496672</v>
      </c>
      <c r="H162" s="29">
        <f>VLOOKUP($B162,'EDGAR-2022'!$A$3:$BA$215,H$10,FALSE)</f>
        <v>48.670953908648002</v>
      </c>
      <c r="I162" s="29">
        <f>VLOOKUP($B162,'EDGAR-2022'!$A$3:$BA$215,I$10,FALSE)</f>
        <v>48.857986214455998</v>
      </c>
      <c r="J162" s="29">
        <f>VLOOKUP($B162,'EDGAR-2022'!$A$3:$BA$215,J$10,FALSE)</f>
        <v>48.670953908648002</v>
      </c>
      <c r="K162" s="29">
        <f>VLOOKUP($B162,'EDGAR-2022'!$A$3:$BA$215,K$10,FALSE)</f>
        <v>52.239476642481002</v>
      </c>
      <c r="L162" s="29">
        <f>VLOOKUP($B162,'EDGAR-2022'!$A$3:$BA$215,L$10,FALSE)</f>
        <v>51.159821703238002</v>
      </c>
      <c r="M162" s="29">
        <f>VLOOKUP($B162,'EDGAR-2022'!$A$3:$BA$215,M$10,FALSE)</f>
        <v>55.877490556620998</v>
      </c>
      <c r="N162" s="29">
        <f>VLOOKUP($B162,'EDGAR-2022'!$A$3:$BA$215,N$10,FALSE)</f>
        <v>51.846285313008003</v>
      </c>
      <c r="O162" s="29">
        <f>VLOOKUP($B162,'EDGAR-2022'!$A$3:$BA$215,O$10,FALSE)</f>
        <v>47.036517736124999</v>
      </c>
      <c r="P162" s="29">
        <f>VLOOKUP($B162,'EDGAR-2022'!$A$3:$BA$215,P$10,FALSE)</f>
        <v>39.578686090616003</v>
      </c>
      <c r="Q162" s="29">
        <f>VLOOKUP($B162,'EDGAR-2022'!$A$3:$BA$215,Q$10,FALSE)</f>
        <v>38.676907085495003</v>
      </c>
      <c r="R162" s="48">
        <f t="shared" si="38"/>
        <v>-9.2769762536415556E-2</v>
      </c>
      <c r="S162" s="48">
        <f t="shared" si="39"/>
        <v>-8.245669841189418E-2</v>
      </c>
      <c r="T162" s="48">
        <f t="shared" si="40"/>
        <v>-0.15855407679938072</v>
      </c>
      <c r="U162" s="29">
        <f>VLOOKUP($B162,'EDGAR-P-2022'!$A$3:$BI$215,U$10,FALSE)</f>
        <v>10.254666000000167</v>
      </c>
      <c r="V162" s="28">
        <f t="shared" si="41"/>
        <v>4.5868405403086001</v>
      </c>
      <c r="W162" s="125">
        <f t="shared" si="42"/>
        <v>1.2819747005128987E-3</v>
      </c>
      <c r="X162" s="125">
        <f t="shared" si="43"/>
        <v>1.330640218541983E-3</v>
      </c>
      <c r="Y162" s="29">
        <f>VLOOKUP($B162,'EDGAR-P-2022'!$A$3:$BI$215,Y$10,FALSE)</f>
        <v>10.371599999999921</v>
      </c>
      <c r="Z162" s="125">
        <f t="shared" si="44"/>
        <v>1.4548128485420728E-3</v>
      </c>
      <c r="AA162" s="125">
        <f t="shared" si="45"/>
        <v>1.3902978882025924E-3</v>
      </c>
    </row>
    <row r="163" spans="2:27" ht="15" x14ac:dyDescent="0.25">
      <c r="B163" s="124" t="s">
        <v>131</v>
      </c>
      <c r="C163" s="29">
        <f>VLOOKUP($B163,'EDGAR-2022'!$A$3:$BA$215,C$10,FALSE)</f>
        <v>0.88128139962070995</v>
      </c>
      <c r="D163" s="29">
        <f>VLOOKUP($B163,'EDGAR-2022'!$A$3:$BA$215,D$10,FALSE)</f>
        <v>2.3268343105885001</v>
      </c>
      <c r="E163" s="29">
        <f>VLOOKUP($B163,'EDGAR-2022'!$A$3:$BA$215,E$10,FALSE)</f>
        <v>2.3488737608143002</v>
      </c>
      <c r="F163" s="29">
        <f>VLOOKUP($B163,'EDGAR-2022'!$A$3:$BA$215,F$10,FALSE)</f>
        <v>2.4230369171167001</v>
      </c>
      <c r="G163" s="29">
        <f>VLOOKUP($B163,'EDGAR-2022'!$A$3:$BA$215,G$10,FALSE)</f>
        <v>3.7702764747853998</v>
      </c>
      <c r="H163" s="29">
        <f>VLOOKUP($B163,'EDGAR-2022'!$A$3:$BA$215,H$10,FALSE)</f>
        <v>4.2668276350010004</v>
      </c>
      <c r="I163" s="29">
        <f>VLOOKUP($B163,'EDGAR-2022'!$A$3:$BA$215,I$10,FALSE)</f>
        <v>4.3126971069725002</v>
      </c>
      <c r="J163" s="29">
        <f>VLOOKUP($B163,'EDGAR-2022'!$A$3:$BA$215,J$10,FALSE)</f>
        <v>4.2668276350010004</v>
      </c>
      <c r="K163" s="29">
        <f>VLOOKUP($B163,'EDGAR-2022'!$A$3:$BA$215,K$10,FALSE)</f>
        <v>4.1749122006177997</v>
      </c>
      <c r="L163" s="29">
        <f>VLOOKUP($B163,'EDGAR-2022'!$A$3:$BA$215,L$10,FALSE)</f>
        <v>4.5360319092674004</v>
      </c>
      <c r="M163" s="29">
        <f>VLOOKUP($B163,'EDGAR-2022'!$A$3:$BA$215,M$10,FALSE)</f>
        <v>1.2504709623225001</v>
      </c>
      <c r="N163" s="29">
        <f>VLOOKUP($B163,'EDGAR-2022'!$A$3:$BA$215,N$10,FALSE)</f>
        <v>1.2483415138448</v>
      </c>
      <c r="O163" s="29">
        <f>VLOOKUP($B163,'EDGAR-2022'!$A$3:$BA$215,O$10,FALSE)</f>
        <v>1.2438896206398999</v>
      </c>
      <c r="P163" s="29">
        <f>VLOOKUP($B163,'EDGAR-2022'!$A$3:$BA$215,P$10,FALSE)</f>
        <v>1.2052609961292999</v>
      </c>
      <c r="Q163" s="29">
        <f>VLOOKUP($B163,'EDGAR-2022'!$A$3:$BA$215,Q$10,FALSE)</f>
        <v>1.2609502760158999</v>
      </c>
      <c r="R163" s="48">
        <f t="shared" si="38"/>
        <v>-3.5662462199054223E-3</v>
      </c>
      <c r="S163" s="48">
        <f t="shared" si="39"/>
        <v>-2.6345816971017899E-3</v>
      </c>
      <c r="T163" s="48">
        <f t="shared" si="40"/>
        <v>-3.1054704428458924E-2</v>
      </c>
      <c r="U163" s="29">
        <f>VLOOKUP($B163,'EDGAR-P-2022'!$A$3:$BI$215,U$10,FALSE)</f>
        <v>3.6549780001000172</v>
      </c>
      <c r="V163" s="28">
        <f t="shared" si="41"/>
        <v>0.34032752607700001</v>
      </c>
      <c r="W163" s="125">
        <f t="shared" si="42"/>
        <v>3.3902063771745305E-5</v>
      </c>
      <c r="X163" s="125">
        <f t="shared" si="43"/>
        <v>4.7426807707039387E-4</v>
      </c>
      <c r="Y163" s="29">
        <f>VLOOKUP($B163,'EDGAR-P-2022'!$A$3:$BI$215,Y$10,FALSE)</f>
        <v>3.6679000004000244</v>
      </c>
      <c r="Z163" s="125">
        <f t="shared" si="44"/>
        <v>1.2898945467945943E-4</v>
      </c>
      <c r="AA163" s="125">
        <f t="shared" si="45"/>
        <v>4.9167665786324969E-4</v>
      </c>
    </row>
    <row r="164" spans="2:27" ht="15" x14ac:dyDescent="0.25">
      <c r="B164" s="124" t="s">
        <v>80</v>
      </c>
      <c r="C164" s="29">
        <f>VLOOKUP($B164,'EDGAR-2022'!$A$3:$BA$215,C$10,FALSE)</f>
        <v>17.009567737025002</v>
      </c>
      <c r="D164" s="29">
        <f>VLOOKUP($B164,'EDGAR-2022'!$A$3:$BA$215,D$10,FALSE)</f>
        <v>43.609844478086004</v>
      </c>
      <c r="E164" s="29">
        <f>VLOOKUP($B164,'EDGAR-2022'!$A$3:$BA$215,E$10,FALSE)</f>
        <v>68.974453658670996</v>
      </c>
      <c r="F164" s="29">
        <f>VLOOKUP($B164,'EDGAR-2022'!$A$3:$BA$215,F$10,FALSE)</f>
        <v>77.949149180968007</v>
      </c>
      <c r="G164" s="29">
        <f>VLOOKUP($B164,'EDGAR-2022'!$A$3:$BA$215,G$10,FALSE)</f>
        <v>82.108936946655007</v>
      </c>
      <c r="H164" s="29">
        <f>VLOOKUP($B164,'EDGAR-2022'!$A$3:$BA$215,H$10,FALSE)</f>
        <v>89.765924597953003</v>
      </c>
      <c r="I164" s="29">
        <f>VLOOKUP($B164,'EDGAR-2022'!$A$3:$BA$215,I$10,FALSE)</f>
        <v>95.210924984658007</v>
      </c>
      <c r="J164" s="29">
        <f>VLOOKUP($B164,'EDGAR-2022'!$A$3:$BA$215,J$10,FALSE)</f>
        <v>89.765924597953003</v>
      </c>
      <c r="K164" s="29">
        <f>VLOOKUP($B164,'EDGAR-2022'!$A$3:$BA$215,K$10,FALSE)</f>
        <v>98.614614628650997</v>
      </c>
      <c r="L164" s="29">
        <f>VLOOKUP($B164,'EDGAR-2022'!$A$3:$BA$215,L$10,FALSE)</f>
        <v>100.44048243371</v>
      </c>
      <c r="M164" s="29">
        <f>VLOOKUP($B164,'EDGAR-2022'!$A$3:$BA$215,M$10,FALSE)</f>
        <v>101.27673268513</v>
      </c>
      <c r="N164" s="29">
        <f>VLOOKUP($B164,'EDGAR-2022'!$A$3:$BA$215,N$10,FALSE)</f>
        <v>99.852573463480994</v>
      </c>
      <c r="O164" s="29">
        <f>VLOOKUP($B164,'EDGAR-2022'!$A$3:$BA$215,O$10,FALSE)</f>
        <v>105.35417697851</v>
      </c>
      <c r="P164" s="29">
        <f>VLOOKUP($B164,'EDGAR-2022'!$A$3:$BA$215,P$10,FALSE)</f>
        <v>94.728436399887002</v>
      </c>
      <c r="Q164" s="29">
        <f>VLOOKUP($B164,'EDGAR-2022'!$A$3:$BA$215,Q$10,FALSE)</f>
        <v>97.693874464903999</v>
      </c>
      <c r="R164" s="48">
        <f t="shared" si="38"/>
        <v>5.5097263137049657E-2</v>
      </c>
      <c r="S164" s="48">
        <f t="shared" si="39"/>
        <v>2.0517602901374166E-2</v>
      </c>
      <c r="T164" s="48">
        <f t="shared" si="40"/>
        <v>-0.10085732605353104</v>
      </c>
      <c r="U164" s="29">
        <f>VLOOKUP($B164,'EDGAR-P-2022'!$A$3:$BI$215,U$10,FALSE)</f>
        <v>2.7439009998699508</v>
      </c>
      <c r="V164" s="28">
        <f t="shared" si="41"/>
        <v>38.395764637100001</v>
      </c>
      <c r="W164" s="125">
        <f t="shared" si="42"/>
        <v>2.8714155719924478E-3</v>
      </c>
      <c r="X164" s="125">
        <f t="shared" si="43"/>
        <v>3.5604719121270823E-4</v>
      </c>
      <c r="Y164" s="29">
        <f>VLOOKUP($B164,'EDGAR-P-2022'!$A$3:$BI$215,Y$10,FALSE)</f>
        <v>2.5698000000800403</v>
      </c>
      <c r="Z164" s="125">
        <f t="shared" si="44"/>
        <v>2.856188694439436E-3</v>
      </c>
      <c r="AA164" s="125">
        <f t="shared" si="45"/>
        <v>3.444779506743732E-4</v>
      </c>
    </row>
    <row r="165" spans="2:27" ht="15" x14ac:dyDescent="0.25">
      <c r="B165" s="124" t="s">
        <v>12</v>
      </c>
      <c r="C165" s="29">
        <f>VLOOKUP($B165,'EDGAR-2022'!$A$3:$BA$215,C$10,FALSE)</f>
        <v>1.0857702892322001</v>
      </c>
      <c r="D165" s="29">
        <f>VLOOKUP($B165,'EDGAR-2022'!$A$3:$BA$215,D$10,FALSE)</f>
        <v>2.5733532360432001</v>
      </c>
      <c r="E165" s="29">
        <f>VLOOKUP($B165,'EDGAR-2022'!$A$3:$BA$215,E$10,FALSE)</f>
        <v>2.8330258943126001</v>
      </c>
      <c r="F165" s="29">
        <f>VLOOKUP($B165,'EDGAR-2022'!$A$3:$BA$215,F$10,FALSE)</f>
        <v>2.7323787801854</v>
      </c>
      <c r="G165" s="29">
        <f>VLOOKUP($B165,'EDGAR-2022'!$A$3:$BA$215,G$10,FALSE)</f>
        <v>2.56219597162</v>
      </c>
      <c r="H165" s="29">
        <f>VLOOKUP($B165,'EDGAR-2022'!$A$3:$BA$215,H$10,FALSE)</f>
        <v>2.4786354005351998</v>
      </c>
      <c r="I165" s="29">
        <f>VLOOKUP($B165,'EDGAR-2022'!$A$3:$BA$215,I$10,FALSE)</f>
        <v>2.5755314102481002</v>
      </c>
      <c r="J165" s="29">
        <f>VLOOKUP($B165,'EDGAR-2022'!$A$3:$BA$215,J$10,FALSE)</f>
        <v>2.4786354005351998</v>
      </c>
      <c r="K165" s="29">
        <f>VLOOKUP($B165,'EDGAR-2022'!$A$3:$BA$215,K$10,FALSE)</f>
        <v>2.6971060129814002</v>
      </c>
      <c r="L165" s="29">
        <f>VLOOKUP($B165,'EDGAR-2022'!$A$3:$BA$215,L$10,FALSE)</f>
        <v>2.756963765684</v>
      </c>
      <c r="M165" s="29">
        <f>VLOOKUP($B165,'EDGAR-2022'!$A$3:$BA$215,M$10,FALSE)</f>
        <v>2.7955807912599999</v>
      </c>
      <c r="N165" s="29">
        <f>VLOOKUP($B165,'EDGAR-2022'!$A$3:$BA$215,N$10,FALSE)</f>
        <v>2.8031156307813001</v>
      </c>
      <c r="O165" s="29">
        <f>VLOOKUP($B165,'EDGAR-2022'!$A$3:$BA$215,O$10,FALSE)</f>
        <v>2.8213003273582999</v>
      </c>
      <c r="P165" s="29">
        <f>VLOOKUP($B165,'EDGAR-2022'!$A$3:$BA$215,P$10,FALSE)</f>
        <v>2.4153855782278999</v>
      </c>
      <c r="Q165" s="29">
        <f>VLOOKUP($B165,'EDGAR-2022'!$A$3:$BA$215,Q$10,FALSE)</f>
        <v>2.5793269728517001</v>
      </c>
      <c r="R165" s="48">
        <f t="shared" si="38"/>
        <v>6.4873158914002804E-3</v>
      </c>
      <c r="S165" s="48">
        <f t="shared" si="39"/>
        <v>4.5912919587927092E-3</v>
      </c>
      <c r="T165" s="48">
        <f t="shared" si="40"/>
        <v>-0.14387505831769243</v>
      </c>
      <c r="U165" s="29">
        <f>VLOOKUP($B165,'EDGAR-P-2022'!$A$3:$BI$215,U$10,FALSE)</f>
        <v>0.88991800002001387</v>
      </c>
      <c r="V165" s="28">
        <f t="shared" si="41"/>
        <v>3.1702924621087001</v>
      </c>
      <c r="W165" s="125">
        <f t="shared" si="42"/>
        <v>7.6894205104905051E-5</v>
      </c>
      <c r="X165" s="125">
        <f t="shared" si="43"/>
        <v>1.1547530480573979E-4</v>
      </c>
      <c r="Y165" s="29">
        <f>VLOOKUP($B165,'EDGAR-P-2022'!$A$3:$BI$215,Y$10,FALSE)</f>
        <v>0.86992500003697881</v>
      </c>
      <c r="Z165" s="125">
        <f t="shared" si="44"/>
        <v>7.839875464280917E-5</v>
      </c>
      <c r="AA165" s="125">
        <f t="shared" si="45"/>
        <v>1.1661218042019178E-4</v>
      </c>
    </row>
    <row r="166" spans="2:27" ht="15" x14ac:dyDescent="0.25">
      <c r="B166" s="124" t="s">
        <v>89</v>
      </c>
      <c r="C166" s="29">
        <f>VLOOKUP($B166,'EDGAR-2022'!$A$3:$BA$215,C$10,FALSE)</f>
        <v>186.67002108433999</v>
      </c>
      <c r="D166" s="29">
        <f>VLOOKUP($B166,'EDGAR-2022'!$A$3:$BA$215,D$10,FALSE)</f>
        <v>103.40631159554999</v>
      </c>
      <c r="E166" s="29">
        <f>VLOOKUP($B166,'EDGAR-2022'!$A$3:$BA$215,E$10,FALSE)</f>
        <v>82.694175797735994</v>
      </c>
      <c r="F166" s="29">
        <f>VLOOKUP($B166,'EDGAR-2022'!$A$3:$BA$215,F$10,FALSE)</f>
        <v>89.049490992006994</v>
      </c>
      <c r="G166" s="29">
        <f>VLOOKUP($B166,'EDGAR-2022'!$A$3:$BA$215,G$10,FALSE)</f>
        <v>86.780026694366995</v>
      </c>
      <c r="H166" s="29">
        <f>VLOOKUP($B166,'EDGAR-2022'!$A$3:$BA$215,H$10,FALSE)</f>
        <v>79.097629789886</v>
      </c>
      <c r="I166" s="29">
        <f>VLOOKUP($B166,'EDGAR-2022'!$A$3:$BA$215,I$10,FALSE)</f>
        <v>78.821828313091004</v>
      </c>
      <c r="J166" s="29">
        <f>VLOOKUP($B166,'EDGAR-2022'!$A$3:$BA$215,J$10,FALSE)</f>
        <v>79.097629789886</v>
      </c>
      <c r="K166" s="29">
        <f>VLOOKUP($B166,'EDGAR-2022'!$A$3:$BA$215,K$10,FALSE)</f>
        <v>79.802828438310002</v>
      </c>
      <c r="L166" s="29">
        <f>VLOOKUP($B166,'EDGAR-2022'!$A$3:$BA$215,L$10,FALSE)</f>
        <v>78.042605047538004</v>
      </c>
      <c r="M166" s="29">
        <f>VLOOKUP($B166,'EDGAR-2022'!$A$3:$BA$215,M$10,FALSE)</f>
        <v>80.995381982119</v>
      </c>
      <c r="N166" s="29">
        <f>VLOOKUP($B166,'EDGAR-2022'!$A$3:$BA$215,N$10,FALSE)</f>
        <v>82.100554768715</v>
      </c>
      <c r="O166" s="29">
        <f>VLOOKUP($B166,'EDGAR-2022'!$A$3:$BA$215,O$10,FALSE)</f>
        <v>80.470739783415993</v>
      </c>
      <c r="P166" s="29">
        <f>VLOOKUP($B166,'EDGAR-2022'!$A$3:$BA$215,P$10,FALSE)</f>
        <v>73.081128471845005</v>
      </c>
      <c r="Q166" s="29">
        <f>VLOOKUP($B166,'EDGAR-2022'!$A$3:$BA$215,Q$10,FALSE)</f>
        <v>78.746699368105993</v>
      </c>
      <c r="R166" s="48">
        <f t="shared" si="38"/>
        <v>-1.9851449114934083E-2</v>
      </c>
      <c r="S166" s="48">
        <f t="shared" si="39"/>
        <v>-3.1032813542237192E-3</v>
      </c>
      <c r="T166" s="48">
        <f t="shared" si="40"/>
        <v>-9.1829792188562576E-2</v>
      </c>
      <c r="U166" s="29">
        <f>VLOOKUP($B166,'EDGAR-P-2022'!$A$3:$BI$215,U$10,FALSE)</f>
        <v>19.483359995000257</v>
      </c>
      <c r="V166" s="28">
        <f t="shared" si="41"/>
        <v>4.1302290674742999</v>
      </c>
      <c r="W166" s="125">
        <f t="shared" si="42"/>
        <v>2.1932204486869579E-3</v>
      </c>
      <c r="X166" s="125">
        <f t="shared" si="43"/>
        <v>2.528150834135295E-3</v>
      </c>
      <c r="Y166" s="29">
        <f>VLOOKUP($B166,'EDGAR-P-2022'!$A$3:$BI$215,Y$10,FALSE)</f>
        <v>19.778100000999821</v>
      </c>
      <c r="Z166" s="125">
        <f t="shared" si="44"/>
        <v>2.219268573988535E-3</v>
      </c>
      <c r="AA166" s="125">
        <f t="shared" si="45"/>
        <v>2.6512255258638929E-3</v>
      </c>
    </row>
    <row r="167" spans="2:27" ht="15" x14ac:dyDescent="0.25">
      <c r="B167" s="124" t="s">
        <v>214</v>
      </c>
      <c r="C167" s="29">
        <f>VLOOKUP($B167,'EDGAR-2022'!$A$3:$BA$215,C$10,FALSE)</f>
        <v>2395.6443868450001</v>
      </c>
      <c r="D167" s="29">
        <f>VLOOKUP($B167,'EDGAR-2022'!$A$3:$BA$215,D$10,FALSE)</f>
        <v>1735.0270205828999</v>
      </c>
      <c r="E167" s="29">
        <f>VLOOKUP($B167,'EDGAR-2022'!$A$3:$BA$215,E$10,FALSE)</f>
        <v>1733.6762529013999</v>
      </c>
      <c r="F167" s="29">
        <f>VLOOKUP($B167,'EDGAR-2022'!$A$3:$BA$215,F$10,FALSE)</f>
        <v>1820.3358755552999</v>
      </c>
      <c r="G167" s="29">
        <f>VLOOKUP($B167,'EDGAR-2022'!$A$3:$BA$215,G$10,FALSE)</f>
        <v>1802.2496184703</v>
      </c>
      <c r="H167" s="29">
        <f>VLOOKUP($B167,'EDGAR-2022'!$A$3:$BA$215,H$10,FALSE)</f>
        <v>1747.7577639802</v>
      </c>
      <c r="I167" s="29">
        <f>VLOOKUP($B167,'EDGAR-2022'!$A$3:$BA$215,I$10,FALSE)</f>
        <v>1729.8686609684</v>
      </c>
      <c r="J167" s="29">
        <f>VLOOKUP($B167,'EDGAR-2022'!$A$3:$BA$215,J$10,FALSE)</f>
        <v>1747.7577639802</v>
      </c>
      <c r="K167" s="29">
        <f>VLOOKUP($B167,'EDGAR-2022'!$A$3:$BA$215,K$10,FALSE)</f>
        <v>1732.1622567831</v>
      </c>
      <c r="L167" s="29">
        <f>VLOOKUP($B167,'EDGAR-2022'!$A$3:$BA$215,L$10,FALSE)</f>
        <v>1707.6384225842</v>
      </c>
      <c r="M167" s="29">
        <f>VLOOKUP($B167,'EDGAR-2022'!$A$3:$BA$215,M$10,FALSE)</f>
        <v>1737.4280438875001</v>
      </c>
      <c r="N167" s="29">
        <f>VLOOKUP($B167,'EDGAR-2022'!$A$3:$BA$215,N$10,FALSE)</f>
        <v>1811.9395359091</v>
      </c>
      <c r="O167" s="29">
        <f>VLOOKUP($B167,'EDGAR-2022'!$A$3:$BA$215,O$10,FALSE)</f>
        <v>1881.7120601828001</v>
      </c>
      <c r="P167" s="29">
        <f>VLOOKUP($B167,'EDGAR-2022'!$A$3:$BA$215,P$10,FALSE)</f>
        <v>1797.5952724264</v>
      </c>
      <c r="Q167" s="29">
        <f>VLOOKUP($B167,'EDGAR-2022'!$A$3:$BA$215,Q$10,FALSE)</f>
        <v>1942.5352267010001</v>
      </c>
      <c r="R167" s="48">
        <f t="shared" si="38"/>
        <v>3.8507093029841899E-2</v>
      </c>
      <c r="S167" s="48">
        <f t="shared" si="39"/>
        <v>4.0696590525791221E-2</v>
      </c>
      <c r="T167" s="48">
        <f t="shared" si="40"/>
        <v>-4.4702263186976898E-2</v>
      </c>
      <c r="U167" s="29">
        <f>VLOOKUP($B167,'EDGAR-P-2022'!$A$3:$BI$215,U$10,FALSE)</f>
        <v>143.89555101000204</v>
      </c>
      <c r="V167" s="28">
        <f t="shared" si="41"/>
        <v>13.076930085573002</v>
      </c>
      <c r="W167" s="125">
        <f t="shared" si="42"/>
        <v>5.1285838555001149E-2</v>
      </c>
      <c r="X167" s="125">
        <f t="shared" si="43"/>
        <v>1.867181314761154E-2</v>
      </c>
      <c r="Y167" s="29">
        <f>VLOOKUP($B167,'EDGAR-P-2022'!$A$3:$BI$215,Y$10,FALSE)</f>
        <v>143.96499997999754</v>
      </c>
      <c r="Z167" s="125">
        <f t="shared" si="44"/>
        <v>4.8559479590257762E-2</v>
      </c>
      <c r="AA167" s="125">
        <f t="shared" si="45"/>
        <v>1.9298298762705696E-2</v>
      </c>
    </row>
    <row r="168" spans="2:27" ht="15" x14ac:dyDescent="0.25">
      <c r="B168" s="124" t="s">
        <v>13</v>
      </c>
      <c r="C168" s="29">
        <f>VLOOKUP($B168,'EDGAR-2022'!$A$3:$BA$215,C$10,FALSE)</f>
        <v>0.58354071098092997</v>
      </c>
      <c r="D168" s="29">
        <f>VLOOKUP($B168,'EDGAR-2022'!$A$3:$BA$215,D$10,FALSE)</f>
        <v>0.68301368271304996</v>
      </c>
      <c r="E168" s="29">
        <f>VLOOKUP($B168,'EDGAR-2022'!$A$3:$BA$215,E$10,FALSE)</f>
        <v>0.79385620902757004</v>
      </c>
      <c r="F168" s="29">
        <f>VLOOKUP($B168,'EDGAR-2022'!$A$3:$BA$215,F$10,FALSE)</f>
        <v>0.80221668603733998</v>
      </c>
      <c r="G168" s="29">
        <f>VLOOKUP($B168,'EDGAR-2022'!$A$3:$BA$215,G$10,FALSE)</f>
        <v>0.86687996066296003</v>
      </c>
      <c r="H168" s="29">
        <f>VLOOKUP($B168,'EDGAR-2022'!$A$3:$BA$215,H$10,FALSE)</f>
        <v>0.91877850512168002</v>
      </c>
      <c r="I168" s="29">
        <f>VLOOKUP($B168,'EDGAR-2022'!$A$3:$BA$215,I$10,FALSE)</f>
        <v>0.92034554603233998</v>
      </c>
      <c r="J168" s="29">
        <f>VLOOKUP($B168,'EDGAR-2022'!$A$3:$BA$215,J$10,FALSE)</f>
        <v>0.91877850512168002</v>
      </c>
      <c r="K168" s="29">
        <f>VLOOKUP($B168,'EDGAR-2022'!$A$3:$BA$215,K$10,FALSE)</f>
        <v>1.0083301516387</v>
      </c>
      <c r="L168" s="29">
        <f>VLOOKUP($B168,'EDGAR-2022'!$A$3:$BA$215,L$10,FALSE)</f>
        <v>1.0753282569458</v>
      </c>
      <c r="M168" s="29">
        <f>VLOOKUP($B168,'EDGAR-2022'!$A$3:$BA$215,M$10,FALSE)</f>
        <v>1.1245626257635</v>
      </c>
      <c r="N168" s="29">
        <f>VLOOKUP($B168,'EDGAR-2022'!$A$3:$BA$215,N$10,FALSE)</f>
        <v>1.1934929128341001</v>
      </c>
      <c r="O168" s="29">
        <f>VLOOKUP($B168,'EDGAR-2022'!$A$3:$BA$215,O$10,FALSE)</f>
        <v>1.3017436121384001</v>
      </c>
      <c r="P168" s="29">
        <f>VLOOKUP($B168,'EDGAR-2022'!$A$3:$BA$215,P$10,FALSE)</f>
        <v>1.1669296933026001</v>
      </c>
      <c r="Q168" s="29">
        <f>VLOOKUP($B168,'EDGAR-2022'!$A$3:$BA$215,Q$10,FALSE)</f>
        <v>1.2357570016601001</v>
      </c>
      <c r="R168" s="48">
        <f t="shared" si="38"/>
        <v>9.070074747846224E-2</v>
      </c>
      <c r="S168" s="48">
        <f t="shared" si="39"/>
        <v>7.5997971966053401E-2</v>
      </c>
      <c r="T168" s="48">
        <f t="shared" si="40"/>
        <v>-0.10356411015095246</v>
      </c>
      <c r="U168" s="29">
        <f>VLOOKUP($B168,'EDGAR-P-2022'!$A$3:$BI$215,U$10,FALSE)</f>
        <v>12.794411997999456</v>
      </c>
      <c r="V168" s="28">
        <f t="shared" si="41"/>
        <v>0.10174313695244</v>
      </c>
      <c r="W168" s="125">
        <f t="shared" si="42"/>
        <v>3.5478867433973122E-5</v>
      </c>
      <c r="X168" s="125">
        <f t="shared" si="43"/>
        <v>1.6601963610646986E-3</v>
      </c>
      <c r="Y168" s="29">
        <f>VLOOKUP($B168,'EDGAR-P-2022'!$A$3:$BI$215,Y$10,FALSE)</f>
        <v>11.917499999999739</v>
      </c>
      <c r="Z168" s="125">
        <f t="shared" si="44"/>
        <v>3.057871025586642E-5</v>
      </c>
      <c r="AA168" s="125">
        <f t="shared" si="45"/>
        <v>1.5975235337512205E-3</v>
      </c>
    </row>
    <row r="169" spans="2:27" ht="15" x14ac:dyDescent="0.25">
      <c r="B169" s="124" t="s">
        <v>215</v>
      </c>
      <c r="C169" s="29">
        <f>VLOOKUP($B169,'EDGAR-2022'!$A$3:$BA$215,C$10,FALSE)</f>
        <v>9.5314318299412996E-3</v>
      </c>
      <c r="D169" s="29">
        <f>VLOOKUP($B169,'EDGAR-2022'!$A$3:$BA$215,D$10,FALSE)</f>
        <v>9.7041772881204993E-3</v>
      </c>
      <c r="E169" s="29">
        <f>VLOOKUP($B169,'EDGAR-2022'!$A$3:$BA$215,E$10,FALSE)</f>
        <v>1.1486420216954001E-2</v>
      </c>
      <c r="F169" s="29">
        <f>VLOOKUP($B169,'EDGAR-2022'!$A$3:$BA$215,F$10,FALSE)</f>
        <v>1.2005532237013001E-2</v>
      </c>
      <c r="G169" s="29">
        <f>VLOOKUP($B169,'EDGAR-2022'!$A$3:$BA$215,G$10,FALSE)</f>
        <v>1.2186497437675E-2</v>
      </c>
      <c r="H169" s="29">
        <f>VLOOKUP($B169,'EDGAR-2022'!$A$3:$BA$215,H$10,FALSE)</f>
        <v>1.4869718664076E-2</v>
      </c>
      <c r="I169" s="29">
        <f>VLOOKUP($B169,'EDGAR-2022'!$A$3:$BA$215,I$10,FALSE)</f>
        <v>1.484437395385E-2</v>
      </c>
      <c r="J169" s="29">
        <f>VLOOKUP($B169,'EDGAR-2022'!$A$3:$BA$215,J$10,FALSE)</f>
        <v>1.4869718664076E-2</v>
      </c>
      <c r="K169" s="29">
        <f>VLOOKUP($B169,'EDGAR-2022'!$A$3:$BA$215,K$10,FALSE)</f>
        <v>1.4961687178388E-2</v>
      </c>
      <c r="L169" s="29">
        <f>VLOOKUP($B169,'EDGAR-2022'!$A$3:$BA$215,L$10,FALSE)</f>
        <v>1.5656740570674999E-2</v>
      </c>
      <c r="M169" s="29">
        <f>VLOOKUP($B169,'EDGAR-2022'!$A$3:$BA$215,M$10,FALSE)</f>
        <v>1.6351793981905002E-2</v>
      </c>
      <c r="N169" s="29">
        <f>VLOOKUP($B169,'EDGAR-2022'!$A$3:$BA$215,N$10,FALSE)</f>
        <v>1.7194073213954001E-2</v>
      </c>
      <c r="O169" s="29">
        <f>VLOOKUP($B169,'EDGAR-2022'!$A$3:$BA$215,O$10,FALSE)</f>
        <v>1.6909452751858001E-2</v>
      </c>
      <c r="P169" s="29">
        <f>VLOOKUP($B169,'EDGAR-2022'!$A$3:$BA$215,P$10,FALSE)</f>
        <v>1.5572637935288999E-2</v>
      </c>
      <c r="Q169" s="29">
        <f>VLOOKUP($B169,'EDGAR-2022'!$A$3:$BA$215,Q$10,FALSE)</f>
        <v>1.6101619105664999E-2</v>
      </c>
      <c r="R169" s="48">
        <f t="shared" si="38"/>
        <v>-1.6553405266706234E-2</v>
      </c>
      <c r="S169" s="48">
        <f t="shared" si="39"/>
        <v>1.7478246119703278E-2</v>
      </c>
      <c r="T169" s="48">
        <f t="shared" si="40"/>
        <v>-7.9057248994773843E-2</v>
      </c>
      <c r="U169" s="29">
        <f>VLOOKUP($B169,'EDGAR-P-2022'!$A$3:$BI$215,U$10,FALSE)</f>
        <v>4.0959999999998836E-3</v>
      </c>
      <c r="V169" s="28">
        <f t="shared" si="41"/>
        <v>4.1282843632467001</v>
      </c>
      <c r="W169" s="125">
        <f t="shared" si="42"/>
        <v>4.6086512502925829E-7</v>
      </c>
      <c r="X169" s="125">
        <f t="shared" si="43"/>
        <v>5.3149486635134866E-7</v>
      </c>
      <c r="Y169" s="29">
        <f>VLOOKUP($B169,'EDGAR-P-2022'!$A$3:$BI$215,Y$10,FALSE)</f>
        <v>4.0350000000000498E-3</v>
      </c>
      <c r="Z169" s="125">
        <f t="shared" si="44"/>
        <v>4.4522491654943147E-7</v>
      </c>
      <c r="AA169" s="125">
        <f t="shared" si="45"/>
        <v>5.4088587863951294E-7</v>
      </c>
    </row>
    <row r="170" spans="2:27" ht="15" x14ac:dyDescent="0.25">
      <c r="B170" s="124" t="s">
        <v>132</v>
      </c>
      <c r="C170" s="29">
        <f>VLOOKUP($B170,'EDGAR-2022'!$A$3:$BA$215,C$10,FALSE)</f>
        <v>5.4778746200355E-2</v>
      </c>
      <c r="D170" s="29">
        <f>VLOOKUP($B170,'EDGAR-2022'!$A$3:$BA$215,D$10,FALSE)</f>
        <v>0.36887965156621</v>
      </c>
      <c r="E170" s="29">
        <f>VLOOKUP($B170,'EDGAR-2022'!$A$3:$BA$215,E$10,FALSE)</f>
        <v>0.43411548455788002</v>
      </c>
      <c r="F170" s="29">
        <f>VLOOKUP($B170,'EDGAR-2022'!$A$3:$BA$215,F$10,FALSE)</f>
        <v>0.49738515516672999</v>
      </c>
      <c r="G170" s="29">
        <f>VLOOKUP($B170,'EDGAR-2022'!$A$3:$BA$215,G$10,FALSE)</f>
        <v>0.51428191278640001</v>
      </c>
      <c r="H170" s="29">
        <f>VLOOKUP($B170,'EDGAR-2022'!$A$3:$BA$215,H$10,FALSE)</f>
        <v>0.49114138992568002</v>
      </c>
      <c r="I170" s="29">
        <f>VLOOKUP($B170,'EDGAR-2022'!$A$3:$BA$215,I$10,FALSE)</f>
        <v>0.51601670231981001</v>
      </c>
      <c r="J170" s="29">
        <f>VLOOKUP($B170,'EDGAR-2022'!$A$3:$BA$215,J$10,FALSE)</f>
        <v>0.49114138992568002</v>
      </c>
      <c r="K170" s="29">
        <f>VLOOKUP($B170,'EDGAR-2022'!$A$3:$BA$215,K$10,FALSE)</f>
        <v>0.50274438129654997</v>
      </c>
      <c r="L170" s="29">
        <f>VLOOKUP($B170,'EDGAR-2022'!$A$3:$BA$215,L$10,FALSE)</f>
        <v>0.51896867622728005</v>
      </c>
      <c r="M170" s="29">
        <f>VLOOKUP($B170,'EDGAR-2022'!$A$3:$BA$215,M$10,FALSE)</f>
        <v>0.29321893301608998</v>
      </c>
      <c r="N170" s="29">
        <f>VLOOKUP($B170,'EDGAR-2022'!$A$3:$BA$215,N$10,FALSE)</f>
        <v>0.31527946401119999</v>
      </c>
      <c r="O170" s="29">
        <f>VLOOKUP($B170,'EDGAR-2022'!$A$3:$BA$215,O$10,FALSE)</f>
        <v>0.31134177747448999</v>
      </c>
      <c r="P170" s="29">
        <f>VLOOKUP($B170,'EDGAR-2022'!$A$3:$BA$215,P$10,FALSE)</f>
        <v>0.25726518134083998</v>
      </c>
      <c r="Q170" s="29">
        <f>VLOOKUP($B170,'EDGAR-2022'!$A$3:$BA$215,Q$10,FALSE)</f>
        <v>0.28636414411388</v>
      </c>
      <c r="R170" s="48">
        <f t="shared" si="38"/>
        <v>-1.2489511643454576E-2</v>
      </c>
      <c r="S170" s="48">
        <f t="shared" si="39"/>
        <v>3.1373093012576125E-2</v>
      </c>
      <c r="T170" s="48">
        <f t="shared" si="40"/>
        <v>-0.17368885272096457</v>
      </c>
      <c r="U170" s="29">
        <f>VLOOKUP($B170,'EDGAR-P-2022'!$A$3:$BI$215,U$10,FALSE)</f>
        <v>5.6344999999999985E-2</v>
      </c>
      <c r="V170" s="28">
        <f t="shared" si="41"/>
        <v>5.5256327531189999</v>
      </c>
      <c r="W170" s="125">
        <f t="shared" si="42"/>
        <v>8.4855831414677878E-6</v>
      </c>
      <c r="X170" s="125">
        <f t="shared" si="43"/>
        <v>7.3112983995526318E-6</v>
      </c>
      <c r="Y170" s="29">
        <f>VLOOKUP($B170,'EDGAR-P-2022'!$A$3:$BI$215,Y$10,FALSE)</f>
        <v>5.4821000000000376E-2</v>
      </c>
      <c r="Z170" s="125">
        <f t="shared" si="44"/>
        <v>1.4757719496089104E-5</v>
      </c>
      <c r="AA170" s="125">
        <f t="shared" si="45"/>
        <v>7.3486752795282718E-6</v>
      </c>
    </row>
    <row r="171" spans="2:27" ht="15" x14ac:dyDescent="0.25">
      <c r="B171" s="124" t="s">
        <v>133</v>
      </c>
      <c r="C171" s="29">
        <f>VLOOKUP($B171,'EDGAR-2022'!$A$3:$BA$215,C$10,FALSE)</f>
        <v>0.18592204174023999</v>
      </c>
      <c r="D171" s="29">
        <f>VLOOKUP($B171,'EDGAR-2022'!$A$3:$BA$215,D$10,FALSE)</f>
        <v>0.53708659369266998</v>
      </c>
      <c r="E171" s="29">
        <f>VLOOKUP($B171,'EDGAR-2022'!$A$3:$BA$215,E$10,FALSE)</f>
        <v>0.62999498623877004</v>
      </c>
      <c r="F171" s="29">
        <f>VLOOKUP($B171,'EDGAR-2022'!$A$3:$BA$215,F$10,FALSE)</f>
        <v>0.72609056350154999</v>
      </c>
      <c r="G171" s="29">
        <f>VLOOKUP($B171,'EDGAR-2022'!$A$3:$BA$215,G$10,FALSE)</f>
        <v>0.76050032565527004</v>
      </c>
      <c r="H171" s="29">
        <f>VLOOKUP($B171,'EDGAR-2022'!$A$3:$BA$215,H$10,FALSE)</f>
        <v>0.74886653898537003</v>
      </c>
      <c r="I171" s="29">
        <f>VLOOKUP($B171,'EDGAR-2022'!$A$3:$BA$215,I$10,FALSE)</f>
        <v>0.77290909987955003</v>
      </c>
      <c r="J171" s="29">
        <f>VLOOKUP($B171,'EDGAR-2022'!$A$3:$BA$215,J$10,FALSE)</f>
        <v>0.74886653898537003</v>
      </c>
      <c r="K171" s="29">
        <f>VLOOKUP($B171,'EDGAR-2022'!$A$3:$BA$215,K$10,FALSE)</f>
        <v>0.74901516438241</v>
      </c>
      <c r="L171" s="29">
        <f>VLOOKUP($B171,'EDGAR-2022'!$A$3:$BA$215,L$10,FALSE)</f>
        <v>0.7590383280545</v>
      </c>
      <c r="M171" s="29">
        <f>VLOOKUP($B171,'EDGAR-2022'!$A$3:$BA$215,M$10,FALSE)</f>
        <v>0.55279069483137999</v>
      </c>
      <c r="N171" s="29">
        <f>VLOOKUP($B171,'EDGAR-2022'!$A$3:$BA$215,N$10,FALSE)</f>
        <v>0.54167150455332003</v>
      </c>
      <c r="O171" s="29">
        <f>VLOOKUP($B171,'EDGAR-2022'!$A$3:$BA$215,O$10,FALSE)</f>
        <v>0.77602695568224</v>
      </c>
      <c r="P171" s="29">
        <f>VLOOKUP($B171,'EDGAR-2022'!$A$3:$BA$215,P$10,FALSE)</f>
        <v>0.64059636271543996</v>
      </c>
      <c r="Q171" s="29">
        <f>VLOOKUP($B171,'EDGAR-2022'!$A$3:$BA$215,Q$10,FALSE)</f>
        <v>0.71327676702442</v>
      </c>
      <c r="R171" s="48">
        <f t="shared" si="38"/>
        <v>0.43265235324161488</v>
      </c>
      <c r="S171" s="48">
        <f t="shared" si="39"/>
        <v>0.20626885259018884</v>
      </c>
      <c r="T171" s="48">
        <f t="shared" si="40"/>
        <v>-0.17451789783221761</v>
      </c>
      <c r="U171" s="29">
        <f>VLOOKUP($B171,'EDGAR-P-2022'!$A$3:$BI$215,U$10,FALSE)</f>
        <v>0.18045400003999834</v>
      </c>
      <c r="V171" s="28">
        <f t="shared" si="41"/>
        <v>4.3004142635255</v>
      </c>
      <c r="W171" s="125">
        <f t="shared" si="42"/>
        <v>2.1150522444747511E-5</v>
      </c>
      <c r="X171" s="125">
        <f t="shared" si="43"/>
        <v>2.341561880708689E-5</v>
      </c>
      <c r="Y171" s="29">
        <f>VLOOKUP($B171,'EDGAR-P-2022'!$A$3:$BI$215,Y$10,FALSE)</f>
        <v>0.17801500003000134</v>
      </c>
      <c r="Z171" s="125">
        <f t="shared" si="44"/>
        <v>2.1584491021001523E-5</v>
      </c>
      <c r="AA171" s="125">
        <f t="shared" si="45"/>
        <v>2.3862651722983648E-5</v>
      </c>
    </row>
    <row r="172" spans="2:27" ht="15" x14ac:dyDescent="0.25">
      <c r="B172" s="124" t="s">
        <v>158</v>
      </c>
      <c r="C172" s="29">
        <f>VLOOKUP($B172,'EDGAR-2022'!$A$3:$BA$215,C$10,FALSE)</f>
        <v>0.23802171014473</v>
      </c>
      <c r="D172" s="29">
        <f>VLOOKUP($B172,'EDGAR-2022'!$A$3:$BA$215,D$10,FALSE)</f>
        <v>0.25288646498632</v>
      </c>
      <c r="E172" s="29">
        <f>VLOOKUP($B172,'EDGAR-2022'!$A$3:$BA$215,E$10,FALSE)</f>
        <v>0.28727548877634002</v>
      </c>
      <c r="F172" s="29">
        <f>VLOOKUP($B172,'EDGAR-2022'!$A$3:$BA$215,F$10,FALSE)</f>
        <v>0.31644088119554997</v>
      </c>
      <c r="G172" s="29">
        <f>VLOOKUP($B172,'EDGAR-2022'!$A$3:$BA$215,G$10,FALSE)</f>
        <v>0.32226427519619</v>
      </c>
      <c r="H172" s="29">
        <f>VLOOKUP($B172,'EDGAR-2022'!$A$3:$BA$215,H$10,FALSE)</f>
        <v>0.29454500780061998</v>
      </c>
      <c r="I172" s="29">
        <f>VLOOKUP($B172,'EDGAR-2022'!$A$3:$BA$215,I$10,FALSE)</f>
        <v>0.32394648617802002</v>
      </c>
      <c r="J172" s="29">
        <f>VLOOKUP($B172,'EDGAR-2022'!$A$3:$BA$215,J$10,FALSE)</f>
        <v>0.29454500780061998</v>
      </c>
      <c r="K172" s="29">
        <f>VLOOKUP($B172,'EDGAR-2022'!$A$3:$BA$215,K$10,FALSE)</f>
        <v>0.30701438760188998</v>
      </c>
      <c r="L172" s="29">
        <f>VLOOKUP($B172,'EDGAR-2022'!$A$3:$BA$215,L$10,FALSE)</f>
        <v>0.31938779885722002</v>
      </c>
      <c r="M172" s="29">
        <f>VLOOKUP($B172,'EDGAR-2022'!$A$3:$BA$215,M$10,FALSE)</f>
        <v>0.10609782014965</v>
      </c>
      <c r="N172" s="29">
        <f>VLOOKUP($B172,'EDGAR-2022'!$A$3:$BA$215,N$10,FALSE)</f>
        <v>0.12255839521861001</v>
      </c>
      <c r="O172" s="29">
        <f>VLOOKUP($B172,'EDGAR-2022'!$A$3:$BA$215,O$10,FALSE)</f>
        <v>0.10478079233</v>
      </c>
      <c r="P172" s="29">
        <f>VLOOKUP($B172,'EDGAR-2022'!$A$3:$BA$215,P$10,FALSE)</f>
        <v>9.1564481149666005E-2</v>
      </c>
      <c r="Q172" s="29">
        <f>VLOOKUP($B172,'EDGAR-2022'!$A$3:$BA$215,Q$10,FALSE)</f>
        <v>9.2771650700560995E-2</v>
      </c>
      <c r="R172" s="48">
        <f t="shared" si="38"/>
        <v>-0.14505414220624968</v>
      </c>
      <c r="S172" s="48">
        <f t="shared" si="39"/>
        <v>5.0455644408595735E-3</v>
      </c>
      <c r="T172" s="48">
        <f t="shared" si="40"/>
        <v>-0.12613295706631156</v>
      </c>
      <c r="U172" s="29">
        <f>VLOOKUP($B172,'EDGAR-P-2022'!$A$3:$BI$215,U$10,FALSE)</f>
        <v>6.3750000000001436E-3</v>
      </c>
      <c r="V172" s="28">
        <f t="shared" si="41"/>
        <v>16.436202718431002</v>
      </c>
      <c r="W172" s="125">
        <f t="shared" si="42"/>
        <v>2.8557880415452321E-6</v>
      </c>
      <c r="X172" s="125">
        <f t="shared" si="43"/>
        <v>8.2721674145264154E-7</v>
      </c>
      <c r="Y172" s="29">
        <f>VLOOKUP($B172,'EDGAR-P-2022'!$A$3:$BI$215,Y$10,FALSE)</f>
        <v>6.304999999999973E-3</v>
      </c>
      <c r="Z172" s="125">
        <f t="shared" si="44"/>
        <v>9.0823122125080869E-6</v>
      </c>
      <c r="AA172" s="125">
        <f t="shared" si="45"/>
        <v>8.451760755445037E-7</v>
      </c>
    </row>
    <row r="173" spans="2:27" ht="15" x14ac:dyDescent="0.25">
      <c r="B173" s="124" t="s">
        <v>216</v>
      </c>
      <c r="C173" s="29">
        <f>VLOOKUP($B173,'EDGAR-2022'!$A$3:$BA$215,C$10,FALSE)</f>
        <v>7.7095771667561999E-2</v>
      </c>
      <c r="D173" s="29">
        <f>VLOOKUP($B173,'EDGAR-2022'!$A$3:$BA$215,D$10,FALSE)</f>
        <v>0.38502552841072002</v>
      </c>
      <c r="E173" s="29">
        <f>VLOOKUP($B173,'EDGAR-2022'!$A$3:$BA$215,E$10,FALSE)</f>
        <v>0.42990036289291</v>
      </c>
      <c r="F173" s="29">
        <f>VLOOKUP($B173,'EDGAR-2022'!$A$3:$BA$215,F$10,FALSE)</f>
        <v>0.46388291198543002</v>
      </c>
      <c r="G173" s="29">
        <f>VLOOKUP($B173,'EDGAR-2022'!$A$3:$BA$215,G$10,FALSE)</f>
        <v>0.54187436172352998</v>
      </c>
      <c r="H173" s="29">
        <f>VLOOKUP($B173,'EDGAR-2022'!$A$3:$BA$215,H$10,FALSE)</f>
        <v>0.46076905149176001</v>
      </c>
      <c r="I173" s="29">
        <f>VLOOKUP($B173,'EDGAR-2022'!$A$3:$BA$215,I$10,FALSE)</f>
        <v>0.49933082901637998</v>
      </c>
      <c r="J173" s="29">
        <f>VLOOKUP($B173,'EDGAR-2022'!$A$3:$BA$215,J$10,FALSE)</f>
        <v>0.46076905149176001</v>
      </c>
      <c r="K173" s="29">
        <f>VLOOKUP($B173,'EDGAR-2022'!$A$3:$BA$215,K$10,FALSE)</f>
        <v>0.48160255450255002</v>
      </c>
      <c r="L173" s="29">
        <f>VLOOKUP($B173,'EDGAR-2022'!$A$3:$BA$215,L$10,FALSE)</f>
        <v>0.48934799184422001</v>
      </c>
      <c r="M173" s="29">
        <f>VLOOKUP($B173,'EDGAR-2022'!$A$3:$BA$215,M$10,FALSE)</f>
        <v>0.30761501131646002</v>
      </c>
      <c r="N173" s="29">
        <f>VLOOKUP($B173,'EDGAR-2022'!$A$3:$BA$215,N$10,FALSE)</f>
        <v>0.29488514017300999</v>
      </c>
      <c r="O173" s="29">
        <f>VLOOKUP($B173,'EDGAR-2022'!$A$3:$BA$215,O$10,FALSE)</f>
        <v>0.25302560913437</v>
      </c>
      <c r="P173" s="29">
        <f>VLOOKUP($B173,'EDGAR-2022'!$A$3:$BA$215,P$10,FALSE)</f>
        <v>0.20929274833201</v>
      </c>
      <c r="Q173" s="29">
        <f>VLOOKUP($B173,'EDGAR-2022'!$A$3:$BA$215,Q$10,FALSE)</f>
        <v>0.23284074492369</v>
      </c>
      <c r="R173" s="48">
        <f t="shared" si="38"/>
        <v>-0.14195198514947505</v>
      </c>
      <c r="S173" s="48">
        <f t="shared" si="39"/>
        <v>-9.1667231095529544E-2</v>
      </c>
      <c r="T173" s="48">
        <f t="shared" si="40"/>
        <v>-0.17283966216690549</v>
      </c>
      <c r="U173" s="29">
        <f>VLOOKUP($B173,'EDGAR-P-2022'!$A$3:$BI$215,U$10,FALSE)</f>
        <v>0.11048800000000181</v>
      </c>
      <c r="V173" s="28">
        <f t="shared" si="41"/>
        <v>2.2900732127865999</v>
      </c>
      <c r="W173" s="125">
        <f t="shared" si="42"/>
        <v>6.8961829043522742E-6</v>
      </c>
      <c r="X173" s="125">
        <f t="shared" si="43"/>
        <v>1.4336866404646103E-5</v>
      </c>
      <c r="Y173" s="29">
        <f>VLOOKUP($B173,'EDGAR-P-2022'!$A$3:$BI$215,Y$10,FALSE)</f>
        <v>0.10964300000000043</v>
      </c>
      <c r="Z173" s="125">
        <f t="shared" si="44"/>
        <v>1.3915407095685295E-5</v>
      </c>
      <c r="AA173" s="125">
        <f t="shared" si="45"/>
        <v>1.4697484607601393E-5</v>
      </c>
    </row>
    <row r="174" spans="2:27" ht="15" x14ac:dyDescent="0.25">
      <c r="B174" s="124" t="s">
        <v>170</v>
      </c>
      <c r="C174" s="29">
        <f>VLOOKUP($B174,'EDGAR-2022'!$A$3:$BA$215,C$10,FALSE)</f>
        <v>0.12148437969496</v>
      </c>
      <c r="D174" s="29">
        <f>VLOOKUP($B174,'EDGAR-2022'!$A$3:$BA$215,D$10,FALSE)</f>
        <v>0.22439654503241999</v>
      </c>
      <c r="E174" s="29">
        <f>VLOOKUP($B174,'EDGAR-2022'!$A$3:$BA$215,E$10,FALSE)</f>
        <v>0.26671697617453999</v>
      </c>
      <c r="F174" s="29">
        <f>VLOOKUP($B174,'EDGAR-2022'!$A$3:$BA$215,F$10,FALSE)</f>
        <v>0.27678934471479999</v>
      </c>
      <c r="G174" s="29">
        <f>VLOOKUP($B174,'EDGAR-2022'!$A$3:$BA$215,G$10,FALSE)</f>
        <v>0.27498790386333</v>
      </c>
      <c r="H174" s="29">
        <f>VLOOKUP($B174,'EDGAR-2022'!$A$3:$BA$215,H$10,FALSE)</f>
        <v>0.26978829515482</v>
      </c>
      <c r="I174" s="29">
        <f>VLOOKUP($B174,'EDGAR-2022'!$A$3:$BA$215,I$10,FALSE)</f>
        <v>0.27061383604594003</v>
      </c>
      <c r="J174" s="29">
        <f>VLOOKUP($B174,'EDGAR-2022'!$A$3:$BA$215,J$10,FALSE)</f>
        <v>0.26978829515482</v>
      </c>
      <c r="K174" s="29">
        <f>VLOOKUP($B174,'EDGAR-2022'!$A$3:$BA$215,K$10,FALSE)</f>
        <v>0.31097246694917002</v>
      </c>
      <c r="L174" s="29">
        <f>VLOOKUP($B174,'EDGAR-2022'!$A$3:$BA$215,L$10,FALSE)</f>
        <v>0.32364545203294998</v>
      </c>
      <c r="M174" s="29">
        <f>VLOOKUP($B174,'EDGAR-2022'!$A$3:$BA$215,M$10,FALSE)</f>
        <v>0.31835249391510001</v>
      </c>
      <c r="N174" s="29">
        <f>VLOOKUP($B174,'EDGAR-2022'!$A$3:$BA$215,N$10,FALSE)</f>
        <v>0.30943682794379002</v>
      </c>
      <c r="O174" s="29">
        <f>VLOOKUP($B174,'EDGAR-2022'!$A$3:$BA$215,O$10,FALSE)</f>
        <v>0.34561783062785001</v>
      </c>
      <c r="P174" s="29">
        <f>VLOOKUP($B174,'EDGAR-2022'!$A$3:$BA$215,P$10,FALSE)</f>
        <v>0.34739751753586001</v>
      </c>
      <c r="Q174" s="29">
        <f>VLOOKUP($B174,'EDGAR-2022'!$A$3:$BA$215,Q$10,FALSE)</f>
        <v>0.36022957171879</v>
      </c>
      <c r="R174" s="48">
        <f t="shared" si="38"/>
        <v>0.11692532826322921</v>
      </c>
      <c r="S174" s="48">
        <f t="shared" si="39"/>
        <v>4.4459843136457455E-2</v>
      </c>
      <c r="T174" s="48">
        <f t="shared" si="40"/>
        <v>5.1492913568058629E-3</v>
      </c>
      <c r="U174" s="29">
        <f>VLOOKUP($B174,'EDGAR-P-2022'!$A$3:$BI$215,U$10,FALSE)</f>
        <v>0.19890900001000175</v>
      </c>
      <c r="V174" s="28">
        <f t="shared" si="41"/>
        <v>1.7375675842242999</v>
      </c>
      <c r="W174" s="125">
        <f t="shared" si="42"/>
        <v>9.4197728963844284E-6</v>
      </c>
      <c r="X174" s="125">
        <f t="shared" si="43"/>
        <v>2.5810330170019358E-5</v>
      </c>
      <c r="Y174" s="29">
        <f>VLOOKUP($B174,'EDGAR-P-2022'!$A$3:$BI$215,Y$10,FALSE)</f>
        <v>0.19512499994999702</v>
      </c>
      <c r="Z174" s="125">
        <f t="shared" si="44"/>
        <v>9.2033855145343901E-6</v>
      </c>
      <c r="AA174" s="125">
        <f t="shared" si="45"/>
        <v>2.6156222315362518E-5</v>
      </c>
    </row>
    <row r="175" spans="2:27" ht="15" x14ac:dyDescent="0.25">
      <c r="B175" s="124" t="s">
        <v>217</v>
      </c>
      <c r="C175" s="29">
        <f>VLOOKUP($B175,'EDGAR-2022'!$A$3:$BA$215,C$10,FALSE)</f>
        <v>4.6646165667938999E-2</v>
      </c>
      <c r="D175" s="29">
        <f>VLOOKUP($B175,'EDGAR-2022'!$A$3:$BA$215,D$10,FALSE)</f>
        <v>9.7836029788596998E-2</v>
      </c>
      <c r="E175" s="29">
        <f>VLOOKUP($B175,'EDGAR-2022'!$A$3:$BA$215,E$10,FALSE)</f>
        <v>0.1334156843058</v>
      </c>
      <c r="F175" s="29">
        <f>VLOOKUP($B175,'EDGAR-2022'!$A$3:$BA$215,F$10,FALSE)</f>
        <v>0.12657695096690999</v>
      </c>
      <c r="G175" s="29">
        <f>VLOOKUP($B175,'EDGAR-2022'!$A$3:$BA$215,G$10,FALSE)</f>
        <v>0.13100571285663001</v>
      </c>
      <c r="H175" s="29">
        <f>VLOOKUP($B175,'EDGAR-2022'!$A$3:$BA$215,H$10,FALSE)</f>
        <v>0.13092603764413999</v>
      </c>
      <c r="I175" s="29">
        <f>VLOOKUP($B175,'EDGAR-2022'!$A$3:$BA$215,I$10,FALSE)</f>
        <v>0.12854356422720001</v>
      </c>
      <c r="J175" s="29">
        <f>VLOOKUP($B175,'EDGAR-2022'!$A$3:$BA$215,J$10,FALSE)</f>
        <v>0.13092603764413999</v>
      </c>
      <c r="K175" s="29">
        <f>VLOOKUP($B175,'EDGAR-2022'!$A$3:$BA$215,K$10,FALSE)</f>
        <v>0.13556109978004</v>
      </c>
      <c r="L175" s="29">
        <f>VLOOKUP($B175,'EDGAR-2022'!$A$3:$BA$215,L$10,FALSE)</f>
        <v>0.13909723717981001</v>
      </c>
      <c r="M175" s="29">
        <f>VLOOKUP($B175,'EDGAR-2022'!$A$3:$BA$215,M$10,FALSE)</f>
        <v>0.14490922739291001</v>
      </c>
      <c r="N175" s="29">
        <f>VLOOKUP($B175,'EDGAR-2022'!$A$3:$BA$215,N$10,FALSE)</f>
        <v>0.14176766292689999</v>
      </c>
      <c r="O175" s="29">
        <f>VLOOKUP($B175,'EDGAR-2022'!$A$3:$BA$215,O$10,FALSE)</f>
        <v>0.15672290483210999</v>
      </c>
      <c r="P175" s="29">
        <f>VLOOKUP($B175,'EDGAR-2022'!$A$3:$BA$215,P$10,FALSE)</f>
        <v>0.14289892238457999</v>
      </c>
      <c r="Q175" s="29">
        <f>VLOOKUP($B175,'EDGAR-2022'!$A$3:$BA$215,Q$10,FALSE)</f>
        <v>0.15346171827041</v>
      </c>
      <c r="R175" s="48">
        <f t="shared" si="38"/>
        <v>0.10549120720796124</v>
      </c>
      <c r="S175" s="48">
        <f t="shared" si="39"/>
        <v>4.1905836797785756E-2</v>
      </c>
      <c r="T175" s="48">
        <f t="shared" si="40"/>
        <v>-8.8206522603310522E-2</v>
      </c>
      <c r="U175" s="29">
        <f>VLOOKUP($B175,'EDGAR-P-2022'!$A$3:$BI$215,U$10,FALSE)</f>
        <v>0.21337899995999368</v>
      </c>
      <c r="V175" s="28">
        <f t="shared" si="41"/>
        <v>0.73448139161535997</v>
      </c>
      <c r="W175" s="125">
        <f t="shared" si="42"/>
        <v>4.2714641443652E-6</v>
      </c>
      <c r="X175" s="125">
        <f t="shared" si="43"/>
        <v>2.768794996726672E-5</v>
      </c>
      <c r="Y175" s="29">
        <f>VLOOKUP($B175,'EDGAR-P-2022'!$A$3:$BI$215,Y$10,FALSE)</f>
        <v>0.1999099999799952</v>
      </c>
      <c r="Z175" s="125">
        <f t="shared" si="44"/>
        <v>3.9554564716765606E-6</v>
      </c>
      <c r="AA175" s="125">
        <f t="shared" si="45"/>
        <v>2.6797644606692288E-5</v>
      </c>
    </row>
    <row r="176" spans="2:27" ht="15" x14ac:dyDescent="0.25">
      <c r="B176" s="124" t="s">
        <v>81</v>
      </c>
      <c r="C176" s="29">
        <f>VLOOKUP($B176,'EDGAR-2022'!$A$3:$BA$215,C$10,FALSE)</f>
        <v>173.47919269920999</v>
      </c>
      <c r="D176" s="29">
        <f>VLOOKUP($B176,'EDGAR-2022'!$A$3:$BA$215,D$10,FALSE)</f>
        <v>346.338355175</v>
      </c>
      <c r="E176" s="29">
        <f>VLOOKUP($B176,'EDGAR-2022'!$A$3:$BA$215,E$10,FALSE)</f>
        <v>487.00925540709</v>
      </c>
      <c r="F176" s="29">
        <f>VLOOKUP($B176,'EDGAR-2022'!$A$3:$BA$215,F$10,FALSE)</f>
        <v>509.19837968855001</v>
      </c>
      <c r="G176" s="29">
        <f>VLOOKUP($B176,'EDGAR-2022'!$A$3:$BA$215,G$10,FALSE)</f>
        <v>539.33263998125994</v>
      </c>
      <c r="H176" s="29">
        <f>VLOOKUP($B176,'EDGAR-2022'!$A$3:$BA$215,H$10,FALSE)</f>
        <v>547.20353270929002</v>
      </c>
      <c r="I176" s="29">
        <f>VLOOKUP($B176,'EDGAR-2022'!$A$3:$BA$215,I$10,FALSE)</f>
        <v>585.93148012481004</v>
      </c>
      <c r="J176" s="29">
        <f>VLOOKUP($B176,'EDGAR-2022'!$A$3:$BA$215,J$10,FALSE)</f>
        <v>547.20353270929002</v>
      </c>
      <c r="K176" s="29">
        <f>VLOOKUP($B176,'EDGAR-2022'!$A$3:$BA$215,K$10,FALSE)</f>
        <v>611.42299836809002</v>
      </c>
      <c r="L176" s="29">
        <f>VLOOKUP($B176,'EDGAR-2022'!$A$3:$BA$215,L$10,FALSE)</f>
        <v>610.08716136669</v>
      </c>
      <c r="M176" s="29">
        <f>VLOOKUP($B176,'EDGAR-2022'!$A$3:$BA$215,M$10,FALSE)</f>
        <v>598.58277457062002</v>
      </c>
      <c r="N176" s="29">
        <f>VLOOKUP($B176,'EDGAR-2022'!$A$3:$BA$215,N$10,FALSE)</f>
        <v>573.73004746005995</v>
      </c>
      <c r="O176" s="29">
        <f>VLOOKUP($B176,'EDGAR-2022'!$A$3:$BA$215,O$10,FALSE)</f>
        <v>577.44343973423997</v>
      </c>
      <c r="P176" s="29">
        <f>VLOOKUP($B176,'EDGAR-2022'!$A$3:$BA$215,P$10,FALSE)</f>
        <v>574.91595203697</v>
      </c>
      <c r="Q176" s="29">
        <f>VLOOKUP($B176,'EDGAR-2022'!$A$3:$BA$215,Q$10,FALSE)</f>
        <v>586.39824454806001</v>
      </c>
      <c r="R176" s="48">
        <f t="shared" si="38"/>
        <v>6.4723684782057589E-3</v>
      </c>
      <c r="S176" s="48">
        <f t="shared" si="39"/>
        <v>-1.7523456838430318E-2</v>
      </c>
      <c r="T176" s="48">
        <f t="shared" si="40"/>
        <v>-4.3770307589487967E-3</v>
      </c>
      <c r="U176" s="29">
        <f>VLOOKUP($B176,'EDGAR-P-2022'!$A$3:$BI$215,U$10,FALSE)</f>
        <v>34.140661998000809</v>
      </c>
      <c r="V176" s="28">
        <f t="shared" si="41"/>
        <v>16.913656793417001</v>
      </c>
      <c r="W176" s="125">
        <f t="shared" si="42"/>
        <v>1.5738152319636954E-2</v>
      </c>
      <c r="X176" s="125">
        <f t="shared" si="43"/>
        <v>4.4300748500426075E-3</v>
      </c>
      <c r="Y176" s="29">
        <f>VLOOKUP($B176,'EDGAR-P-2022'!$A$3:$BI$215,Y$10,FALSE)</f>
        <v>32.275700003999447</v>
      </c>
      <c r="Z176" s="125">
        <f t="shared" si="44"/>
        <v>1.73488220157469E-2</v>
      </c>
      <c r="AA176" s="125">
        <f t="shared" si="45"/>
        <v>4.3265106209091344E-3</v>
      </c>
    </row>
    <row r="177" spans="2:27" ht="15" x14ac:dyDescent="0.25">
      <c r="B177" s="124" t="s">
        <v>45</v>
      </c>
      <c r="C177" s="29">
        <f>VLOOKUP($B177,'EDGAR-2022'!$A$3:$BA$215,C$10,FALSE)</f>
        <v>2.4017934635125999</v>
      </c>
      <c r="D177" s="29">
        <f>VLOOKUP($B177,'EDGAR-2022'!$A$3:$BA$215,D$10,FALSE)</f>
        <v>5.8015530689719004</v>
      </c>
      <c r="E177" s="29">
        <f>VLOOKUP($B177,'EDGAR-2022'!$A$3:$BA$215,E$10,FALSE)</f>
        <v>7.0491423637102999</v>
      </c>
      <c r="F177" s="29">
        <f>VLOOKUP($B177,'EDGAR-2022'!$A$3:$BA$215,F$10,FALSE)</f>
        <v>7.5471150686803998</v>
      </c>
      <c r="G177" s="29">
        <f>VLOOKUP($B177,'EDGAR-2022'!$A$3:$BA$215,G$10,FALSE)</f>
        <v>7.4227020299630997</v>
      </c>
      <c r="H177" s="29">
        <f>VLOOKUP($B177,'EDGAR-2022'!$A$3:$BA$215,H$10,FALSE)</f>
        <v>7.8744913368820999</v>
      </c>
      <c r="I177" s="29">
        <f>VLOOKUP($B177,'EDGAR-2022'!$A$3:$BA$215,I$10,FALSE)</f>
        <v>8.4281080296412991</v>
      </c>
      <c r="J177" s="29">
        <f>VLOOKUP($B177,'EDGAR-2022'!$A$3:$BA$215,J$10,FALSE)</f>
        <v>7.8744913368820999</v>
      </c>
      <c r="K177" s="29">
        <f>VLOOKUP($B177,'EDGAR-2022'!$A$3:$BA$215,K$10,FALSE)</f>
        <v>9.2604621730347993</v>
      </c>
      <c r="L177" s="29">
        <f>VLOOKUP($B177,'EDGAR-2022'!$A$3:$BA$215,L$10,FALSE)</f>
        <v>10.349094676982</v>
      </c>
      <c r="M177" s="29">
        <f>VLOOKUP($B177,'EDGAR-2022'!$A$3:$BA$215,M$10,FALSE)</f>
        <v>10.007885747914001</v>
      </c>
      <c r="N177" s="29">
        <f>VLOOKUP($B177,'EDGAR-2022'!$A$3:$BA$215,N$10,FALSE)</f>
        <v>10.378538370793001</v>
      </c>
      <c r="O177" s="29">
        <f>VLOOKUP($B177,'EDGAR-2022'!$A$3:$BA$215,O$10,FALSE)</f>
        <v>11.360392482911999</v>
      </c>
      <c r="P177" s="29">
        <f>VLOOKUP($B177,'EDGAR-2022'!$A$3:$BA$215,P$10,FALSE)</f>
        <v>11.144695209578</v>
      </c>
      <c r="Q177" s="29">
        <f>VLOOKUP($B177,'EDGAR-2022'!$A$3:$BA$215,Q$10,FALSE)</f>
        <v>11.980823896984001</v>
      </c>
      <c r="R177" s="48">
        <f t="shared" si="38"/>
        <v>9.4604276348017047E-2</v>
      </c>
      <c r="S177" s="48">
        <f t="shared" si="39"/>
        <v>6.5820166467659647E-2</v>
      </c>
      <c r="T177" s="48">
        <f t="shared" si="40"/>
        <v>-1.8986780048175778E-2</v>
      </c>
      <c r="U177" s="29">
        <f>VLOOKUP($B177,'EDGAR-P-2022'!$A$3:$BI$215,U$10,FALSE)</f>
        <v>16.743858999999187</v>
      </c>
      <c r="V177" s="28">
        <f t="shared" si="41"/>
        <v>0.67848113645203001</v>
      </c>
      <c r="W177" s="125">
        <f t="shared" si="42"/>
        <v>3.0962614691616193E-4</v>
      </c>
      <c r="X177" s="125">
        <f t="shared" si="43"/>
        <v>2.1726745853053336E-3</v>
      </c>
      <c r="Y177" s="29">
        <f>VLOOKUP($B177,'EDGAR-P-2022'!$A$3:$BI$215,Y$10,FALSE)</f>
        <v>15.411599999999527</v>
      </c>
      <c r="Z177" s="125">
        <f t="shared" si="44"/>
        <v>2.9429336157946114E-4</v>
      </c>
      <c r="AA177" s="125">
        <f t="shared" si="45"/>
        <v>2.0659025544585772E-3</v>
      </c>
    </row>
    <row r="178" spans="2:27" ht="15" x14ac:dyDescent="0.25">
      <c r="B178" s="124" t="s">
        <v>218</v>
      </c>
      <c r="C178" s="29">
        <f>VLOOKUP($B178,'EDGAR-2022'!$A$3:$BA$215,C$10,FALSE)</f>
        <v>66.440183070203005</v>
      </c>
      <c r="D178" s="29">
        <f>VLOOKUP($B178,'EDGAR-2022'!$A$3:$BA$215,D$10,FALSE)</f>
        <v>61.525901555997002</v>
      </c>
      <c r="E178" s="29">
        <f>VLOOKUP($B178,'EDGAR-2022'!$A$3:$BA$215,E$10,FALSE)</f>
        <v>60.182473000715</v>
      </c>
      <c r="F178" s="29">
        <f>VLOOKUP($B178,'EDGAR-2022'!$A$3:$BA$215,F$10,FALSE)</f>
        <v>64.593254023167006</v>
      </c>
      <c r="G178" s="29">
        <f>VLOOKUP($B178,'EDGAR-2022'!$A$3:$BA$215,G$10,FALSE)</f>
        <v>57.591173635757997</v>
      </c>
      <c r="H178" s="29">
        <f>VLOOKUP($B178,'EDGAR-2022'!$A$3:$BA$215,H$10,FALSE)</f>
        <v>58.452871461146998</v>
      </c>
      <c r="I178" s="29">
        <f>VLOOKUP($B178,'EDGAR-2022'!$A$3:$BA$215,I$10,FALSE)</f>
        <v>49.680327225696999</v>
      </c>
      <c r="J178" s="29">
        <f>VLOOKUP($B178,'EDGAR-2022'!$A$3:$BA$215,J$10,FALSE)</f>
        <v>58.452871461146998</v>
      </c>
      <c r="K178" s="29">
        <f>VLOOKUP($B178,'EDGAR-2022'!$A$3:$BA$215,K$10,FALSE)</f>
        <v>57.636442014967002</v>
      </c>
      <c r="L178" s="29">
        <f>VLOOKUP($B178,'EDGAR-2022'!$A$3:$BA$215,L$10,FALSE)</f>
        <v>59.135724536425002</v>
      </c>
      <c r="M178" s="29">
        <f>VLOOKUP($B178,'EDGAR-2022'!$A$3:$BA$215,M$10,FALSE)</f>
        <v>58.721169575654997</v>
      </c>
      <c r="N178" s="29">
        <f>VLOOKUP($B178,'EDGAR-2022'!$A$3:$BA$215,N$10,FALSE)</f>
        <v>57.688950587148</v>
      </c>
      <c r="O178" s="29">
        <f>VLOOKUP($B178,'EDGAR-2022'!$A$3:$BA$215,O$10,FALSE)</f>
        <v>57.898693819077003</v>
      </c>
      <c r="P178" s="29">
        <f>VLOOKUP($B178,'EDGAR-2022'!$A$3:$BA$215,P$10,FALSE)</f>
        <v>57.718866330993002</v>
      </c>
      <c r="Q178" s="29">
        <f>VLOOKUP($B178,'EDGAR-2022'!$A$3:$BA$215,Q$10,FALSE)</f>
        <v>39.349646349168999</v>
      </c>
      <c r="R178" s="48">
        <f t="shared" si="38"/>
        <v>3.6357609177195549E-3</v>
      </c>
      <c r="S178" s="48">
        <f t="shared" si="39"/>
        <v>-6.9712751043405907E-3</v>
      </c>
      <c r="T178" s="48">
        <f t="shared" si="40"/>
        <v>-3.1058988765088058E-3</v>
      </c>
      <c r="U178" s="29">
        <f>VLOOKUP($B178,'EDGAR-P-2022'!$A$3:$BI$215,U$10,FALSE)</f>
        <v>9.3630000000001381</v>
      </c>
      <c r="V178" s="28">
        <f t="shared" si="41"/>
        <v>6.1837759071959999</v>
      </c>
      <c r="W178" s="125">
        <f t="shared" si="42"/>
        <v>1.5780220186621769E-3</v>
      </c>
      <c r="X178" s="125">
        <f t="shared" si="43"/>
        <v>1.2149380941523173E-3</v>
      </c>
      <c r="Y178" s="29">
        <f>VLOOKUP($B178,'EDGAR-P-2022'!$A$3:$BI$215,Y$10,FALSE)</f>
        <v>9.4489999999999696</v>
      </c>
      <c r="Z178" s="125">
        <f t="shared" si="44"/>
        <v>1.6816206350850262E-3</v>
      </c>
      <c r="AA178" s="125">
        <f t="shared" si="45"/>
        <v>1.2666247006851744E-3</v>
      </c>
    </row>
    <row r="179" spans="2:27" ht="15" x14ac:dyDescent="0.25">
      <c r="B179" s="124" t="s">
        <v>14</v>
      </c>
      <c r="C179" s="29">
        <f>VLOOKUP($B179,'EDGAR-2022'!$A$3:$BA$215,C$10,FALSE)</f>
        <v>0.32037778765191</v>
      </c>
      <c r="D179" s="29">
        <f>VLOOKUP($B179,'EDGAR-2022'!$A$3:$BA$215,D$10,FALSE)</f>
        <v>1.0517691760611001</v>
      </c>
      <c r="E179" s="29">
        <f>VLOOKUP($B179,'EDGAR-2022'!$A$3:$BA$215,E$10,FALSE)</f>
        <v>0.98534053788360998</v>
      </c>
      <c r="F179" s="29">
        <f>VLOOKUP($B179,'EDGAR-2022'!$A$3:$BA$215,F$10,FALSE)</f>
        <v>0.77372122889966999</v>
      </c>
      <c r="G179" s="29">
        <f>VLOOKUP($B179,'EDGAR-2022'!$A$3:$BA$215,G$10,FALSE)</f>
        <v>0.87054189600898002</v>
      </c>
      <c r="H179" s="29">
        <f>VLOOKUP($B179,'EDGAR-2022'!$A$3:$BA$215,H$10,FALSE)</f>
        <v>0.78355894102205004</v>
      </c>
      <c r="I179" s="29">
        <f>VLOOKUP($B179,'EDGAR-2022'!$A$3:$BA$215,I$10,FALSE)</f>
        <v>0.89922611253713003</v>
      </c>
      <c r="J179" s="29">
        <f>VLOOKUP($B179,'EDGAR-2022'!$A$3:$BA$215,J$10,FALSE)</f>
        <v>0.78355894102205004</v>
      </c>
      <c r="K179" s="29">
        <f>VLOOKUP($B179,'EDGAR-2022'!$A$3:$BA$215,K$10,FALSE)</f>
        <v>0.94432081445060001</v>
      </c>
      <c r="L179" s="29">
        <f>VLOOKUP($B179,'EDGAR-2022'!$A$3:$BA$215,L$10,FALSE)</f>
        <v>1.0260964887738999</v>
      </c>
      <c r="M179" s="29">
        <f>VLOOKUP($B179,'EDGAR-2022'!$A$3:$BA$215,M$10,FALSE)</f>
        <v>1.1056878790139999</v>
      </c>
      <c r="N179" s="29">
        <f>VLOOKUP($B179,'EDGAR-2022'!$A$3:$BA$215,N$10,FALSE)</f>
        <v>0.97480825829641005</v>
      </c>
      <c r="O179" s="29">
        <f>VLOOKUP($B179,'EDGAR-2022'!$A$3:$BA$215,O$10,FALSE)</f>
        <v>0.99141536150257004</v>
      </c>
      <c r="P179" s="29">
        <f>VLOOKUP($B179,'EDGAR-2022'!$A$3:$BA$215,P$10,FALSE)</f>
        <v>1.0076653980965999</v>
      </c>
      <c r="Q179" s="29">
        <f>VLOOKUP($B179,'EDGAR-2022'!$A$3:$BA$215,Q$10,FALSE)</f>
        <v>1.0463915026741999</v>
      </c>
      <c r="R179" s="48">
        <f t="shared" si="38"/>
        <v>1.7036276688076946E-2</v>
      </c>
      <c r="S179" s="48">
        <f t="shared" si="39"/>
        <v>-5.0666566128937274E-2</v>
      </c>
      <c r="T179" s="48">
        <f t="shared" si="40"/>
        <v>1.6390745216416258E-2</v>
      </c>
      <c r="U179" s="29">
        <f>VLOOKUP($B179,'EDGAR-P-2022'!$A$3:$BI$215,U$10,FALSE)</f>
        <v>9.5701999999996082E-2</v>
      </c>
      <c r="V179" s="28">
        <f t="shared" si="41"/>
        <v>10.359400655186001</v>
      </c>
      <c r="W179" s="125">
        <f t="shared" si="42"/>
        <v>2.7020907846033299E-5</v>
      </c>
      <c r="X179" s="125">
        <f t="shared" si="43"/>
        <v>1.2418242602430695E-5</v>
      </c>
      <c r="Y179" s="29">
        <f>VLOOKUP($B179,'EDGAR-P-2022'!$A$3:$BI$215,Y$10,FALSE)</f>
        <v>9.4227999999998077E-2</v>
      </c>
      <c r="Z179" s="125">
        <f t="shared" si="44"/>
        <v>2.9178724749498013E-5</v>
      </c>
      <c r="AA179" s="125">
        <f t="shared" si="45"/>
        <v>1.2631126288089803E-5</v>
      </c>
    </row>
    <row r="180" spans="2:27" ht="15" x14ac:dyDescent="0.25">
      <c r="B180" s="124" t="s">
        <v>46</v>
      </c>
      <c r="C180" s="29">
        <f>VLOOKUP($B180,'EDGAR-2022'!$A$3:$BA$215,C$10,FALSE)</f>
        <v>0.76945697752674003</v>
      </c>
      <c r="D180" s="29">
        <f>VLOOKUP($B180,'EDGAR-2022'!$A$3:$BA$215,D$10,FALSE)</f>
        <v>0.62520404280112996</v>
      </c>
      <c r="E180" s="29">
        <f>VLOOKUP($B180,'EDGAR-2022'!$A$3:$BA$215,E$10,FALSE)</f>
        <v>0.76929792567333</v>
      </c>
      <c r="F180" s="29">
        <f>VLOOKUP($B180,'EDGAR-2022'!$A$3:$BA$215,F$10,FALSE)</f>
        <v>0.87574768518528001</v>
      </c>
      <c r="G180" s="29">
        <f>VLOOKUP($B180,'EDGAR-2022'!$A$3:$BA$215,G$10,FALSE)</f>
        <v>0.97359539143521001</v>
      </c>
      <c r="H180" s="29">
        <f>VLOOKUP($B180,'EDGAR-2022'!$A$3:$BA$215,H$10,FALSE)</f>
        <v>1.1131875918037</v>
      </c>
      <c r="I180" s="29">
        <f>VLOOKUP($B180,'EDGAR-2022'!$A$3:$BA$215,I$10,FALSE)</f>
        <v>1.1892645523714001</v>
      </c>
      <c r="J180" s="29">
        <f>VLOOKUP($B180,'EDGAR-2022'!$A$3:$BA$215,J$10,FALSE)</f>
        <v>1.1131875918037</v>
      </c>
      <c r="K180" s="29">
        <f>VLOOKUP($B180,'EDGAR-2022'!$A$3:$BA$215,K$10,FALSE)</f>
        <v>0.99740075277213003</v>
      </c>
      <c r="L180" s="29">
        <f>VLOOKUP($B180,'EDGAR-2022'!$A$3:$BA$215,L$10,FALSE)</f>
        <v>1.0107285858429</v>
      </c>
      <c r="M180" s="29">
        <f>VLOOKUP($B180,'EDGAR-2022'!$A$3:$BA$215,M$10,FALSE)</f>
        <v>1.0266256077853999</v>
      </c>
      <c r="N180" s="29">
        <f>VLOOKUP($B180,'EDGAR-2022'!$A$3:$BA$215,N$10,FALSE)</f>
        <v>1.0121522727151</v>
      </c>
      <c r="O180" s="29">
        <f>VLOOKUP($B180,'EDGAR-2022'!$A$3:$BA$215,O$10,FALSE)</f>
        <v>0.95442246051143997</v>
      </c>
      <c r="P180" s="29">
        <f>VLOOKUP($B180,'EDGAR-2022'!$A$3:$BA$215,P$10,FALSE)</f>
        <v>0.94389709063463001</v>
      </c>
      <c r="Q180" s="29">
        <f>VLOOKUP($B180,'EDGAR-2022'!$A$3:$BA$215,Q$10,FALSE)</f>
        <v>1.0088720588655999</v>
      </c>
      <c r="R180" s="48">
        <f t="shared" si="38"/>
        <v>-5.7036686830529648E-2</v>
      </c>
      <c r="S180" s="48">
        <f t="shared" si="39"/>
        <v>-3.5567327465799714E-2</v>
      </c>
      <c r="T180" s="48">
        <f t="shared" si="40"/>
        <v>-1.1027998933689998E-2</v>
      </c>
      <c r="U180" s="29">
        <f>VLOOKUP($B180,'EDGAR-P-2022'!$A$3:$BI$215,U$10,FALSE)</f>
        <v>7.8831230000001291</v>
      </c>
      <c r="V180" s="28">
        <f t="shared" si="41"/>
        <v>0.12107161850848</v>
      </c>
      <c r="W180" s="125">
        <f t="shared" si="42"/>
        <v>2.6012670726201089E-5</v>
      </c>
      <c r="X180" s="125">
        <f t="shared" si="43"/>
        <v>1.0229100110635816E-3</v>
      </c>
      <c r="Y180" s="29">
        <f>VLOOKUP($B180,'EDGAR-P-2022'!$A$3:$BI$215,Y$10,FALSE)</f>
        <v>7.3961900000000362</v>
      </c>
      <c r="Z180" s="125">
        <f t="shared" si="44"/>
        <v>2.8741713401631041E-5</v>
      </c>
      <c r="AA180" s="125">
        <f t="shared" si="45"/>
        <v>9.9144850724529115E-4</v>
      </c>
    </row>
    <row r="181" spans="2:27" ht="15" x14ac:dyDescent="0.25">
      <c r="B181" s="124" t="s">
        <v>68</v>
      </c>
      <c r="C181" s="29">
        <f>VLOOKUP($B181,'EDGAR-2022'!$A$3:$BA$215,C$10,FALSE)</f>
        <v>31.635047561263001</v>
      </c>
      <c r="D181" s="29">
        <f>VLOOKUP($B181,'EDGAR-2022'!$A$3:$BA$215,D$10,FALSE)</f>
        <v>41.813733397377</v>
      </c>
      <c r="E181" s="29">
        <f>VLOOKUP($B181,'EDGAR-2022'!$A$3:$BA$215,E$10,FALSE)</f>
        <v>49.064480301940002</v>
      </c>
      <c r="F181" s="29">
        <f>VLOOKUP($B181,'EDGAR-2022'!$A$3:$BA$215,F$10,FALSE)</f>
        <v>51.527429384237003</v>
      </c>
      <c r="G181" s="29">
        <f>VLOOKUP($B181,'EDGAR-2022'!$A$3:$BA$215,G$10,FALSE)</f>
        <v>50.332578907334003</v>
      </c>
      <c r="H181" s="29">
        <f>VLOOKUP($B181,'EDGAR-2022'!$A$3:$BA$215,H$10,FALSE)</f>
        <v>52.802444573937997</v>
      </c>
      <c r="I181" s="29">
        <f>VLOOKUP($B181,'EDGAR-2022'!$A$3:$BA$215,I$10,FALSE)</f>
        <v>54.051729802509001</v>
      </c>
      <c r="J181" s="29">
        <f>VLOOKUP($B181,'EDGAR-2022'!$A$3:$BA$215,J$10,FALSE)</f>
        <v>52.802444573937997</v>
      </c>
      <c r="K181" s="29">
        <f>VLOOKUP($B181,'EDGAR-2022'!$A$3:$BA$215,K$10,FALSE)</f>
        <v>55.364275789974997</v>
      </c>
      <c r="L181" s="29">
        <f>VLOOKUP($B181,'EDGAR-2022'!$A$3:$BA$215,L$10,FALSE)</f>
        <v>54.288909682753001</v>
      </c>
      <c r="M181" s="29">
        <f>VLOOKUP($B181,'EDGAR-2022'!$A$3:$BA$215,M$10,FALSE)</f>
        <v>58.895065619725997</v>
      </c>
      <c r="N181" s="29">
        <f>VLOOKUP($B181,'EDGAR-2022'!$A$3:$BA$215,N$10,FALSE)</f>
        <v>56.722595508735999</v>
      </c>
      <c r="O181" s="29">
        <f>VLOOKUP($B181,'EDGAR-2022'!$A$3:$BA$215,O$10,FALSE)</f>
        <v>56.835101129633003</v>
      </c>
      <c r="P181" s="29">
        <f>VLOOKUP($B181,'EDGAR-2022'!$A$3:$BA$215,P$10,FALSE)</f>
        <v>55.797520042956997</v>
      </c>
      <c r="Q181" s="29">
        <f>VLOOKUP($B181,'EDGAR-2022'!$A$3:$BA$215,Q$10,FALSE)</f>
        <v>58.181465550894004</v>
      </c>
      <c r="R181" s="48">
        <f t="shared" si="38"/>
        <v>1.9834356994414826E-3</v>
      </c>
      <c r="S181" s="48">
        <f t="shared" si="39"/>
        <v>-1.745184858602461E-2</v>
      </c>
      <c r="T181" s="48">
        <f t="shared" si="40"/>
        <v>-1.8255990858702442E-2</v>
      </c>
      <c r="U181" s="29">
        <f>VLOOKUP($B181,'EDGAR-P-2022'!$A$3:$BI$215,U$10,FALSE)</f>
        <v>5.8681040000000442</v>
      </c>
      <c r="V181" s="28">
        <f t="shared" si="41"/>
        <v>9.6854283989568994</v>
      </c>
      <c r="W181" s="125">
        <f t="shared" si="42"/>
        <v>1.5490339263215212E-3</v>
      </c>
      <c r="X181" s="125">
        <f t="shared" si="43"/>
        <v>7.6144217558982575E-4</v>
      </c>
      <c r="Y181" s="29">
        <f>VLOOKUP($B181,'EDGAR-P-2022'!$A$3:$BI$215,Y$10,FALSE)</f>
        <v>5.6224500000000104</v>
      </c>
      <c r="Z181" s="125">
        <f t="shared" si="44"/>
        <v>1.543793561243205E-3</v>
      </c>
      <c r="AA181" s="125">
        <f t="shared" si="45"/>
        <v>7.5368124122842566E-4</v>
      </c>
    </row>
    <row r="182" spans="2:27" ht="15" x14ac:dyDescent="0.25">
      <c r="B182" s="124" t="s">
        <v>90</v>
      </c>
      <c r="C182" s="29">
        <f>VLOOKUP($B182,'EDGAR-2022'!$A$3:$BA$215,C$10,FALSE)</f>
        <v>60.498796320437997</v>
      </c>
      <c r="D182" s="29">
        <f>VLOOKUP($B182,'EDGAR-2022'!$A$3:$BA$215,D$10,FALSE)</f>
        <v>42.164140674217002</v>
      </c>
      <c r="E182" s="29">
        <f>VLOOKUP($B182,'EDGAR-2022'!$A$3:$BA$215,E$10,FALSE)</f>
        <v>39.89838612858</v>
      </c>
      <c r="F182" s="29">
        <f>VLOOKUP($B182,'EDGAR-2022'!$A$3:$BA$215,F$10,FALSE)</f>
        <v>37.873420701828003</v>
      </c>
      <c r="G182" s="29">
        <f>VLOOKUP($B182,'EDGAR-2022'!$A$3:$BA$215,G$10,FALSE)</f>
        <v>36.177569301883999</v>
      </c>
      <c r="H182" s="29">
        <f>VLOOKUP($B182,'EDGAR-2022'!$A$3:$BA$215,H$10,FALSE)</f>
        <v>36.508434516998001</v>
      </c>
      <c r="I182" s="29">
        <f>VLOOKUP($B182,'EDGAR-2022'!$A$3:$BA$215,I$10,FALSE)</f>
        <v>34.042072706957001</v>
      </c>
      <c r="J182" s="29">
        <f>VLOOKUP($B182,'EDGAR-2022'!$A$3:$BA$215,J$10,FALSE)</f>
        <v>36.508434516998001</v>
      </c>
      <c r="K182" s="29">
        <f>VLOOKUP($B182,'EDGAR-2022'!$A$3:$BA$215,K$10,FALSE)</f>
        <v>34.524730506166001</v>
      </c>
      <c r="L182" s="29">
        <f>VLOOKUP($B182,'EDGAR-2022'!$A$3:$BA$215,L$10,FALSE)</f>
        <v>35.508960793063999</v>
      </c>
      <c r="M182" s="29">
        <f>VLOOKUP($B182,'EDGAR-2022'!$A$3:$BA$215,M$10,FALSE)</f>
        <v>37.692057613464002</v>
      </c>
      <c r="N182" s="29">
        <f>VLOOKUP($B182,'EDGAR-2022'!$A$3:$BA$215,N$10,FALSE)</f>
        <v>37.051950045460998</v>
      </c>
      <c r="O182" s="29">
        <f>VLOOKUP($B182,'EDGAR-2022'!$A$3:$BA$215,O$10,FALSE)</f>
        <v>34.823716288273999</v>
      </c>
      <c r="P182" s="29">
        <f>VLOOKUP($B182,'EDGAR-2022'!$A$3:$BA$215,P$10,FALSE)</f>
        <v>33.112816532296002</v>
      </c>
      <c r="Q182" s="29">
        <f>VLOOKUP($B182,'EDGAR-2022'!$A$3:$BA$215,Q$10,FALSE)</f>
        <v>37.481809920092999</v>
      </c>
      <c r="R182" s="48">
        <f t="shared" si="38"/>
        <v>-6.0138096765570026E-2</v>
      </c>
      <c r="S182" s="48">
        <f t="shared" si="39"/>
        <v>-3.8560327561111829E-2</v>
      </c>
      <c r="T182" s="48">
        <f t="shared" si="40"/>
        <v>-4.9130303664749908E-2</v>
      </c>
      <c r="U182" s="29">
        <f>VLOOKUP($B182,'EDGAR-P-2022'!$A$3:$BI$215,U$10,FALSE)</f>
        <v>5.450986999999996</v>
      </c>
      <c r="V182" s="28">
        <f t="shared" si="41"/>
        <v>6.3885157473819003</v>
      </c>
      <c r="W182" s="125">
        <f t="shared" si="42"/>
        <v>9.4911624856785235E-4</v>
      </c>
      <c r="X182" s="125">
        <f t="shared" si="43"/>
        <v>7.0731728687695779E-4</v>
      </c>
      <c r="Y182" s="29">
        <f>VLOOKUP($B182,'EDGAR-P-2022'!$A$3:$BI$215,Y$10,FALSE)</f>
        <v>5.4442200000000689</v>
      </c>
      <c r="Z182" s="125">
        <f t="shared" si="44"/>
        <v>1.0097551297145475E-3</v>
      </c>
      <c r="AA182" s="125">
        <f t="shared" si="45"/>
        <v>7.2978976907231972E-4</v>
      </c>
    </row>
    <row r="183" spans="2:27" ht="15" x14ac:dyDescent="0.25">
      <c r="B183" s="124" t="s">
        <v>109</v>
      </c>
      <c r="C183" s="29">
        <f>VLOOKUP($B183,'EDGAR-2022'!$A$3:$BA$215,C$10,FALSE)</f>
        <v>16.646991113609001</v>
      </c>
      <c r="D183" s="29">
        <f>VLOOKUP($B183,'EDGAR-2022'!$A$3:$BA$215,D$10,FALSE)</f>
        <v>18.340041579861001</v>
      </c>
      <c r="E183" s="29">
        <f>VLOOKUP($B183,'EDGAR-2022'!$A$3:$BA$215,E$10,FALSE)</f>
        <v>17.890331640804</v>
      </c>
      <c r="F183" s="29">
        <f>VLOOKUP($B183,'EDGAR-2022'!$A$3:$BA$215,F$10,FALSE)</f>
        <v>16.827864026002999</v>
      </c>
      <c r="G183" s="29">
        <f>VLOOKUP($B183,'EDGAR-2022'!$A$3:$BA$215,G$10,FALSE)</f>
        <v>16.256552256338001</v>
      </c>
      <c r="H183" s="29">
        <f>VLOOKUP($B183,'EDGAR-2022'!$A$3:$BA$215,H$10,FALSE)</f>
        <v>16.291007436156999</v>
      </c>
      <c r="I183" s="29">
        <f>VLOOKUP($B183,'EDGAR-2022'!$A$3:$BA$215,I$10,FALSE)</f>
        <v>14.925310491702</v>
      </c>
      <c r="J183" s="29">
        <f>VLOOKUP($B183,'EDGAR-2022'!$A$3:$BA$215,J$10,FALSE)</f>
        <v>16.291007436156999</v>
      </c>
      <c r="K183" s="29">
        <f>VLOOKUP($B183,'EDGAR-2022'!$A$3:$BA$215,K$10,FALSE)</f>
        <v>15.067245461671</v>
      </c>
      <c r="L183" s="29">
        <f>VLOOKUP($B183,'EDGAR-2022'!$A$3:$BA$215,L$10,FALSE)</f>
        <v>15.795676126450999</v>
      </c>
      <c r="M183" s="29">
        <f>VLOOKUP($B183,'EDGAR-2022'!$A$3:$BA$215,M$10,FALSE)</f>
        <v>16.129722782801998</v>
      </c>
      <c r="N183" s="29">
        <f>VLOOKUP($B183,'EDGAR-2022'!$A$3:$BA$215,N$10,FALSE)</f>
        <v>16.107989318251999</v>
      </c>
      <c r="O183" s="29">
        <f>VLOOKUP($B183,'EDGAR-2022'!$A$3:$BA$215,O$10,FALSE)</f>
        <v>15.612849688056</v>
      </c>
      <c r="P183" s="29">
        <f>VLOOKUP($B183,'EDGAR-2022'!$A$3:$BA$215,P$10,FALSE)</f>
        <v>14.373390998802</v>
      </c>
      <c r="Q183" s="29">
        <f>VLOOKUP($B183,'EDGAR-2022'!$A$3:$BA$215,Q$10,FALSE)</f>
        <v>14.170667238887001</v>
      </c>
      <c r="R183" s="48">
        <f t="shared" si="38"/>
        <v>-3.0738760773509788E-2</v>
      </c>
      <c r="S183" s="48">
        <f t="shared" si="39"/>
        <v>-1.604308894463452E-2</v>
      </c>
      <c r="T183" s="48">
        <f t="shared" si="40"/>
        <v>-7.9387089097655239E-2</v>
      </c>
      <c r="U183" s="29">
        <f>VLOOKUP($B183,'EDGAR-P-2022'!$A$3:$BI$215,U$10,FALSE)</f>
        <v>2.0819000002000156</v>
      </c>
      <c r="V183" s="28">
        <f t="shared" si="41"/>
        <v>7.4993273867889991</v>
      </c>
      <c r="W183" s="125">
        <f t="shared" si="42"/>
        <v>4.2552636262922913E-4</v>
      </c>
      <c r="X183" s="125">
        <f t="shared" si="43"/>
        <v>2.701462798738309E-4</v>
      </c>
      <c r="Y183" s="29">
        <f>VLOOKUP($B183,'EDGAR-P-2022'!$A$3:$BI$215,Y$10,FALSE)</f>
        <v>2.077860000500062</v>
      </c>
      <c r="Z183" s="125">
        <f t="shared" si="44"/>
        <v>4.4917577534707789E-4</v>
      </c>
      <c r="AA183" s="125">
        <f t="shared" si="45"/>
        <v>2.7853410955647114E-4</v>
      </c>
    </row>
    <row r="184" spans="2:27" ht="15" x14ac:dyDescent="0.25">
      <c r="B184" s="124" t="s">
        <v>164</v>
      </c>
      <c r="C184" s="29">
        <f>VLOOKUP($B184,'EDGAR-2022'!$A$3:$BA$215,C$10,FALSE)</f>
        <v>0.16050655208115</v>
      </c>
      <c r="D184" s="29">
        <f>VLOOKUP($B184,'EDGAR-2022'!$A$3:$BA$215,D$10,FALSE)</f>
        <v>0.31352150744763002</v>
      </c>
      <c r="E184" s="29">
        <f>VLOOKUP($B184,'EDGAR-2022'!$A$3:$BA$215,E$10,FALSE)</f>
        <v>0.36952350108759002</v>
      </c>
      <c r="F184" s="29">
        <f>VLOOKUP($B184,'EDGAR-2022'!$A$3:$BA$215,F$10,FALSE)</f>
        <v>0.39156325529559</v>
      </c>
      <c r="G184" s="29">
        <f>VLOOKUP($B184,'EDGAR-2022'!$A$3:$BA$215,G$10,FALSE)</f>
        <v>0.38746438081536</v>
      </c>
      <c r="H184" s="29">
        <f>VLOOKUP($B184,'EDGAR-2022'!$A$3:$BA$215,H$10,FALSE)</f>
        <v>0.38646921596888001</v>
      </c>
      <c r="I184" s="29">
        <f>VLOOKUP($B184,'EDGAR-2022'!$A$3:$BA$215,I$10,FALSE)</f>
        <v>0.35977569960125</v>
      </c>
      <c r="J184" s="29">
        <f>VLOOKUP($B184,'EDGAR-2022'!$A$3:$BA$215,J$10,FALSE)</f>
        <v>0.38646921596888001</v>
      </c>
      <c r="K184" s="29">
        <f>VLOOKUP($B184,'EDGAR-2022'!$A$3:$BA$215,K$10,FALSE)</f>
        <v>0.32185864189002</v>
      </c>
      <c r="L184" s="29">
        <f>VLOOKUP($B184,'EDGAR-2022'!$A$3:$BA$215,L$10,FALSE)</f>
        <v>0.30216473895570001</v>
      </c>
      <c r="M184" s="29">
        <f>VLOOKUP($B184,'EDGAR-2022'!$A$3:$BA$215,M$10,FALSE)</f>
        <v>0.29993887941310998</v>
      </c>
      <c r="N184" s="29">
        <f>VLOOKUP($B184,'EDGAR-2022'!$A$3:$BA$215,N$10,FALSE)</f>
        <v>0.31240829359399003</v>
      </c>
      <c r="O184" s="29">
        <f>VLOOKUP($B184,'EDGAR-2022'!$A$3:$BA$215,O$10,FALSE)</f>
        <v>0.31586594546414998</v>
      </c>
      <c r="P184" s="29">
        <f>VLOOKUP($B184,'EDGAR-2022'!$A$3:$BA$215,P$10,FALSE)</f>
        <v>0.31745802581510002</v>
      </c>
      <c r="Q184" s="29">
        <f>VLOOKUP($B184,'EDGAR-2022'!$A$3:$BA$215,Q$10,FALSE)</f>
        <v>0.32891505853264003</v>
      </c>
      <c r="R184" s="48">
        <f t="shared" si="38"/>
        <v>1.106773392723559E-2</v>
      </c>
      <c r="S184" s="48">
        <f t="shared" si="39"/>
        <v>2.6320458894078635E-2</v>
      </c>
      <c r="T184" s="48">
        <f t="shared" si="40"/>
        <v>5.040367199479423E-3</v>
      </c>
      <c r="U184" s="29">
        <f>VLOOKUP($B184,'EDGAR-P-2022'!$A$3:$BI$215,U$10,FALSE)</f>
        <v>0.63525400000000509</v>
      </c>
      <c r="V184" s="28">
        <f t="shared" si="41"/>
        <v>0.49722779465244998</v>
      </c>
      <c r="W184" s="125">
        <f t="shared" si="42"/>
        <v>8.6088888023194607E-6</v>
      </c>
      <c r="X184" s="125">
        <f t="shared" si="43"/>
        <v>8.2430234333293921E-5</v>
      </c>
      <c r="Y184" s="29">
        <f>VLOOKUP($B184,'EDGAR-P-2022'!$A$3:$BI$215,Y$10,FALSE)</f>
        <v>0.59941900000000026</v>
      </c>
      <c r="Z184" s="125">
        <f t="shared" si="44"/>
        <v>8.5925464548929629E-6</v>
      </c>
      <c r="AA184" s="125">
        <f t="shared" si="45"/>
        <v>8.0351244730660315E-5</v>
      </c>
    </row>
    <row r="185" spans="2:27" ht="15" x14ac:dyDescent="0.25">
      <c r="B185" s="124" t="s">
        <v>15</v>
      </c>
      <c r="C185" s="29">
        <f>VLOOKUP($B185,'EDGAR-2022'!$A$3:$BA$215,C$10,FALSE)</f>
        <v>0.75983907430226005</v>
      </c>
      <c r="D185" s="29">
        <f>VLOOKUP($B185,'EDGAR-2022'!$A$3:$BA$215,D$10,FALSE)</f>
        <v>0.82663749767646999</v>
      </c>
      <c r="E185" s="29">
        <f>VLOOKUP($B185,'EDGAR-2022'!$A$3:$BA$215,E$10,FALSE)</f>
        <v>0.85120564766058004</v>
      </c>
      <c r="F185" s="29">
        <f>VLOOKUP($B185,'EDGAR-2022'!$A$3:$BA$215,F$10,FALSE)</f>
        <v>0.78582761697166004</v>
      </c>
      <c r="G185" s="29">
        <f>VLOOKUP($B185,'EDGAR-2022'!$A$3:$BA$215,G$10,FALSE)</f>
        <v>0.76919784169106997</v>
      </c>
      <c r="H185" s="29">
        <f>VLOOKUP($B185,'EDGAR-2022'!$A$3:$BA$215,H$10,FALSE)</f>
        <v>0.76875901676256997</v>
      </c>
      <c r="I185" s="29">
        <f>VLOOKUP($B185,'EDGAR-2022'!$A$3:$BA$215,I$10,FALSE)</f>
        <v>0.75482221981079001</v>
      </c>
      <c r="J185" s="29">
        <f>VLOOKUP($B185,'EDGAR-2022'!$A$3:$BA$215,J$10,FALSE)</f>
        <v>0.76875901676256997</v>
      </c>
      <c r="K185" s="29">
        <f>VLOOKUP($B185,'EDGAR-2022'!$A$3:$BA$215,K$10,FALSE)</f>
        <v>0.79097010595537998</v>
      </c>
      <c r="L185" s="29">
        <f>VLOOKUP($B185,'EDGAR-2022'!$A$3:$BA$215,L$10,FALSE)</f>
        <v>0.78623773755826998</v>
      </c>
      <c r="M185" s="29">
        <f>VLOOKUP($B185,'EDGAR-2022'!$A$3:$BA$215,M$10,FALSE)</f>
        <v>0.80576831663281001</v>
      </c>
      <c r="N185" s="29">
        <f>VLOOKUP($B185,'EDGAR-2022'!$A$3:$BA$215,N$10,FALSE)</f>
        <v>0.80415784313064997</v>
      </c>
      <c r="O185" s="29">
        <f>VLOOKUP($B185,'EDGAR-2022'!$A$3:$BA$215,O$10,FALSE)</f>
        <v>0.81393999064894995</v>
      </c>
      <c r="P185" s="29">
        <f>VLOOKUP($B185,'EDGAR-2022'!$A$3:$BA$215,P$10,FALSE)</f>
        <v>0.71719366697349995</v>
      </c>
      <c r="Q185" s="29">
        <f>VLOOKUP($B185,'EDGAR-2022'!$A$3:$BA$215,Q$10,FALSE)</f>
        <v>0.76362918717074002</v>
      </c>
      <c r="R185" s="48">
        <f t="shared" si="38"/>
        <v>1.2164461991960751E-2</v>
      </c>
      <c r="S185" s="48">
        <f t="shared" si="39"/>
        <v>5.0828906962215314E-3</v>
      </c>
      <c r="T185" s="48">
        <f t="shared" si="40"/>
        <v>-0.11886174016135354</v>
      </c>
      <c r="U185" s="29">
        <f>VLOOKUP($B185,'EDGAR-P-2022'!$A$3:$BI$215,U$10,FALSE)</f>
        <v>15.636171000000147</v>
      </c>
      <c r="V185" s="28">
        <f t="shared" si="41"/>
        <v>5.2054943032340997E-2</v>
      </c>
      <c r="W185" s="125">
        <f t="shared" si="42"/>
        <v>2.2183837706724366E-5</v>
      </c>
      <c r="X185" s="125">
        <f t="shared" si="43"/>
        <v>2.0289415566142935E-3</v>
      </c>
      <c r="Y185" s="29">
        <f>VLOOKUP($B185,'EDGAR-P-2022'!$A$3:$BI$215,Y$10,FALSE)</f>
        <v>14.317999999999962</v>
      </c>
      <c r="Z185" s="125">
        <f t="shared" si="44"/>
        <v>2.2357950526946937E-5</v>
      </c>
      <c r="AA185" s="125">
        <f t="shared" si="45"/>
        <v>1.9193070657646668E-3</v>
      </c>
    </row>
    <row r="186" spans="2:27" ht="15" x14ac:dyDescent="0.25">
      <c r="B186" s="124" t="s">
        <v>34</v>
      </c>
      <c r="C186" s="29">
        <f>VLOOKUP($B186,'EDGAR-2022'!$A$3:$BA$215,C$10,FALSE)</f>
        <v>313.66704023700999</v>
      </c>
      <c r="D186" s="29">
        <f>VLOOKUP($B186,'EDGAR-2022'!$A$3:$BA$215,D$10,FALSE)</f>
        <v>434.63020131465998</v>
      </c>
      <c r="E186" s="29">
        <f>VLOOKUP($B186,'EDGAR-2022'!$A$3:$BA$215,E$10,FALSE)</f>
        <v>462.67583167722</v>
      </c>
      <c r="F186" s="29">
        <f>VLOOKUP($B186,'EDGAR-2022'!$A$3:$BA$215,F$10,FALSE)</f>
        <v>443.69096861013003</v>
      </c>
      <c r="G186" s="29">
        <f>VLOOKUP($B186,'EDGAR-2022'!$A$3:$BA$215,G$10,FALSE)</f>
        <v>459.78377979146001</v>
      </c>
      <c r="H186" s="29">
        <f>VLOOKUP($B186,'EDGAR-2022'!$A$3:$BA$215,H$10,FALSE)</f>
        <v>471.43291204215001</v>
      </c>
      <c r="I186" s="29">
        <f>VLOOKUP($B186,'EDGAR-2022'!$A$3:$BA$215,I$10,FALSE)</f>
        <v>482.53965373416003</v>
      </c>
      <c r="J186" s="29">
        <f>VLOOKUP($B186,'EDGAR-2022'!$A$3:$BA$215,J$10,FALSE)</f>
        <v>471.43291204215001</v>
      </c>
      <c r="K186" s="29">
        <f>VLOOKUP($B186,'EDGAR-2022'!$A$3:$BA$215,K$10,FALSE)</f>
        <v>458.82404405697997</v>
      </c>
      <c r="L186" s="29">
        <f>VLOOKUP($B186,'EDGAR-2022'!$A$3:$BA$215,L$10,FALSE)</f>
        <v>458.68948755116998</v>
      </c>
      <c r="M186" s="29">
        <f>VLOOKUP($B186,'EDGAR-2022'!$A$3:$BA$215,M$10,FALSE)</f>
        <v>468.79017838707</v>
      </c>
      <c r="N186" s="29">
        <f>VLOOKUP($B186,'EDGAR-2022'!$A$3:$BA$215,N$10,FALSE)</f>
        <v>467.18426084938</v>
      </c>
      <c r="O186" s="29">
        <f>VLOOKUP($B186,'EDGAR-2022'!$A$3:$BA$215,O$10,FALSE)</f>
        <v>470.52211635923999</v>
      </c>
      <c r="P186" s="29">
        <f>VLOOKUP($B186,'EDGAR-2022'!$A$3:$BA$215,P$10,FALSE)</f>
        <v>427.81594747893001</v>
      </c>
      <c r="Q186" s="29">
        <f>VLOOKUP($B186,'EDGAR-2022'!$A$3:$BA$215,Q$10,FALSE)</f>
        <v>435.52281168904</v>
      </c>
      <c r="R186" s="48">
        <f t="shared" si="38"/>
        <v>7.1446232023988365E-3</v>
      </c>
      <c r="S186" s="48">
        <f t="shared" si="39"/>
        <v>1.8594797078186898E-3</v>
      </c>
      <c r="T186" s="48">
        <f t="shared" si="40"/>
        <v>-9.0763361371315798E-2</v>
      </c>
      <c r="U186" s="29">
        <f>VLOOKUP($B186,'EDGAR-P-2022'!$A$3:$BI$215,U$10,FALSE)</f>
        <v>58.065096999999646</v>
      </c>
      <c r="V186" s="28">
        <f t="shared" si="41"/>
        <v>8.1033553833423007</v>
      </c>
      <c r="W186" s="125">
        <f t="shared" si="42"/>
        <v>1.2824024358866686E-2</v>
      </c>
      <c r="X186" s="125">
        <f t="shared" si="43"/>
        <v>7.5344973070541462E-3</v>
      </c>
      <c r="Y186" s="29">
        <f>VLOOKUP($B186,'EDGAR-P-2022'!$A$3:$BI$215,Y$10,FALSE)</f>
        <v>56.015499999999321</v>
      </c>
      <c r="Z186" s="125">
        <f t="shared" si="44"/>
        <v>1.3043582595957054E-2</v>
      </c>
      <c r="AA186" s="125">
        <f t="shared" si="45"/>
        <v>7.5087962664017096E-3</v>
      </c>
    </row>
    <row r="187" spans="2:27" ht="15" x14ac:dyDescent="0.25">
      <c r="B187" s="124" t="s">
        <v>219</v>
      </c>
      <c r="C187" s="29">
        <f>VLOOKUP($B187,'EDGAR-2022'!$A$3:$BA$215,C$10,FALSE)</f>
        <v>271.08146416212998</v>
      </c>
      <c r="D187" s="29">
        <f>VLOOKUP($B187,'EDGAR-2022'!$A$3:$BA$215,D$10,FALSE)</f>
        <v>516.52530991067999</v>
      </c>
      <c r="E187" s="29">
        <f>VLOOKUP($B187,'EDGAR-2022'!$A$3:$BA$215,E$10,FALSE)</f>
        <v>598.94795661843</v>
      </c>
      <c r="F187" s="29">
        <f>VLOOKUP($B187,'EDGAR-2022'!$A$3:$BA$215,F$10,FALSE)</f>
        <v>629.63433540069002</v>
      </c>
      <c r="G187" s="29">
        <f>VLOOKUP($B187,'EDGAR-2022'!$A$3:$BA$215,G$10,FALSE)</f>
        <v>632.84714462298996</v>
      </c>
      <c r="H187" s="29">
        <f>VLOOKUP($B187,'EDGAR-2022'!$A$3:$BA$215,H$10,FALSE)</f>
        <v>630.09391968694001</v>
      </c>
      <c r="I187" s="29">
        <f>VLOOKUP($B187,'EDGAR-2022'!$A$3:$BA$215,I$10,FALSE)</f>
        <v>624.85971086561995</v>
      </c>
      <c r="J187" s="29">
        <f>VLOOKUP($B187,'EDGAR-2022'!$A$3:$BA$215,J$10,FALSE)</f>
        <v>630.09391968694001</v>
      </c>
      <c r="K187" s="29">
        <f>VLOOKUP($B187,'EDGAR-2022'!$A$3:$BA$215,K$10,FALSE)</f>
        <v>643.64324776448996</v>
      </c>
      <c r="L187" s="29">
        <f>VLOOKUP($B187,'EDGAR-2022'!$A$3:$BA$215,L$10,FALSE)</f>
        <v>661.23916074349995</v>
      </c>
      <c r="M187" s="29">
        <f>VLOOKUP($B187,'EDGAR-2022'!$A$3:$BA$215,M$10,FALSE)</f>
        <v>669.39072740072004</v>
      </c>
      <c r="N187" s="29">
        <f>VLOOKUP($B187,'EDGAR-2022'!$A$3:$BA$215,N$10,FALSE)</f>
        <v>674.10685657905003</v>
      </c>
      <c r="O187" s="29">
        <f>VLOOKUP($B187,'EDGAR-2022'!$A$3:$BA$215,O$10,FALSE)</f>
        <v>650.36153629312003</v>
      </c>
      <c r="P187" s="29">
        <f>VLOOKUP($B187,'EDGAR-2022'!$A$3:$BA$215,P$10,FALSE)</f>
        <v>605.44917201581995</v>
      </c>
      <c r="Q187" s="29">
        <f>VLOOKUP($B187,'EDGAR-2022'!$A$3:$BA$215,Q$10,FALSE)</f>
        <v>626.80003092803997</v>
      </c>
      <c r="R187" s="48">
        <f t="shared" si="38"/>
        <v>-3.5224860946278636E-2</v>
      </c>
      <c r="S187" s="48">
        <f t="shared" si="39"/>
        <v>-1.4089727673951336E-2</v>
      </c>
      <c r="T187" s="48">
        <f t="shared" si="40"/>
        <v>-6.9057534572674828E-2</v>
      </c>
      <c r="U187" s="29">
        <f>VLOOKUP($B187,'EDGAR-P-2022'!$A$3:$BI$215,U$10,FALSE)</f>
        <v>51.33923800399792</v>
      </c>
      <c r="V187" s="28">
        <f t="shared" si="41"/>
        <v>12.667923435920001</v>
      </c>
      <c r="W187" s="125">
        <f t="shared" si="42"/>
        <v>1.7725526374886093E-2</v>
      </c>
      <c r="X187" s="125">
        <f t="shared" si="43"/>
        <v>6.6617532816200505E-3</v>
      </c>
      <c r="Y187" s="29">
        <f>VLOOKUP($B187,'EDGAR-P-2022'!$A$3:$BI$215,Y$10,FALSE)</f>
        <v>50.791899997000257</v>
      </c>
      <c r="Z187" s="125">
        <f t="shared" si="44"/>
        <v>1.8803412423697621E-2</v>
      </c>
      <c r="AA187" s="125">
        <f t="shared" si="45"/>
        <v>6.8085802869014677E-3</v>
      </c>
    </row>
    <row r="188" spans="2:27" ht="15" x14ac:dyDescent="0.25">
      <c r="B188" s="124" t="s">
        <v>220</v>
      </c>
      <c r="C188" s="29">
        <f>VLOOKUP($B188,'EDGAR-2022'!$A$3:$BA$215,C$10,FALSE)</f>
        <v>232.11663075721</v>
      </c>
      <c r="D188" s="29">
        <f>VLOOKUP($B188,'EDGAR-2022'!$A$3:$BA$215,D$10,FALSE)</f>
        <v>371.53711550025002</v>
      </c>
      <c r="E188" s="29">
        <f>VLOOKUP($B188,'EDGAR-2022'!$A$3:$BA$215,E$10,FALSE)</f>
        <v>291.32752381665</v>
      </c>
      <c r="F188" s="29">
        <f>VLOOKUP($B188,'EDGAR-2022'!$A$3:$BA$215,F$10,FALSE)</f>
        <v>293.20546736389002</v>
      </c>
      <c r="G188" s="29">
        <f>VLOOKUP($B188,'EDGAR-2022'!$A$3:$BA$215,G$10,FALSE)</f>
        <v>287.05997509041998</v>
      </c>
      <c r="H188" s="29">
        <f>VLOOKUP($B188,'EDGAR-2022'!$A$3:$BA$215,H$10,FALSE)</f>
        <v>260.35557823072003</v>
      </c>
      <c r="I188" s="29">
        <f>VLOOKUP($B188,'EDGAR-2022'!$A$3:$BA$215,I$10,FALSE)</f>
        <v>257.63209042860001</v>
      </c>
      <c r="J188" s="29">
        <f>VLOOKUP($B188,'EDGAR-2022'!$A$3:$BA$215,J$10,FALSE)</f>
        <v>260.35557823072003</v>
      </c>
      <c r="K188" s="29">
        <f>VLOOKUP($B188,'EDGAR-2022'!$A$3:$BA$215,K$10,FALSE)</f>
        <v>273.71394662937001</v>
      </c>
      <c r="L188" s="29">
        <f>VLOOKUP($B188,'EDGAR-2022'!$A$3:$BA$215,L$10,FALSE)</f>
        <v>264.69631044994998</v>
      </c>
      <c r="M188" s="29">
        <f>VLOOKUP($B188,'EDGAR-2022'!$A$3:$BA$215,M$10,FALSE)</f>
        <v>280.84426255546998</v>
      </c>
      <c r="N188" s="29">
        <f>VLOOKUP($B188,'EDGAR-2022'!$A$3:$BA$215,N$10,FALSE)</f>
        <v>274.37361169232003</v>
      </c>
      <c r="O188" s="29">
        <f>VLOOKUP($B188,'EDGAR-2022'!$A$3:$BA$215,O$10,FALSE)</f>
        <v>256.80538374092998</v>
      </c>
      <c r="P188" s="29">
        <f>VLOOKUP($B188,'EDGAR-2022'!$A$3:$BA$215,P$10,FALSE)</f>
        <v>212.46727494479001</v>
      </c>
      <c r="Q188" s="29">
        <f>VLOOKUP($B188,'EDGAR-2022'!$A$3:$BA$215,Q$10,FALSE)</f>
        <v>231.91422751752</v>
      </c>
      <c r="R188" s="48">
        <f t="shared" si="38"/>
        <v>-6.4030311964150877E-2</v>
      </c>
      <c r="S188" s="48">
        <f t="shared" si="39"/>
        <v>-4.3535154297639989E-2</v>
      </c>
      <c r="T188" s="48">
        <f t="shared" si="40"/>
        <v>-0.17265256728756539</v>
      </c>
      <c r="U188" s="29">
        <f>VLOOKUP($B188,'EDGAR-P-2022'!$A$3:$BI$215,U$10,FALSE)</f>
        <v>46.44104899899947</v>
      </c>
      <c r="V188" s="28">
        <f t="shared" si="41"/>
        <v>5.5297067847554997</v>
      </c>
      <c r="W188" s="125">
        <f t="shared" si="42"/>
        <v>6.9992002120202162E-3</v>
      </c>
      <c r="X188" s="125">
        <f t="shared" si="43"/>
        <v>6.0261667800147354E-3</v>
      </c>
      <c r="Y188" s="29">
        <f>VLOOKUP($B188,'EDGAR-P-2022'!$A$3:$BI$215,Y$10,FALSE)</f>
        <v>46.347600004000668</v>
      </c>
      <c r="Z188" s="125">
        <f t="shared" si="44"/>
        <v>7.5270706695972685E-3</v>
      </c>
      <c r="AA188" s="125">
        <f t="shared" si="45"/>
        <v>6.2128283397760312E-3</v>
      </c>
    </row>
    <row r="189" spans="2:27" ht="15" x14ac:dyDescent="0.25">
      <c r="B189" s="124" t="s">
        <v>63</v>
      </c>
      <c r="C189" s="29">
        <f>VLOOKUP($B189,'EDGAR-2022'!$A$3:$BA$215,C$10,FALSE)</f>
        <v>4.2504820088104998</v>
      </c>
      <c r="D189" s="29">
        <f>VLOOKUP($B189,'EDGAR-2022'!$A$3:$BA$215,D$10,FALSE)</f>
        <v>14.535254462024</v>
      </c>
      <c r="E189" s="29">
        <f>VLOOKUP($B189,'EDGAR-2022'!$A$3:$BA$215,E$10,FALSE)</f>
        <v>13.830881528240999</v>
      </c>
      <c r="F189" s="29">
        <f>VLOOKUP($B189,'EDGAR-2022'!$A$3:$BA$215,F$10,FALSE)</f>
        <v>16.277245430333</v>
      </c>
      <c r="G189" s="29">
        <f>VLOOKUP($B189,'EDGAR-2022'!$A$3:$BA$215,G$10,FALSE)</f>
        <v>17.767542283169998</v>
      </c>
      <c r="H189" s="29">
        <f>VLOOKUP($B189,'EDGAR-2022'!$A$3:$BA$215,H$10,FALSE)</f>
        <v>15.372686743998999</v>
      </c>
      <c r="I189" s="29">
        <f>VLOOKUP($B189,'EDGAR-2022'!$A$3:$BA$215,I$10,FALSE)</f>
        <v>18.581282258915</v>
      </c>
      <c r="J189" s="29">
        <f>VLOOKUP($B189,'EDGAR-2022'!$A$3:$BA$215,J$10,FALSE)</f>
        <v>15.372686743998999</v>
      </c>
      <c r="K189" s="29">
        <f>VLOOKUP($B189,'EDGAR-2022'!$A$3:$BA$215,K$10,FALSE)</f>
        <v>21.555584345947</v>
      </c>
      <c r="L189" s="29">
        <f>VLOOKUP($B189,'EDGAR-2022'!$A$3:$BA$215,L$10,FALSE)</f>
        <v>23.062323036723999</v>
      </c>
      <c r="M189" s="29">
        <f>VLOOKUP($B189,'EDGAR-2022'!$A$3:$BA$215,M$10,FALSE)</f>
        <v>24.54679200983</v>
      </c>
      <c r="N189" s="29">
        <f>VLOOKUP($B189,'EDGAR-2022'!$A$3:$BA$215,N$10,FALSE)</f>
        <v>22.999840647942001</v>
      </c>
      <c r="O189" s="29">
        <f>VLOOKUP($B189,'EDGAR-2022'!$A$3:$BA$215,O$10,FALSE)</f>
        <v>25.510655631967001</v>
      </c>
      <c r="P189" s="29">
        <f>VLOOKUP($B189,'EDGAR-2022'!$A$3:$BA$215,P$10,FALSE)</f>
        <v>24.536598395087999</v>
      </c>
      <c r="Q189" s="29">
        <f>VLOOKUP($B189,'EDGAR-2022'!$A$3:$BA$215,Q$10,FALSE)</f>
        <v>23.862513119656001</v>
      </c>
      <c r="R189" s="48">
        <f t="shared" si="38"/>
        <v>0.10916662521527787</v>
      </c>
      <c r="S189" s="48">
        <f t="shared" si="39"/>
        <v>2.3073057392446084E-2</v>
      </c>
      <c r="T189" s="48">
        <f t="shared" si="40"/>
        <v>-3.8182367828227259E-2</v>
      </c>
      <c r="U189" s="29">
        <f>VLOOKUP($B189,'EDGAR-P-2022'!$A$3:$BI$215,U$10,FALSE)</f>
        <v>21.018859000999427</v>
      </c>
      <c r="V189" s="28">
        <f t="shared" si="41"/>
        <v>1.2137031620390999</v>
      </c>
      <c r="W189" s="125">
        <f t="shared" si="42"/>
        <v>6.952898872562847E-4</v>
      </c>
      <c r="X189" s="125">
        <f t="shared" si="43"/>
        <v>2.7273964002915889E-3</v>
      </c>
      <c r="Y189" s="29">
        <f>VLOOKUP($B189,'EDGAR-P-2022'!$A$3:$BI$215,Y$10,FALSE)</f>
        <v>20.798500000000239</v>
      </c>
      <c r="Z189" s="125">
        <f t="shared" si="44"/>
        <v>6.5581471463436276E-4</v>
      </c>
      <c r="AA189" s="125">
        <f t="shared" si="45"/>
        <v>2.7880086609377696E-3</v>
      </c>
    </row>
    <row r="190" spans="2:27" ht="15" x14ac:dyDescent="0.25">
      <c r="B190" s="124" t="s">
        <v>221</v>
      </c>
      <c r="C190" s="29">
        <f>VLOOKUP($B190,'EDGAR-2022'!$A$3:$BA$215,C$10,FALSE)</f>
        <v>5.5919596855306004</v>
      </c>
      <c r="D190" s="29">
        <f>VLOOKUP($B190,'EDGAR-2022'!$A$3:$BA$215,D$10,FALSE)</f>
        <v>10.889354602756001</v>
      </c>
      <c r="E190" s="29">
        <f>VLOOKUP($B190,'EDGAR-2022'!$A$3:$BA$215,E$10,FALSE)</f>
        <v>16.901059738133</v>
      </c>
      <c r="F190" s="29">
        <f>VLOOKUP($B190,'EDGAR-2022'!$A$3:$BA$215,F$10,FALSE)</f>
        <v>16.227253630326999</v>
      </c>
      <c r="G190" s="29">
        <f>VLOOKUP($B190,'EDGAR-2022'!$A$3:$BA$215,G$10,FALSE)</f>
        <v>17.543901370019999</v>
      </c>
      <c r="H190" s="29">
        <f>VLOOKUP($B190,'EDGAR-2022'!$A$3:$BA$215,H$10,FALSE)</f>
        <v>17.011916347819</v>
      </c>
      <c r="I190" s="29">
        <f>VLOOKUP($B190,'EDGAR-2022'!$A$3:$BA$215,I$10,FALSE)</f>
        <v>17.996061188761999</v>
      </c>
      <c r="J190" s="29">
        <f>VLOOKUP($B190,'EDGAR-2022'!$A$3:$BA$215,J$10,FALSE)</f>
        <v>17.011916347819</v>
      </c>
      <c r="K190" s="29">
        <f>VLOOKUP($B190,'EDGAR-2022'!$A$3:$BA$215,K$10,FALSE)</f>
        <v>21.018678599076001</v>
      </c>
      <c r="L190" s="29">
        <f>VLOOKUP($B190,'EDGAR-2022'!$A$3:$BA$215,L$10,FALSE)</f>
        <v>23.548443834158</v>
      </c>
      <c r="M190" s="29">
        <f>VLOOKUP($B190,'EDGAR-2022'!$A$3:$BA$215,M$10,FALSE)</f>
        <v>23.039453291866</v>
      </c>
      <c r="N190" s="29">
        <f>VLOOKUP($B190,'EDGAR-2022'!$A$3:$BA$215,N$10,FALSE)</f>
        <v>22.924804583490999</v>
      </c>
      <c r="O190" s="29">
        <f>VLOOKUP($B190,'EDGAR-2022'!$A$3:$BA$215,O$10,FALSE)</f>
        <v>22.713468942591</v>
      </c>
      <c r="P190" s="29">
        <f>VLOOKUP($B190,'EDGAR-2022'!$A$3:$BA$215,P$10,FALSE)</f>
        <v>20.134419868571001</v>
      </c>
      <c r="Q190" s="29">
        <f>VLOOKUP($B190,'EDGAR-2022'!$A$3:$BA$215,Q$10,FALSE)</f>
        <v>21.365788880090001</v>
      </c>
      <c r="R190" s="48">
        <f t="shared" si="38"/>
        <v>-9.2186452508384864E-3</v>
      </c>
      <c r="S190" s="48">
        <f t="shared" si="39"/>
        <v>-7.0974178706192936E-3</v>
      </c>
      <c r="T190" s="48">
        <f t="shared" si="40"/>
        <v>-0.11354712397910793</v>
      </c>
      <c r="U190" s="29">
        <f>VLOOKUP($B190,'EDGAR-P-2022'!$A$3:$BI$215,U$10,FALSE)</f>
        <v>54.313101000000145</v>
      </c>
      <c r="V190" s="28">
        <f t="shared" si="41"/>
        <v>0.41819503074573</v>
      </c>
      <c r="W190" s="125">
        <f t="shared" si="42"/>
        <v>6.190528964886326E-4</v>
      </c>
      <c r="X190" s="125">
        <f t="shared" si="43"/>
        <v>7.0476402239070301E-3</v>
      </c>
      <c r="Y190" s="29">
        <f>VLOOKUP($B190,'EDGAR-P-2022'!$A$3:$BI$215,Y$10,FALSE)</f>
        <v>50.946808000001269</v>
      </c>
      <c r="Z190" s="125">
        <f t="shared" si="44"/>
        <v>6.6963835120121456E-4</v>
      </c>
      <c r="AA190" s="125">
        <f t="shared" si="45"/>
        <v>6.8293454792958891E-3</v>
      </c>
    </row>
    <row r="191" spans="2:27" ht="15" x14ac:dyDescent="0.25">
      <c r="B191" s="124" t="s">
        <v>153</v>
      </c>
      <c r="C191" s="29">
        <f>VLOOKUP($B191,'EDGAR-2022'!$A$3:$BA$215,C$10,FALSE)</f>
        <v>1.6236452992549</v>
      </c>
      <c r="D191" s="29">
        <f>VLOOKUP($B191,'EDGAR-2022'!$A$3:$BA$215,D$10,FALSE)</f>
        <v>1.6918406976633</v>
      </c>
      <c r="E191" s="29">
        <f>VLOOKUP($B191,'EDGAR-2022'!$A$3:$BA$215,E$10,FALSE)</f>
        <v>1.7501408604422</v>
      </c>
      <c r="F191" s="29">
        <f>VLOOKUP($B191,'EDGAR-2022'!$A$3:$BA$215,F$10,FALSE)</f>
        <v>1.9564109325046</v>
      </c>
      <c r="G191" s="29">
        <f>VLOOKUP($B191,'EDGAR-2022'!$A$3:$BA$215,G$10,FALSE)</f>
        <v>2.4450723135787</v>
      </c>
      <c r="H191" s="29">
        <f>VLOOKUP($B191,'EDGAR-2022'!$A$3:$BA$215,H$10,FALSE)</f>
        <v>2.2886110571308</v>
      </c>
      <c r="I191" s="29">
        <f>VLOOKUP($B191,'EDGAR-2022'!$A$3:$BA$215,I$10,FALSE)</f>
        <v>2.6213837546421002</v>
      </c>
      <c r="J191" s="29">
        <f>VLOOKUP($B191,'EDGAR-2022'!$A$3:$BA$215,J$10,FALSE)</f>
        <v>2.2886110571308</v>
      </c>
      <c r="K191" s="29">
        <f>VLOOKUP($B191,'EDGAR-2022'!$A$3:$BA$215,K$10,FALSE)</f>
        <v>2.7258164773078</v>
      </c>
      <c r="L191" s="29">
        <f>VLOOKUP($B191,'EDGAR-2022'!$A$3:$BA$215,L$10,FALSE)</f>
        <v>2.9609207418760999</v>
      </c>
      <c r="M191" s="29">
        <f>VLOOKUP($B191,'EDGAR-2022'!$A$3:$BA$215,M$10,FALSE)</f>
        <v>2.5018464528358</v>
      </c>
      <c r="N191" s="29">
        <f>VLOOKUP($B191,'EDGAR-2022'!$A$3:$BA$215,N$10,FALSE)</f>
        <v>2.2121794190716999</v>
      </c>
      <c r="O191" s="29">
        <f>VLOOKUP($B191,'EDGAR-2022'!$A$3:$BA$215,O$10,FALSE)</f>
        <v>2.6554257267325001</v>
      </c>
      <c r="P191" s="29">
        <f>VLOOKUP($B191,'EDGAR-2022'!$A$3:$BA$215,P$10,FALSE)</f>
        <v>2.4992949333903001</v>
      </c>
      <c r="Q191" s="29">
        <f>VLOOKUP($B191,'EDGAR-2022'!$A$3:$BA$215,Q$10,FALSE)</f>
        <v>2.7069673590757999</v>
      </c>
      <c r="R191" s="48">
        <f t="shared" si="38"/>
        <v>0.20036634634581318</v>
      </c>
      <c r="S191" s="48">
        <f t="shared" si="39"/>
        <v>4.2292523361890544E-2</v>
      </c>
      <c r="T191" s="48">
        <f t="shared" si="40"/>
        <v>-5.8796897149263838E-2</v>
      </c>
      <c r="U191" s="29">
        <f>VLOOKUP($B191,'EDGAR-P-2022'!$A$3:$BI$215,U$10,FALSE)</f>
        <v>0.57308499999999429</v>
      </c>
      <c r="V191" s="28">
        <f t="shared" si="41"/>
        <v>4.6335634796453</v>
      </c>
      <c r="W191" s="125">
        <f t="shared" si="42"/>
        <v>7.2373312579380368E-5</v>
      </c>
      <c r="X191" s="125">
        <f t="shared" si="43"/>
        <v>7.4363216670646546E-5</v>
      </c>
      <c r="Y191" s="29">
        <f>VLOOKUP($B191,'EDGAR-P-2022'!$A$3:$BI$215,Y$10,FALSE)</f>
        <v>0.55836799999999154</v>
      </c>
      <c r="Z191" s="125">
        <f t="shared" si="44"/>
        <v>8.4198603423268786E-5</v>
      </c>
      <c r="AA191" s="125">
        <f t="shared" si="45"/>
        <v>7.4848417914294736E-5</v>
      </c>
    </row>
    <row r="192" spans="2:27" ht="15" x14ac:dyDescent="0.25">
      <c r="B192" s="124" t="s">
        <v>100</v>
      </c>
      <c r="C192" s="29">
        <f>VLOOKUP($B192,'EDGAR-2022'!$A$3:$BA$215,C$10,FALSE)</f>
        <v>58.091068197110999</v>
      </c>
      <c r="D192" s="29">
        <f>VLOOKUP($B192,'EDGAR-2022'!$A$3:$BA$215,D$10,FALSE)</f>
        <v>56.474087850598998</v>
      </c>
      <c r="E192" s="29">
        <f>VLOOKUP($B192,'EDGAR-2022'!$A$3:$BA$215,E$10,FALSE)</f>
        <v>55.427826608083997</v>
      </c>
      <c r="F192" s="29">
        <f>VLOOKUP($B192,'EDGAR-2022'!$A$3:$BA$215,F$10,FALSE)</f>
        <v>51.264963449570999</v>
      </c>
      <c r="G192" s="29">
        <f>VLOOKUP($B192,'EDGAR-2022'!$A$3:$BA$215,G$10,FALSE)</f>
        <v>48.934120444474999</v>
      </c>
      <c r="H192" s="29">
        <f>VLOOKUP($B192,'EDGAR-2022'!$A$3:$BA$215,H$10,FALSE)</f>
        <v>47.181103944046001</v>
      </c>
      <c r="I192" s="29">
        <f>VLOOKUP($B192,'EDGAR-2022'!$A$3:$BA$215,I$10,FALSE)</f>
        <v>45.77880959134</v>
      </c>
      <c r="J192" s="29">
        <f>VLOOKUP($B192,'EDGAR-2022'!$A$3:$BA$215,J$10,FALSE)</f>
        <v>47.181103944046001</v>
      </c>
      <c r="K192" s="29">
        <f>VLOOKUP($B192,'EDGAR-2022'!$A$3:$BA$215,K$10,FALSE)</f>
        <v>46.160265931626</v>
      </c>
      <c r="L192" s="29">
        <f>VLOOKUP($B192,'EDGAR-2022'!$A$3:$BA$215,L$10,FALSE)</f>
        <v>45.742520090646003</v>
      </c>
      <c r="M192" s="29">
        <f>VLOOKUP($B192,'EDGAR-2022'!$A$3:$BA$215,M$10,FALSE)</f>
        <v>45.347796315159002</v>
      </c>
      <c r="N192" s="29">
        <f>VLOOKUP($B192,'EDGAR-2022'!$A$3:$BA$215,N$10,FALSE)</f>
        <v>42.967269673723003</v>
      </c>
      <c r="O192" s="29">
        <f>VLOOKUP($B192,'EDGAR-2022'!$A$3:$BA$215,O$10,FALSE)</f>
        <v>42.213238396234999</v>
      </c>
      <c r="P192" s="29">
        <f>VLOOKUP($B192,'EDGAR-2022'!$A$3:$BA$215,P$10,FALSE)</f>
        <v>38.968335995784003</v>
      </c>
      <c r="Q192" s="29">
        <f>VLOOKUP($B192,'EDGAR-2022'!$A$3:$BA$215,Q$10,FALSE)</f>
        <v>38.921767514270002</v>
      </c>
      <c r="R192" s="48">
        <f t="shared" si="38"/>
        <v>-1.7548968859641967E-2</v>
      </c>
      <c r="S192" s="48">
        <f t="shared" si="39"/>
        <v>-3.5021919088958187E-2</v>
      </c>
      <c r="T192" s="48">
        <f t="shared" si="40"/>
        <v>-7.6869307443145796E-2</v>
      </c>
      <c r="U192" s="29">
        <f>VLOOKUP($B192,'EDGAR-P-2022'!$A$3:$BI$215,U$10,FALSE)</f>
        <v>10.05313499999991</v>
      </c>
      <c r="V192" s="28">
        <f t="shared" si="41"/>
        <v>4.1990123873035996</v>
      </c>
      <c r="W192" s="125">
        <f t="shared" si="42"/>
        <v>1.1505167953606936E-3</v>
      </c>
      <c r="X192" s="125">
        <f t="shared" si="43"/>
        <v>1.3044896589934495E-3</v>
      </c>
      <c r="Y192" s="29">
        <f>VLOOKUP($B192,'EDGAR-P-2022'!$A$3:$BI$215,Y$10,FALSE)</f>
        <v>9.8375299999998695</v>
      </c>
      <c r="Z192" s="125">
        <f t="shared" si="44"/>
        <v>1.300763054620924E-3</v>
      </c>
      <c r="AA192" s="125">
        <f t="shared" si="45"/>
        <v>1.3187065818320773E-3</v>
      </c>
    </row>
    <row r="193" spans="2:27" ht="15" x14ac:dyDescent="0.25">
      <c r="B193" s="124" t="s">
        <v>223</v>
      </c>
      <c r="C193" s="29">
        <f>VLOOKUP($B193,'EDGAR-2022'!$A$3:$BA$215,C$10,FALSE)</f>
        <v>44.962116823347003</v>
      </c>
      <c r="D193" s="29">
        <f>VLOOKUP($B193,'EDGAR-2022'!$A$3:$BA$215,D$10,FALSE)</f>
        <v>47.186544935702003</v>
      </c>
      <c r="E193" s="29">
        <f>VLOOKUP($B193,'EDGAR-2022'!$A$3:$BA$215,E$10,FALSE)</f>
        <v>46.481282030464001</v>
      </c>
      <c r="F193" s="29">
        <f>VLOOKUP($B193,'EDGAR-2022'!$A$3:$BA$215,F$10,FALSE)</f>
        <v>42.404982143189002</v>
      </c>
      <c r="G193" s="29">
        <f>VLOOKUP($B193,'EDGAR-2022'!$A$3:$BA$215,G$10,FALSE)</f>
        <v>43.709283900145003</v>
      </c>
      <c r="H193" s="29">
        <f>VLOOKUP($B193,'EDGAR-2022'!$A$3:$BA$215,H$10,FALSE)</f>
        <v>44.731550706611998</v>
      </c>
      <c r="I193" s="29">
        <f>VLOOKUP($B193,'EDGAR-2022'!$A$3:$BA$215,I$10,FALSE)</f>
        <v>41.242347759829002</v>
      </c>
      <c r="J193" s="29">
        <f>VLOOKUP($B193,'EDGAR-2022'!$A$3:$BA$215,J$10,FALSE)</f>
        <v>44.731550706611998</v>
      </c>
      <c r="K193" s="29">
        <f>VLOOKUP($B193,'EDGAR-2022'!$A$3:$BA$215,K$10,FALSE)</f>
        <v>40.360070552064002</v>
      </c>
      <c r="L193" s="29">
        <f>VLOOKUP($B193,'EDGAR-2022'!$A$3:$BA$215,L$10,FALSE)</f>
        <v>40.904533336674</v>
      </c>
      <c r="M193" s="29">
        <f>VLOOKUP($B193,'EDGAR-2022'!$A$3:$BA$215,M$10,FALSE)</f>
        <v>39.931785153142997</v>
      </c>
      <c r="N193" s="29">
        <f>VLOOKUP($B193,'EDGAR-2022'!$A$3:$BA$215,N$10,FALSE)</f>
        <v>38.698468502696002</v>
      </c>
      <c r="O193" s="29">
        <f>VLOOKUP($B193,'EDGAR-2022'!$A$3:$BA$215,O$10,FALSE)</f>
        <v>38.576126046328</v>
      </c>
      <c r="P193" s="29">
        <f>VLOOKUP($B193,'EDGAR-2022'!$A$3:$BA$215,P$10,FALSE)</f>
        <v>34.226904658100999</v>
      </c>
      <c r="Q193" s="29">
        <f>VLOOKUP($B193,'EDGAR-2022'!$A$3:$BA$215,Q$10,FALSE)</f>
        <v>35.072573009098001</v>
      </c>
      <c r="R193" s="48">
        <f t="shared" si="38"/>
        <v>-3.1614288911583355E-3</v>
      </c>
      <c r="S193" s="48">
        <f t="shared" si="39"/>
        <v>-1.7023508271563681E-2</v>
      </c>
      <c r="T193" s="48">
        <f t="shared" si="40"/>
        <v>-0.11274386087923405</v>
      </c>
      <c r="U193" s="29">
        <f>VLOOKUP($B193,'EDGAR-P-2022'!$A$3:$BI$215,U$10,FALSE)</f>
        <v>8.6082589999999275</v>
      </c>
      <c r="V193" s="28">
        <f t="shared" si="41"/>
        <v>4.4812924479070997</v>
      </c>
      <c r="W193" s="125">
        <f t="shared" si="42"/>
        <v>1.0513877305421313E-3</v>
      </c>
      <c r="X193" s="125">
        <f t="shared" si="43"/>
        <v>1.1170032877741418E-3</v>
      </c>
      <c r="Y193" s="29">
        <f>VLOOKUP($B193,'EDGAR-P-2022'!$A$3:$BI$215,Y$10,FALSE)</f>
        <v>8.4017399999998883</v>
      </c>
      <c r="Z193" s="125">
        <f t="shared" si="44"/>
        <v>1.1631870221714333E-3</v>
      </c>
      <c r="AA193" s="125">
        <f t="shared" si="45"/>
        <v>1.1262410215614933E-3</v>
      </c>
    </row>
    <row r="194" spans="2:27" ht="15" x14ac:dyDescent="0.25">
      <c r="B194" s="124" t="s">
        <v>224</v>
      </c>
      <c r="C194" s="29">
        <f>VLOOKUP($B194,'EDGAR-2022'!$A$3:$BA$215,C$10,FALSE)</f>
        <v>33.025755642512003</v>
      </c>
      <c r="D194" s="29">
        <f>VLOOKUP($B194,'EDGAR-2022'!$A$3:$BA$215,D$10,FALSE)</f>
        <v>58.782668249361997</v>
      </c>
      <c r="E194" s="29">
        <f>VLOOKUP($B194,'EDGAR-2022'!$A$3:$BA$215,E$10,FALSE)</f>
        <v>63.671702906348003</v>
      </c>
      <c r="F194" s="29">
        <f>VLOOKUP($B194,'EDGAR-2022'!$A$3:$BA$215,F$10,FALSE)</f>
        <v>58.414307404776999</v>
      </c>
      <c r="G194" s="29">
        <f>VLOOKUP($B194,'EDGAR-2022'!$A$3:$BA$215,G$10,FALSE)</f>
        <v>48.622511480531998</v>
      </c>
      <c r="H194" s="29">
        <f>VLOOKUP($B194,'EDGAR-2022'!$A$3:$BA$215,H$10,FALSE)</f>
        <v>31.357654036465998</v>
      </c>
      <c r="I194" s="29">
        <f>VLOOKUP($B194,'EDGAR-2022'!$A$3:$BA$215,I$10,FALSE)</f>
        <v>27.130729783084</v>
      </c>
      <c r="J194" s="29">
        <f>VLOOKUP($B194,'EDGAR-2022'!$A$3:$BA$215,J$10,FALSE)</f>
        <v>31.357654036465998</v>
      </c>
      <c r="K194" s="29">
        <f>VLOOKUP($B194,'EDGAR-2022'!$A$3:$BA$215,K$10,FALSE)</f>
        <v>25.756749276901999</v>
      </c>
      <c r="L194" s="29">
        <f>VLOOKUP($B194,'EDGAR-2022'!$A$3:$BA$215,L$10,FALSE)</f>
        <v>27.266652947874999</v>
      </c>
      <c r="M194" s="29">
        <f>VLOOKUP($B194,'EDGAR-2022'!$A$3:$BA$215,M$10,FALSE)</f>
        <v>30.393996627436</v>
      </c>
      <c r="N194" s="29">
        <f>VLOOKUP($B194,'EDGAR-2022'!$A$3:$BA$215,N$10,FALSE)</f>
        <v>28.296774881402001</v>
      </c>
      <c r="O194" s="29">
        <f>VLOOKUP($B194,'EDGAR-2022'!$A$3:$BA$215,O$10,FALSE)</f>
        <v>26.706104406143002</v>
      </c>
      <c r="P194" s="29">
        <f>VLOOKUP($B194,'EDGAR-2022'!$A$3:$BA$215,P$10,FALSE)</f>
        <v>24.850879636900999</v>
      </c>
      <c r="Q194" s="29">
        <f>VLOOKUP($B194,'EDGAR-2022'!$A$3:$BA$215,Q$10,FALSE)</f>
        <v>25.860506223516001</v>
      </c>
      <c r="R194" s="48">
        <f t="shared" si="38"/>
        <v>-5.6213843518416851E-2</v>
      </c>
      <c r="S194" s="48">
        <f t="shared" si="39"/>
        <v>-6.2607513631698197E-2</v>
      </c>
      <c r="T194" s="48">
        <f t="shared" si="40"/>
        <v>-6.9468191280464664E-2</v>
      </c>
      <c r="U194" s="29">
        <f>VLOOKUP($B194,'EDGAR-P-2022'!$A$3:$BI$215,U$10,FALSE)</f>
        <v>18.499180999999989</v>
      </c>
      <c r="V194" s="28">
        <f t="shared" si="41"/>
        <v>1.4436371213484001</v>
      </c>
      <c r="W194" s="125">
        <f t="shared" si="42"/>
        <v>7.2787170151494894E-4</v>
      </c>
      <c r="X194" s="125">
        <f t="shared" si="43"/>
        <v>2.4004442708019241E-3</v>
      </c>
      <c r="Y194" s="29">
        <f>VLOOKUP($B194,'EDGAR-P-2022'!$A$3:$BI$215,Y$10,FALSE)</f>
        <v>18.430499999999672</v>
      </c>
      <c r="Z194" s="125">
        <f t="shared" si="44"/>
        <v>7.7537168279058868E-4</v>
      </c>
      <c r="AA194" s="125">
        <f t="shared" si="45"/>
        <v>2.4705817066332696E-3</v>
      </c>
    </row>
    <row r="195" spans="2:27" ht="15" x14ac:dyDescent="0.25">
      <c r="B195" s="124" t="s">
        <v>225</v>
      </c>
      <c r="C195" s="29">
        <f>VLOOKUP($B195,'EDGAR-2022'!$A$3:$BA$215,C$10,FALSE)</f>
        <v>121.96541970273999</v>
      </c>
      <c r="D195" s="29">
        <f>VLOOKUP($B195,'EDGAR-2022'!$A$3:$BA$215,D$10,FALSE)</f>
        <v>267.40757406168001</v>
      </c>
      <c r="E195" s="29">
        <f>VLOOKUP($B195,'EDGAR-2022'!$A$3:$BA$215,E$10,FALSE)</f>
        <v>270.85706983182001</v>
      </c>
      <c r="F195" s="29">
        <f>VLOOKUP($B195,'EDGAR-2022'!$A$3:$BA$215,F$10,FALSE)</f>
        <v>276.5403571956</v>
      </c>
      <c r="G195" s="29">
        <f>VLOOKUP($B195,'EDGAR-2022'!$A$3:$BA$215,G$10,FALSE)</f>
        <v>271.68550158088999</v>
      </c>
      <c r="H195" s="29">
        <f>VLOOKUP($B195,'EDGAR-2022'!$A$3:$BA$215,H$10,FALSE)</f>
        <v>277.24547821638998</v>
      </c>
      <c r="I195" s="29">
        <f>VLOOKUP($B195,'EDGAR-2022'!$A$3:$BA$215,I$10,FALSE)</f>
        <v>282.38740342518003</v>
      </c>
      <c r="J195" s="29">
        <f>VLOOKUP($B195,'EDGAR-2022'!$A$3:$BA$215,J$10,FALSE)</f>
        <v>277.24547821638998</v>
      </c>
      <c r="K195" s="29">
        <f>VLOOKUP($B195,'EDGAR-2022'!$A$3:$BA$215,K$10,FALSE)</f>
        <v>280.73861567173998</v>
      </c>
      <c r="L195" s="29">
        <f>VLOOKUP($B195,'EDGAR-2022'!$A$3:$BA$215,L$10,FALSE)</f>
        <v>285.55296971987002</v>
      </c>
      <c r="M195" s="29">
        <f>VLOOKUP($B195,'EDGAR-2022'!$A$3:$BA$215,M$10,FALSE)</f>
        <v>290.90243407368001</v>
      </c>
      <c r="N195" s="29">
        <f>VLOOKUP($B195,'EDGAR-2022'!$A$3:$BA$215,N$10,FALSE)</f>
        <v>288.07800856632002</v>
      </c>
      <c r="O195" s="29">
        <f>VLOOKUP($B195,'EDGAR-2022'!$A$3:$BA$215,O$10,FALSE)</f>
        <v>278.11915724063999</v>
      </c>
      <c r="P195" s="29">
        <f>VLOOKUP($B195,'EDGAR-2022'!$A$3:$BA$215,P$10,FALSE)</f>
        <v>268.88390248784998</v>
      </c>
      <c r="Q195" s="29">
        <f>VLOOKUP($B195,'EDGAR-2022'!$A$3:$BA$215,Q$10,FALSE)</f>
        <v>288.15704300152998</v>
      </c>
      <c r="R195" s="48">
        <f t="shared" si="38"/>
        <v>-3.4569981149350171E-2</v>
      </c>
      <c r="S195" s="48">
        <f t="shared" si="39"/>
        <v>-2.2139583002465879E-2</v>
      </c>
      <c r="T195" s="48">
        <f t="shared" si="40"/>
        <v>-3.3206107930203843E-2</v>
      </c>
      <c r="U195" s="29">
        <f>VLOOKUP($B195,'EDGAR-P-2022'!$A$3:$BI$215,U$10,FALSE)</f>
        <v>23.758246997998945</v>
      </c>
      <c r="V195" s="28">
        <f t="shared" si="41"/>
        <v>11.70621541497</v>
      </c>
      <c r="W195" s="125">
        <f t="shared" si="42"/>
        <v>7.5801045755697592E-3</v>
      </c>
      <c r="X195" s="125">
        <f t="shared" si="43"/>
        <v>3.0828579865586274E-3</v>
      </c>
      <c r="Y195" s="29">
        <f>VLOOKUP($B195,'EDGAR-P-2022'!$A$3:$BI$215,Y$10,FALSE)</f>
        <v>23.556700001000493</v>
      </c>
      <c r="Z195" s="125">
        <f t="shared" si="44"/>
        <v>8.1201637428990336E-3</v>
      </c>
      <c r="AA195" s="125">
        <f t="shared" si="45"/>
        <v>3.1577413575931625E-3</v>
      </c>
    </row>
    <row r="196" spans="2:27" ht="15" x14ac:dyDescent="0.25">
      <c r="B196" s="124" t="s">
        <v>53</v>
      </c>
      <c r="C196" s="29">
        <f>VLOOKUP($B196,'EDGAR-2022'!$A$3:$BA$215,C$10,FALSE)</f>
        <v>12.27104764615</v>
      </c>
      <c r="D196" s="29">
        <f>VLOOKUP($B196,'EDGAR-2022'!$A$3:$BA$215,D$10,FALSE)</f>
        <v>3.2805575887556002</v>
      </c>
      <c r="E196" s="29">
        <f>VLOOKUP($B196,'EDGAR-2022'!$A$3:$BA$215,E$10,FALSE)</f>
        <v>3.1329276143236999</v>
      </c>
      <c r="F196" s="29">
        <f>VLOOKUP($B196,'EDGAR-2022'!$A$3:$BA$215,F$10,FALSE)</f>
        <v>3.1486378161132</v>
      </c>
      <c r="G196" s="29">
        <f>VLOOKUP($B196,'EDGAR-2022'!$A$3:$BA$215,G$10,FALSE)</f>
        <v>3.5850849394108999</v>
      </c>
      <c r="H196" s="29">
        <f>VLOOKUP($B196,'EDGAR-2022'!$A$3:$BA$215,H$10,FALSE)</f>
        <v>3.6846999351244998</v>
      </c>
      <c r="I196" s="29">
        <f>VLOOKUP($B196,'EDGAR-2022'!$A$3:$BA$215,I$10,FALSE)</f>
        <v>4.8454625985391999</v>
      </c>
      <c r="J196" s="29">
        <f>VLOOKUP($B196,'EDGAR-2022'!$A$3:$BA$215,J$10,FALSE)</f>
        <v>3.6846999351244998</v>
      </c>
      <c r="K196" s="29">
        <f>VLOOKUP($B196,'EDGAR-2022'!$A$3:$BA$215,K$10,FALSE)</f>
        <v>5.1758651185574003</v>
      </c>
      <c r="L196" s="29">
        <f>VLOOKUP($B196,'EDGAR-2022'!$A$3:$BA$215,L$10,FALSE)</f>
        <v>6.4006413551732999</v>
      </c>
      <c r="M196" s="29">
        <f>VLOOKUP($B196,'EDGAR-2022'!$A$3:$BA$215,M$10,FALSE)</f>
        <v>7.5702595457001998</v>
      </c>
      <c r="N196" s="29">
        <f>VLOOKUP($B196,'EDGAR-2022'!$A$3:$BA$215,N$10,FALSE)</f>
        <v>8.8269457837341001</v>
      </c>
      <c r="O196" s="29">
        <f>VLOOKUP($B196,'EDGAR-2022'!$A$3:$BA$215,O$10,FALSE)</f>
        <v>9.6850305757946007</v>
      </c>
      <c r="P196" s="29">
        <f>VLOOKUP($B196,'EDGAR-2022'!$A$3:$BA$215,P$10,FALSE)</f>
        <v>9.2100679321913006</v>
      </c>
      <c r="Q196" s="29">
        <f>VLOOKUP($B196,'EDGAR-2022'!$A$3:$BA$215,Q$10,FALSE)</f>
        <v>10.125970450337</v>
      </c>
      <c r="R196" s="48">
        <f t="shared" si="38"/>
        <v>9.7211970378445089E-2</v>
      </c>
      <c r="S196" s="48">
        <f t="shared" si="39"/>
        <v>0.13160751442659724</v>
      </c>
      <c r="T196" s="48">
        <f t="shared" si="40"/>
        <v>-4.9040902853766388E-2</v>
      </c>
      <c r="U196" s="29">
        <f>VLOOKUP($B196,'EDGAR-P-2022'!$A$3:$BI$215,U$10,FALSE)</f>
        <v>9.292000000000165</v>
      </c>
      <c r="V196" s="28">
        <f t="shared" si="41"/>
        <v>1.0422977373864</v>
      </c>
      <c r="W196" s="125">
        <f t="shared" si="42"/>
        <v>2.6396435725782559E-4</v>
      </c>
      <c r="X196" s="125">
        <f t="shared" si="43"/>
        <v>1.2057251704435936E-3</v>
      </c>
      <c r="Y196" s="29">
        <f>VLOOKUP($B196,'EDGAR-P-2022'!$A$3:$BI$215,Y$10,FALSE)</f>
        <v>8.7349500000000564</v>
      </c>
      <c r="Z196" s="125">
        <f t="shared" si="44"/>
        <v>1.820126609594205E-4</v>
      </c>
      <c r="AA196" s="125">
        <f t="shared" si="45"/>
        <v>1.1709073372050027E-3</v>
      </c>
    </row>
    <row r="197" spans="2:27" ht="15" x14ac:dyDescent="0.25">
      <c r="B197" s="124" t="s">
        <v>226</v>
      </c>
      <c r="C197" s="29">
        <f>VLOOKUP($B197,'EDGAR-2022'!$A$3:$BA$215,C$10,FALSE)</f>
        <v>2.1135138135318998</v>
      </c>
      <c r="D197" s="29">
        <f>VLOOKUP($B197,'EDGAR-2022'!$A$3:$BA$215,D$10,FALSE)</f>
        <v>5.9679060810040996</v>
      </c>
      <c r="E197" s="29">
        <f>VLOOKUP($B197,'EDGAR-2022'!$A$3:$BA$215,E$10,FALSE)</f>
        <v>7.0925857912212997</v>
      </c>
      <c r="F197" s="29">
        <f>VLOOKUP($B197,'EDGAR-2022'!$A$3:$BA$215,F$10,FALSE)</f>
        <v>8.3161649996602005</v>
      </c>
      <c r="G197" s="29">
        <f>VLOOKUP($B197,'EDGAR-2022'!$A$3:$BA$215,G$10,FALSE)</f>
        <v>9.9988870362592994</v>
      </c>
      <c r="H197" s="29">
        <f>VLOOKUP($B197,'EDGAR-2022'!$A$3:$BA$215,H$10,FALSE)</f>
        <v>10.964069035987</v>
      </c>
      <c r="I197" s="29">
        <f>VLOOKUP($B197,'EDGAR-2022'!$A$3:$BA$215,I$10,FALSE)</f>
        <v>10.78182733919</v>
      </c>
      <c r="J197" s="29">
        <f>VLOOKUP($B197,'EDGAR-2022'!$A$3:$BA$215,J$10,FALSE)</f>
        <v>10.964069035987</v>
      </c>
      <c r="K197" s="29">
        <f>VLOOKUP($B197,'EDGAR-2022'!$A$3:$BA$215,K$10,FALSE)</f>
        <v>11.790164745570999</v>
      </c>
      <c r="L197" s="29">
        <f>VLOOKUP($B197,'EDGAR-2022'!$A$3:$BA$215,L$10,FALSE)</f>
        <v>11.506777958308</v>
      </c>
      <c r="M197" s="29">
        <f>VLOOKUP($B197,'EDGAR-2022'!$A$3:$BA$215,M$10,FALSE)</f>
        <v>12.140693043602001</v>
      </c>
      <c r="N197" s="29">
        <f>VLOOKUP($B197,'EDGAR-2022'!$A$3:$BA$215,N$10,FALSE)</f>
        <v>12.344281810176</v>
      </c>
      <c r="O197" s="29">
        <f>VLOOKUP($B197,'EDGAR-2022'!$A$3:$BA$215,O$10,FALSE)</f>
        <v>13.479268613844001</v>
      </c>
      <c r="P197" s="29">
        <f>VLOOKUP($B197,'EDGAR-2022'!$A$3:$BA$215,P$10,FALSE)</f>
        <v>12.506569041339</v>
      </c>
      <c r="Q197" s="29">
        <f>VLOOKUP($B197,'EDGAR-2022'!$A$3:$BA$215,Q$10,FALSE)</f>
        <v>13.407680661888</v>
      </c>
      <c r="R197" s="48">
        <f t="shared" si="38"/>
        <v>9.1944336748078337E-2</v>
      </c>
      <c r="S197" s="48">
        <f t="shared" si="39"/>
        <v>5.4356729528943215E-2</v>
      </c>
      <c r="T197" s="48">
        <f t="shared" si="40"/>
        <v>-7.2162637333748281E-2</v>
      </c>
      <c r="U197" s="29">
        <f>VLOOKUP($B197,'EDGAR-P-2022'!$A$3:$BI$215,U$10,FALSE)</f>
        <v>60.91355700000053</v>
      </c>
      <c r="V197" s="28">
        <f t="shared" si="41"/>
        <v>0.22128519951386</v>
      </c>
      <c r="W197" s="125">
        <f t="shared" si="42"/>
        <v>3.6737586403200347E-4</v>
      </c>
      <c r="X197" s="125">
        <f t="shared" si="43"/>
        <v>7.9041120206790674E-3</v>
      </c>
      <c r="Y197" s="29">
        <f>VLOOKUP($B197,'EDGAR-P-2022'!$A$3:$BI$215,Y$10,FALSE)</f>
        <v>55.572200000001686</v>
      </c>
      <c r="Z197" s="125">
        <f t="shared" si="44"/>
        <v>3.272139710762064E-4</v>
      </c>
      <c r="AA197" s="125">
        <f t="shared" si="45"/>
        <v>7.4493725464513712E-3</v>
      </c>
    </row>
    <row r="198" spans="2:27" ht="15" x14ac:dyDescent="0.25">
      <c r="B198" s="124" t="s">
        <v>69</v>
      </c>
      <c r="C198" s="29">
        <f>VLOOKUP($B198,'EDGAR-2022'!$A$3:$BA$215,C$10,FALSE)</f>
        <v>93.996998835778001</v>
      </c>
      <c r="D198" s="29">
        <f>VLOOKUP($B198,'EDGAR-2022'!$A$3:$BA$215,D$10,FALSE)</f>
        <v>228.63189025593999</v>
      </c>
      <c r="E198" s="29">
        <f>VLOOKUP($B198,'EDGAR-2022'!$A$3:$BA$215,E$10,FALSE)</f>
        <v>245.49459808872999</v>
      </c>
      <c r="F198" s="29">
        <f>VLOOKUP($B198,'EDGAR-2022'!$A$3:$BA$215,F$10,FALSE)</f>
        <v>245.74378172066</v>
      </c>
      <c r="G198" s="29">
        <f>VLOOKUP($B198,'EDGAR-2022'!$A$3:$BA$215,G$10,FALSE)</f>
        <v>263.77086450869001</v>
      </c>
      <c r="H198" s="29">
        <f>VLOOKUP($B198,'EDGAR-2022'!$A$3:$BA$215,H$10,FALSE)</f>
        <v>274.84729104213</v>
      </c>
      <c r="I198" s="29">
        <f>VLOOKUP($B198,'EDGAR-2022'!$A$3:$BA$215,I$10,FALSE)</f>
        <v>271.54134653696002</v>
      </c>
      <c r="J198" s="29">
        <f>VLOOKUP($B198,'EDGAR-2022'!$A$3:$BA$215,J$10,FALSE)</f>
        <v>274.84729104213</v>
      </c>
      <c r="K198" s="29">
        <f>VLOOKUP($B198,'EDGAR-2022'!$A$3:$BA$215,K$10,FALSE)</f>
        <v>278.98816528206999</v>
      </c>
      <c r="L198" s="29">
        <f>VLOOKUP($B198,'EDGAR-2022'!$A$3:$BA$215,L$10,FALSE)</f>
        <v>275.01792923278998</v>
      </c>
      <c r="M198" s="29">
        <f>VLOOKUP($B198,'EDGAR-2022'!$A$3:$BA$215,M$10,FALSE)</f>
        <v>273.33719541822001</v>
      </c>
      <c r="N198" s="29">
        <f>VLOOKUP($B198,'EDGAR-2022'!$A$3:$BA$215,N$10,FALSE)</f>
        <v>270.41881746011001</v>
      </c>
      <c r="O198" s="29">
        <f>VLOOKUP($B198,'EDGAR-2022'!$A$3:$BA$215,O$10,FALSE)</f>
        <v>281.4354795168</v>
      </c>
      <c r="P198" s="29">
        <f>VLOOKUP($B198,'EDGAR-2022'!$A$3:$BA$215,P$10,FALSE)</f>
        <v>265.84956872467001</v>
      </c>
      <c r="Q198" s="29">
        <f>VLOOKUP($B198,'EDGAR-2022'!$A$3:$BA$215,Q$10,FALSE)</f>
        <v>269.56671448765002</v>
      </c>
      <c r="R198" s="48">
        <f t="shared" si="38"/>
        <v>4.0739258311101478E-2</v>
      </c>
      <c r="S198" s="48">
        <f t="shared" si="39"/>
        <v>1.503120832035354E-2</v>
      </c>
      <c r="T198" s="48">
        <f t="shared" si="40"/>
        <v>-5.5380049519305974E-2</v>
      </c>
      <c r="U198" s="29">
        <f>VLOOKUP($B198,'EDGAR-P-2022'!$A$3:$BI$215,U$10,FALSE)</f>
        <v>69.306159999999437</v>
      </c>
      <c r="V198" s="28">
        <f t="shared" si="41"/>
        <v>4.0607570743611001</v>
      </c>
      <c r="W198" s="125">
        <f t="shared" si="42"/>
        <v>7.6704905450548956E-3</v>
      </c>
      <c r="X198" s="125">
        <f t="shared" si="43"/>
        <v>8.9931318961244955E-3</v>
      </c>
      <c r="Y198" s="29">
        <f>VLOOKUP($B198,'EDGAR-P-2022'!$A$3:$BI$215,Y$10,FALSE)</f>
        <v>68.863499999998965</v>
      </c>
      <c r="Z198" s="125">
        <f t="shared" si="44"/>
        <v>7.8205827093798166E-3</v>
      </c>
      <c r="AA198" s="125">
        <f t="shared" si="45"/>
        <v>9.2310519711749882E-3</v>
      </c>
    </row>
    <row r="199" spans="2:27" ht="15" x14ac:dyDescent="0.25">
      <c r="B199" s="124" t="s">
        <v>227</v>
      </c>
      <c r="C199" s="29">
        <f>VLOOKUP($B199,'EDGAR-2022'!$A$3:$BA$215,C$10,FALSE)</f>
        <v>0.15030232155327</v>
      </c>
      <c r="D199" s="29">
        <f>VLOOKUP($B199,'EDGAR-2022'!$A$3:$BA$215,D$10,FALSE)</f>
        <v>0.36642958043469998</v>
      </c>
      <c r="E199" s="29">
        <f>VLOOKUP($B199,'EDGAR-2022'!$A$3:$BA$215,E$10,FALSE)</f>
        <v>0.47903511822370998</v>
      </c>
      <c r="F199" s="29">
        <f>VLOOKUP($B199,'EDGAR-2022'!$A$3:$BA$215,F$10,FALSE)</f>
        <v>0.46437070358156002</v>
      </c>
      <c r="G199" s="29">
        <f>VLOOKUP($B199,'EDGAR-2022'!$A$3:$BA$215,G$10,FALSE)</f>
        <v>0.44162783118304999</v>
      </c>
      <c r="H199" s="29">
        <f>VLOOKUP($B199,'EDGAR-2022'!$A$3:$BA$215,H$10,FALSE)</f>
        <v>0.44100970385574001</v>
      </c>
      <c r="I199" s="29">
        <f>VLOOKUP($B199,'EDGAR-2022'!$A$3:$BA$215,I$10,FALSE)</f>
        <v>0.47491443946300999</v>
      </c>
      <c r="J199" s="29">
        <f>VLOOKUP($B199,'EDGAR-2022'!$A$3:$BA$215,J$10,FALSE)</f>
        <v>0.44100970385574001</v>
      </c>
      <c r="K199" s="29">
        <f>VLOOKUP($B199,'EDGAR-2022'!$A$3:$BA$215,K$10,FALSE)</f>
        <v>0.49226016284083002</v>
      </c>
      <c r="L199" s="29">
        <f>VLOOKUP($B199,'EDGAR-2022'!$A$3:$BA$215,L$10,FALSE)</f>
        <v>0.48537494378226997</v>
      </c>
      <c r="M199" s="29">
        <f>VLOOKUP($B199,'EDGAR-2022'!$A$3:$BA$215,M$10,FALSE)</f>
        <v>0.50785554321557003</v>
      </c>
      <c r="N199" s="29">
        <f>VLOOKUP($B199,'EDGAR-2022'!$A$3:$BA$215,N$10,FALSE)</f>
        <v>0.50752016652531995</v>
      </c>
      <c r="O199" s="29">
        <f>VLOOKUP($B199,'EDGAR-2022'!$A$3:$BA$215,O$10,FALSE)</f>
        <v>0.52463287457545005</v>
      </c>
      <c r="P199" s="29">
        <f>VLOOKUP($B199,'EDGAR-2022'!$A$3:$BA$215,P$10,FALSE)</f>
        <v>0.51693004356573002</v>
      </c>
      <c r="Q199" s="29">
        <f>VLOOKUP($B199,'EDGAR-2022'!$A$3:$BA$215,Q$10,FALSE)</f>
        <v>0.55766208460847</v>
      </c>
      <c r="R199" s="48">
        <f t="shared" si="38"/>
        <v>3.3718281910432024E-2</v>
      </c>
      <c r="S199" s="48">
        <f t="shared" si="39"/>
        <v>1.6528951893847732E-2</v>
      </c>
      <c r="T199" s="48">
        <f t="shared" si="40"/>
        <v>-1.468232621898391E-2</v>
      </c>
      <c r="U199" s="29">
        <f>VLOOKUP($B199,'EDGAR-P-2022'!$A$3:$BI$215,U$10,FALSE)</f>
        <v>2.2280750000999836</v>
      </c>
      <c r="V199" s="28">
        <f t="shared" si="41"/>
        <v>0.23546463855656</v>
      </c>
      <c r="W199" s="125">
        <f t="shared" si="42"/>
        <v>1.4298806642876527E-5</v>
      </c>
      <c r="X199" s="125">
        <f t="shared" si="43"/>
        <v>2.8911387314427625E-4</v>
      </c>
      <c r="Y199" s="29">
        <f>VLOOKUP($B199,'EDGAR-P-2022'!$A$3:$BI$215,Y$10,FALSE)</f>
        <v>2.0385000001999436</v>
      </c>
      <c r="Z199" s="125">
        <f t="shared" si="44"/>
        <v>1.3802427003574571E-5</v>
      </c>
      <c r="AA199" s="125">
        <f t="shared" si="45"/>
        <v>2.732579587892888E-4</v>
      </c>
    </row>
    <row r="200" spans="2:27" ht="15" x14ac:dyDescent="0.25">
      <c r="B200" s="124" t="s">
        <v>70</v>
      </c>
      <c r="C200" s="29">
        <f>VLOOKUP($B200,'EDGAR-2022'!$A$3:$BA$215,C$10,FALSE)</f>
        <v>1.9859029248280998E-3</v>
      </c>
      <c r="D200" s="29">
        <f>VLOOKUP($B200,'EDGAR-2022'!$A$3:$BA$215,D$10,FALSE)</f>
        <v>0.34476380806793</v>
      </c>
      <c r="E200" s="29">
        <f>VLOOKUP($B200,'EDGAR-2022'!$A$3:$BA$215,E$10,FALSE)</f>
        <v>0.32875421937125998</v>
      </c>
      <c r="F200" s="29">
        <f>VLOOKUP($B200,'EDGAR-2022'!$A$3:$BA$215,F$10,FALSE)</f>
        <v>0.36922167633082997</v>
      </c>
      <c r="G200" s="29">
        <f>VLOOKUP($B200,'EDGAR-2022'!$A$3:$BA$215,G$10,FALSE)</f>
        <v>0.62524572324764005</v>
      </c>
      <c r="H200" s="29">
        <f>VLOOKUP($B200,'EDGAR-2022'!$A$3:$BA$215,H$10,FALSE)</f>
        <v>0.73586677292500002</v>
      </c>
      <c r="I200" s="29">
        <f>VLOOKUP($B200,'EDGAR-2022'!$A$3:$BA$215,I$10,FALSE)</f>
        <v>0.70873055402851004</v>
      </c>
      <c r="J200" s="29">
        <f>VLOOKUP($B200,'EDGAR-2022'!$A$3:$BA$215,J$10,FALSE)</f>
        <v>0.73586677292500002</v>
      </c>
      <c r="K200" s="29">
        <f>VLOOKUP($B200,'EDGAR-2022'!$A$3:$BA$215,K$10,FALSE)</f>
        <v>0.66196318299148005</v>
      </c>
      <c r="L200" s="29">
        <f>VLOOKUP($B200,'EDGAR-2022'!$A$3:$BA$215,L$10,FALSE)</f>
        <v>0.61353000256947998</v>
      </c>
      <c r="M200" s="29">
        <f>VLOOKUP($B200,'EDGAR-2022'!$A$3:$BA$215,M$10,FALSE)</f>
        <v>0.62150485086613005</v>
      </c>
      <c r="N200" s="29">
        <f>VLOOKUP($B200,'EDGAR-2022'!$A$3:$BA$215,N$10,FALSE)</f>
        <v>0.60625493287086996</v>
      </c>
      <c r="O200" s="29">
        <f>VLOOKUP($B200,'EDGAR-2022'!$A$3:$BA$215,O$10,FALSE)</f>
        <v>0.57023003169953002</v>
      </c>
      <c r="P200" s="29">
        <f>VLOOKUP($B200,'EDGAR-2022'!$A$3:$BA$215,P$10,FALSE)</f>
        <v>0.56087628403059997</v>
      </c>
      <c r="Q200" s="29">
        <f>VLOOKUP($B200,'EDGAR-2022'!$A$3:$BA$215,Q$10,FALSE)</f>
        <v>0.56656389409681995</v>
      </c>
      <c r="R200" s="48">
        <f t="shared" si="38"/>
        <v>-5.9422033897104987E-2</v>
      </c>
      <c r="S200" s="48">
        <f t="shared" si="39"/>
        <v>-4.1979559964755664E-2</v>
      </c>
      <c r="T200" s="48">
        <f t="shared" si="40"/>
        <v>-1.6403463775928939E-2</v>
      </c>
      <c r="U200" s="29">
        <f>VLOOKUP($B200,'EDGAR-P-2022'!$A$3:$BI$215,U$10,FALSE)</f>
        <v>1.3523599999999902</v>
      </c>
      <c r="V200" s="28">
        <f t="shared" si="41"/>
        <v>0.42165549979261008</v>
      </c>
      <c r="W200" s="125">
        <f t="shared" si="42"/>
        <v>1.5541551740979055E-5</v>
      </c>
      <c r="X200" s="125">
        <f t="shared" si="43"/>
        <v>1.7548154234837038E-4</v>
      </c>
      <c r="Y200" s="29">
        <f>VLOOKUP($B200,'EDGAR-P-2022'!$A$3:$BI$215,Y$10,FALSE)</f>
        <v>1.2686699999999953</v>
      </c>
      <c r="Z200" s="125">
        <f t="shared" si="44"/>
        <v>1.7446724812327442E-5</v>
      </c>
      <c r="AA200" s="125">
        <f t="shared" si="45"/>
        <v>1.7006336744822303E-4</v>
      </c>
    </row>
    <row r="201" spans="2:27" ht="15" x14ac:dyDescent="0.25">
      <c r="B201" s="124" t="s">
        <v>47</v>
      </c>
      <c r="C201" s="29">
        <f>VLOOKUP($B201,'EDGAR-2022'!$A$3:$BA$215,C$10,FALSE)</f>
        <v>0.76553624644736995</v>
      </c>
      <c r="D201" s="29">
        <f>VLOOKUP($B201,'EDGAR-2022'!$A$3:$BA$215,D$10,FALSE)</f>
        <v>1.3288749666190001</v>
      </c>
      <c r="E201" s="29">
        <f>VLOOKUP($B201,'EDGAR-2022'!$A$3:$BA$215,E$10,FALSE)</f>
        <v>2.5403781276686002</v>
      </c>
      <c r="F201" s="29">
        <f>VLOOKUP($B201,'EDGAR-2022'!$A$3:$BA$215,F$10,FALSE)</f>
        <v>2.3321505932369</v>
      </c>
      <c r="G201" s="29">
        <f>VLOOKUP($B201,'EDGAR-2022'!$A$3:$BA$215,G$10,FALSE)</f>
        <v>2.2272112464794001</v>
      </c>
      <c r="H201" s="29">
        <f>VLOOKUP($B201,'EDGAR-2022'!$A$3:$BA$215,H$10,FALSE)</f>
        <v>1.9159330735547</v>
      </c>
      <c r="I201" s="29">
        <f>VLOOKUP($B201,'EDGAR-2022'!$A$3:$BA$215,I$10,FALSE)</f>
        <v>1.747937469172</v>
      </c>
      <c r="J201" s="29">
        <f>VLOOKUP($B201,'EDGAR-2022'!$A$3:$BA$215,J$10,FALSE)</f>
        <v>1.9159330735547</v>
      </c>
      <c r="K201" s="29">
        <f>VLOOKUP($B201,'EDGAR-2022'!$A$3:$BA$215,K$10,FALSE)</f>
        <v>1.5588937362394</v>
      </c>
      <c r="L201" s="29">
        <f>VLOOKUP($B201,'EDGAR-2022'!$A$3:$BA$215,L$10,FALSE)</f>
        <v>2.1080867482326999</v>
      </c>
      <c r="M201" s="29">
        <f>VLOOKUP($B201,'EDGAR-2022'!$A$3:$BA$215,M$10,FALSE)</f>
        <v>1.8337743992168001</v>
      </c>
      <c r="N201" s="29">
        <f>VLOOKUP($B201,'EDGAR-2022'!$A$3:$BA$215,N$10,FALSE)</f>
        <v>2.0344782984694998</v>
      </c>
      <c r="O201" s="29">
        <f>VLOOKUP($B201,'EDGAR-2022'!$A$3:$BA$215,O$10,FALSE)</f>
        <v>2.1186805394773001</v>
      </c>
      <c r="P201" s="29">
        <f>VLOOKUP($B201,'EDGAR-2022'!$A$3:$BA$215,P$10,FALSE)</f>
        <v>2.1213028121590001</v>
      </c>
      <c r="Q201" s="29">
        <f>VLOOKUP($B201,'EDGAR-2022'!$A$3:$BA$215,Q$10,FALSE)</f>
        <v>2.2561593454760001</v>
      </c>
      <c r="R201" s="48">
        <f t="shared" si="38"/>
        <v>4.1387632923459483E-2</v>
      </c>
      <c r="S201" s="48">
        <f t="shared" si="39"/>
        <v>7.541807789171262E-2</v>
      </c>
      <c r="T201" s="48">
        <f t="shared" si="40"/>
        <v>1.237691399358809E-3</v>
      </c>
      <c r="U201" s="29">
        <f>VLOOKUP($B201,'EDGAR-P-2022'!$A$3:$BI$215,U$10,FALSE)</f>
        <v>8.186384000000178</v>
      </c>
      <c r="V201" s="28">
        <f t="shared" si="41"/>
        <v>0.25880541878773999</v>
      </c>
      <c r="W201" s="125">
        <f t="shared" si="42"/>
        <v>5.7744386293990097E-5</v>
      </c>
      <c r="X201" s="125">
        <f t="shared" si="43"/>
        <v>1.0622610034133392E-3</v>
      </c>
      <c r="Y201" s="29">
        <f>VLOOKUP($B201,'EDGAR-P-2022'!$A$3:$BI$215,Y$10,FALSE)</f>
        <v>7.606369999999762</v>
      </c>
      <c r="Z201" s="125">
        <f t="shared" si="44"/>
        <v>5.9946879896497011E-5</v>
      </c>
      <c r="AA201" s="125">
        <f t="shared" si="45"/>
        <v>1.0196228304106699E-3</v>
      </c>
    </row>
    <row r="202" spans="2:27" ht="15" x14ac:dyDescent="0.25">
      <c r="B202" s="124" t="s">
        <v>171</v>
      </c>
      <c r="C202" s="29">
        <f>VLOOKUP($B202,'EDGAR-2022'!$A$3:$BA$215,C$10,FALSE)</f>
        <v>8.7852489840476999E-2</v>
      </c>
      <c r="D202" s="29">
        <f>VLOOKUP($B202,'EDGAR-2022'!$A$3:$BA$215,D$10,FALSE)</f>
        <v>0.12460127573304999</v>
      </c>
      <c r="E202" s="29">
        <f>VLOOKUP($B202,'EDGAR-2022'!$A$3:$BA$215,E$10,FALSE)</f>
        <v>0.12779618564587999</v>
      </c>
      <c r="F202" s="29">
        <f>VLOOKUP($B202,'EDGAR-2022'!$A$3:$BA$215,F$10,FALSE)</f>
        <v>0.12396320502530001</v>
      </c>
      <c r="G202" s="29">
        <f>VLOOKUP($B202,'EDGAR-2022'!$A$3:$BA$215,G$10,FALSE)</f>
        <v>0.12104637781392</v>
      </c>
      <c r="H202" s="29">
        <f>VLOOKUP($B202,'EDGAR-2022'!$A$3:$BA$215,H$10,FALSE)</f>
        <v>0.11546346189024</v>
      </c>
      <c r="I202" s="29">
        <f>VLOOKUP($B202,'EDGAR-2022'!$A$3:$BA$215,I$10,FALSE)</f>
        <v>0.12438326632754</v>
      </c>
      <c r="J202" s="29">
        <f>VLOOKUP($B202,'EDGAR-2022'!$A$3:$BA$215,J$10,FALSE)</f>
        <v>0.11546346189024</v>
      </c>
      <c r="K202" s="29">
        <f>VLOOKUP($B202,'EDGAR-2022'!$A$3:$BA$215,K$10,FALSE)</f>
        <v>0.12732620175098</v>
      </c>
      <c r="L202" s="29">
        <f>VLOOKUP($B202,'EDGAR-2022'!$A$3:$BA$215,L$10,FALSE)</f>
        <v>0.1307778822757</v>
      </c>
      <c r="M202" s="29">
        <f>VLOOKUP($B202,'EDGAR-2022'!$A$3:$BA$215,M$10,FALSE)</f>
        <v>0.15560082651439999</v>
      </c>
      <c r="N202" s="29">
        <f>VLOOKUP($B202,'EDGAR-2022'!$A$3:$BA$215,N$10,FALSE)</f>
        <v>0.13573211160675999</v>
      </c>
      <c r="O202" s="29">
        <f>VLOOKUP($B202,'EDGAR-2022'!$A$3:$BA$215,O$10,FALSE)</f>
        <v>0.16213554409771999</v>
      </c>
      <c r="P202" s="29">
        <f>VLOOKUP($B202,'EDGAR-2022'!$A$3:$BA$215,P$10,FALSE)</f>
        <v>0.16297351816571001</v>
      </c>
      <c r="Q202" s="29">
        <f>VLOOKUP($B202,'EDGAR-2022'!$A$3:$BA$215,Q$10,FALSE)</f>
        <v>0.16900064912033</v>
      </c>
      <c r="R202" s="48">
        <f t="shared" si="38"/>
        <v>0.19452605708703197</v>
      </c>
      <c r="S202" s="48">
        <f t="shared" si="39"/>
        <v>3.3417882753749684E-2</v>
      </c>
      <c r="T202" s="48">
        <f t="shared" si="40"/>
        <v>5.1683551108629988E-3</v>
      </c>
      <c r="U202" s="29">
        <f>VLOOKUP($B202,'EDGAR-P-2022'!$A$3:$BI$215,U$10,FALSE)</f>
        <v>0.11004100000000053</v>
      </c>
      <c r="V202" s="28">
        <f t="shared" si="41"/>
        <v>1.4734103115904</v>
      </c>
      <c r="W202" s="125">
        <f t="shared" si="42"/>
        <v>4.418984984246286E-6</v>
      </c>
      <c r="X202" s="125">
        <f t="shared" si="43"/>
        <v>1.4278863913127611E-5</v>
      </c>
      <c r="Y202" s="29">
        <f>VLOOKUP($B202,'EDGAR-P-2022'!$A$3:$BI$215,Y$10,FALSE)</f>
        <v>0.10712199999999888</v>
      </c>
      <c r="Z202" s="125">
        <f t="shared" si="44"/>
        <v>3.718882066154058E-6</v>
      </c>
      <c r="AA202" s="125">
        <f t="shared" si="45"/>
        <v>1.4359548225928275E-5</v>
      </c>
    </row>
    <row r="203" spans="2:27" ht="15" x14ac:dyDescent="0.25">
      <c r="B203" s="124" t="s">
        <v>134</v>
      </c>
      <c r="C203" s="29">
        <f>VLOOKUP($B203,'EDGAR-2022'!$A$3:$BA$215,C$10,FALSE)</f>
        <v>12.667696505923001</v>
      </c>
      <c r="D203" s="29">
        <f>VLOOKUP($B203,'EDGAR-2022'!$A$3:$BA$215,D$10,FALSE)</f>
        <v>34.107379159105001</v>
      </c>
      <c r="E203" s="29">
        <f>VLOOKUP($B203,'EDGAR-2022'!$A$3:$BA$215,E$10,FALSE)</f>
        <v>39.748160142777003</v>
      </c>
      <c r="F203" s="29">
        <f>VLOOKUP($B203,'EDGAR-2022'!$A$3:$BA$215,F$10,FALSE)</f>
        <v>40.121900270360001</v>
      </c>
      <c r="G203" s="29">
        <f>VLOOKUP($B203,'EDGAR-2022'!$A$3:$BA$215,G$10,FALSE)</f>
        <v>36.856385199926002</v>
      </c>
      <c r="H203" s="29">
        <f>VLOOKUP($B203,'EDGAR-2022'!$A$3:$BA$215,H$10,FALSE)</f>
        <v>36.093719113831</v>
      </c>
      <c r="I203" s="29">
        <f>VLOOKUP($B203,'EDGAR-2022'!$A$3:$BA$215,I$10,FALSE)</f>
        <v>35.956457171270998</v>
      </c>
      <c r="J203" s="29">
        <f>VLOOKUP($B203,'EDGAR-2022'!$A$3:$BA$215,J$10,FALSE)</f>
        <v>36.093719113831</v>
      </c>
      <c r="K203" s="29">
        <f>VLOOKUP($B203,'EDGAR-2022'!$A$3:$BA$215,K$10,FALSE)</f>
        <v>35.597809675016002</v>
      </c>
      <c r="L203" s="29">
        <f>VLOOKUP($B203,'EDGAR-2022'!$A$3:$BA$215,L$10,FALSE)</f>
        <v>31.911568255538</v>
      </c>
      <c r="M203" s="29">
        <f>VLOOKUP($B203,'EDGAR-2022'!$A$3:$BA$215,M$10,FALSE)</f>
        <v>32.371278445995998</v>
      </c>
      <c r="N203" s="29">
        <f>VLOOKUP($B203,'EDGAR-2022'!$A$3:$BA$215,N$10,FALSE)</f>
        <v>31.593302265952001</v>
      </c>
      <c r="O203" s="29">
        <f>VLOOKUP($B203,'EDGAR-2022'!$A$3:$BA$215,O$10,FALSE)</f>
        <v>32.57943918942</v>
      </c>
      <c r="P203" s="29">
        <f>VLOOKUP($B203,'EDGAR-2022'!$A$3:$BA$215,P$10,FALSE)</f>
        <v>29.057054069315001</v>
      </c>
      <c r="Q203" s="29">
        <f>VLOOKUP($B203,'EDGAR-2022'!$A$3:$BA$215,Q$10,FALSE)</f>
        <v>28.994548546451998</v>
      </c>
      <c r="R203" s="48">
        <f t="shared" si="38"/>
        <v>3.1213480476548927E-2</v>
      </c>
      <c r="S203" s="48">
        <f t="shared" si="39"/>
        <v>3.5902827890904598E-3</v>
      </c>
      <c r="T203" s="48">
        <f t="shared" si="40"/>
        <v>-0.10811681255854388</v>
      </c>
      <c r="U203" s="29">
        <f>VLOOKUP($B203,'EDGAR-P-2022'!$A$3:$BI$215,U$10,FALSE)</f>
        <v>1.3754429999999818</v>
      </c>
      <c r="V203" s="28">
        <f t="shared" si="41"/>
        <v>23.686506230661998</v>
      </c>
      <c r="W203" s="125">
        <f t="shared" si="42"/>
        <v>8.8794874297545531E-4</v>
      </c>
      <c r="X203" s="125">
        <f t="shared" si="43"/>
        <v>1.7847678062961648E-4</v>
      </c>
      <c r="Y203" s="29">
        <f>VLOOKUP($B203,'EDGAR-P-2022'!$A$3:$BI$215,Y$10,FALSE)</f>
        <v>1.3649600000000115</v>
      </c>
      <c r="Z203" s="125">
        <f t="shared" si="44"/>
        <v>9.0745741422991846E-4</v>
      </c>
      <c r="AA203" s="125">
        <f t="shared" si="45"/>
        <v>1.8297090183588271E-4</v>
      </c>
    </row>
    <row r="204" spans="2:27" ht="15" x14ac:dyDescent="0.25">
      <c r="B204" s="124" t="s">
        <v>29</v>
      </c>
      <c r="C204" s="29">
        <f>VLOOKUP($B204,'EDGAR-2022'!$A$3:$BA$215,C$10,FALSE)</f>
        <v>14.747058830348999</v>
      </c>
      <c r="D204" s="29">
        <f>VLOOKUP($B204,'EDGAR-2022'!$A$3:$BA$215,D$10,FALSE)</f>
        <v>23.442654610600002</v>
      </c>
      <c r="E204" s="29">
        <f>VLOOKUP($B204,'EDGAR-2022'!$A$3:$BA$215,E$10,FALSE)</f>
        <v>28.040370494920001</v>
      </c>
      <c r="F204" s="29">
        <f>VLOOKUP($B204,'EDGAR-2022'!$A$3:$BA$215,F$10,FALSE)</f>
        <v>26.640581121848999</v>
      </c>
      <c r="G204" s="29">
        <f>VLOOKUP($B204,'EDGAR-2022'!$A$3:$BA$215,G$10,FALSE)</f>
        <v>28.640781351333001</v>
      </c>
      <c r="H204" s="29">
        <f>VLOOKUP($B204,'EDGAR-2022'!$A$3:$BA$215,H$10,FALSE)</f>
        <v>28.583056689938999</v>
      </c>
      <c r="I204" s="29">
        <f>VLOOKUP($B204,'EDGAR-2022'!$A$3:$BA$215,I$10,FALSE)</f>
        <v>30.288349800022999</v>
      </c>
      <c r="J204" s="29">
        <f>VLOOKUP($B204,'EDGAR-2022'!$A$3:$BA$215,J$10,FALSE)</f>
        <v>28.583056689938999</v>
      </c>
      <c r="K204" s="29">
        <f>VLOOKUP($B204,'EDGAR-2022'!$A$3:$BA$215,K$10,FALSE)</f>
        <v>30.766228714680999</v>
      </c>
      <c r="L204" s="29">
        <f>VLOOKUP($B204,'EDGAR-2022'!$A$3:$BA$215,L$10,FALSE)</f>
        <v>29.798401150852001</v>
      </c>
      <c r="M204" s="29">
        <f>VLOOKUP($B204,'EDGAR-2022'!$A$3:$BA$215,M$10,FALSE)</f>
        <v>30.101850050917001</v>
      </c>
      <c r="N204" s="29">
        <f>VLOOKUP($B204,'EDGAR-2022'!$A$3:$BA$215,N$10,FALSE)</f>
        <v>30.093997663795001</v>
      </c>
      <c r="O204" s="29">
        <f>VLOOKUP($B204,'EDGAR-2022'!$A$3:$BA$215,O$10,FALSE)</f>
        <v>30.086012477177</v>
      </c>
      <c r="P204" s="29">
        <f>VLOOKUP($B204,'EDGAR-2022'!$A$3:$BA$215,P$10,FALSE)</f>
        <v>27.594774985845</v>
      </c>
      <c r="Q204" s="29">
        <f>VLOOKUP($B204,'EDGAR-2022'!$A$3:$BA$215,Q$10,FALSE)</f>
        <v>31.785991039321999</v>
      </c>
      <c r="R204" s="48">
        <f t="shared" si="38"/>
        <v>-2.6534150454882166E-4</v>
      </c>
      <c r="S204" s="48">
        <f t="shared" si="39"/>
        <v>-2.6310105985877241E-4</v>
      </c>
      <c r="T204" s="48">
        <f t="shared" si="40"/>
        <v>-8.2803844252269498E-2</v>
      </c>
      <c r="U204" s="29">
        <f>VLOOKUP($B204,'EDGAR-P-2022'!$A$3:$BI$215,U$10,FALSE)</f>
        <v>11.78316799999997</v>
      </c>
      <c r="V204" s="28">
        <f t="shared" si="41"/>
        <v>2.5533042113272999</v>
      </c>
      <c r="W204" s="125">
        <f t="shared" si="42"/>
        <v>8.1999069428207599E-4</v>
      </c>
      <c r="X204" s="125">
        <f t="shared" si="43"/>
        <v>1.5289778567762816E-3</v>
      </c>
      <c r="Y204" s="29">
        <f>VLOOKUP($B204,'EDGAR-P-2022'!$A$3:$BI$215,Y$10,FALSE)</f>
        <v>11.403199999999769</v>
      </c>
      <c r="Z204" s="125">
        <f t="shared" si="44"/>
        <v>8.4736606612385054E-4</v>
      </c>
      <c r="AA204" s="125">
        <f t="shared" si="45"/>
        <v>1.5285823671132325E-3</v>
      </c>
    </row>
    <row r="205" spans="2:27" ht="15" x14ac:dyDescent="0.25">
      <c r="B205" s="124" t="s">
        <v>82</v>
      </c>
      <c r="C205" s="29">
        <f>VLOOKUP($B205,'EDGAR-2022'!$A$3:$BA$215,C$10,FALSE)</f>
        <v>150.42786729191999</v>
      </c>
      <c r="D205" s="29">
        <f>VLOOKUP($B205,'EDGAR-2022'!$A$3:$BA$215,D$10,FALSE)</f>
        <v>244.74498081754999</v>
      </c>
      <c r="E205" s="29">
        <f>VLOOKUP($B205,'EDGAR-2022'!$A$3:$BA$215,E$10,FALSE)</f>
        <v>311.01864119765997</v>
      </c>
      <c r="F205" s="29">
        <f>VLOOKUP($B205,'EDGAR-2022'!$A$3:$BA$215,F$10,FALSE)</f>
        <v>331.36984010726002</v>
      </c>
      <c r="G205" s="29">
        <f>VLOOKUP($B205,'EDGAR-2022'!$A$3:$BA$215,G$10,FALSE)</f>
        <v>342.47465954708002</v>
      </c>
      <c r="H205" s="29">
        <f>VLOOKUP($B205,'EDGAR-2022'!$A$3:$BA$215,H$10,FALSE)</f>
        <v>332.91107957559001</v>
      </c>
      <c r="I205" s="29">
        <f>VLOOKUP($B205,'EDGAR-2022'!$A$3:$BA$215,I$10,FALSE)</f>
        <v>354.49879296298002</v>
      </c>
      <c r="J205" s="29">
        <f>VLOOKUP($B205,'EDGAR-2022'!$A$3:$BA$215,J$10,FALSE)</f>
        <v>332.91107957559001</v>
      </c>
      <c r="K205" s="29">
        <f>VLOOKUP($B205,'EDGAR-2022'!$A$3:$BA$215,K$10,FALSE)</f>
        <v>366.91771282665002</v>
      </c>
      <c r="L205" s="29">
        <f>VLOOKUP($B205,'EDGAR-2022'!$A$3:$BA$215,L$10,FALSE)</f>
        <v>390.76425340042999</v>
      </c>
      <c r="M205" s="29">
        <f>VLOOKUP($B205,'EDGAR-2022'!$A$3:$BA$215,M$10,FALSE)</f>
        <v>434.88574038905</v>
      </c>
      <c r="N205" s="29">
        <f>VLOOKUP($B205,'EDGAR-2022'!$A$3:$BA$215,N$10,FALSE)</f>
        <v>431.88630802353998</v>
      </c>
      <c r="O205" s="29">
        <f>VLOOKUP($B205,'EDGAR-2022'!$A$3:$BA$215,O$10,FALSE)</f>
        <v>416.96075000232003</v>
      </c>
      <c r="P205" s="29">
        <f>VLOOKUP($B205,'EDGAR-2022'!$A$3:$BA$215,P$10,FALSE)</f>
        <v>416.51354503139999</v>
      </c>
      <c r="Q205" s="29">
        <f>VLOOKUP($B205,'EDGAR-2022'!$A$3:$BA$215,Q$10,FALSE)</f>
        <v>449.72490197629003</v>
      </c>
      <c r="R205" s="48">
        <f t="shared" si="38"/>
        <v>-3.4558997921291912E-2</v>
      </c>
      <c r="S205" s="48">
        <f t="shared" si="39"/>
        <v>-2.0728028179868796E-2</v>
      </c>
      <c r="T205" s="48">
        <f t="shared" si="40"/>
        <v>-1.0725349350449997E-3</v>
      </c>
      <c r="U205" s="29">
        <f>VLOOKUP($B205,'EDGAR-P-2022'!$A$3:$BI$215,U$10,FALSE)</f>
        <v>82.961804999999856</v>
      </c>
      <c r="V205" s="28">
        <f t="shared" si="41"/>
        <v>5.0259363330187998</v>
      </c>
      <c r="W205" s="125">
        <f t="shared" si="42"/>
        <v>1.1364215684685467E-2</v>
      </c>
      <c r="X205" s="125">
        <f t="shared" si="43"/>
        <v>1.0765081411314166E-2</v>
      </c>
      <c r="Y205" s="29">
        <f>VLOOKUP($B205,'EDGAR-P-2022'!$A$3:$BI$215,Y$10,FALSE)</f>
        <v>79.512400000000042</v>
      </c>
      <c r="Z205" s="125">
        <f t="shared" si="44"/>
        <v>1.1112017940475253E-2</v>
      </c>
      <c r="AA205" s="125">
        <f t="shared" si="45"/>
        <v>1.0658521520876308E-2</v>
      </c>
    </row>
    <row r="206" spans="2:27" ht="15" x14ac:dyDescent="0.25">
      <c r="B206" s="124" t="s">
        <v>54</v>
      </c>
      <c r="C206" s="29">
        <f>VLOOKUP($B206,'EDGAR-2022'!$A$3:$BA$215,C$10,FALSE)</f>
        <v>45.636283374751997</v>
      </c>
      <c r="D206" s="29">
        <f>VLOOKUP($B206,'EDGAR-2022'!$A$3:$BA$215,D$10,FALSE)</f>
        <v>53.004651518865998</v>
      </c>
      <c r="E206" s="29">
        <f>VLOOKUP($B206,'EDGAR-2022'!$A$3:$BA$215,E$10,FALSE)</f>
        <v>61.624985138633001</v>
      </c>
      <c r="F206" s="29">
        <f>VLOOKUP($B206,'EDGAR-2022'!$A$3:$BA$215,F$10,FALSE)</f>
        <v>66.829716283953999</v>
      </c>
      <c r="G206" s="29">
        <f>VLOOKUP($B206,'EDGAR-2022'!$A$3:$BA$215,G$10,FALSE)</f>
        <v>71.070176582290998</v>
      </c>
      <c r="H206" s="29">
        <f>VLOOKUP($B206,'EDGAR-2022'!$A$3:$BA$215,H$10,FALSE)</f>
        <v>72.416798556367993</v>
      </c>
      <c r="I206" s="29">
        <f>VLOOKUP($B206,'EDGAR-2022'!$A$3:$BA$215,I$10,FALSE)</f>
        <v>73.419098584628998</v>
      </c>
      <c r="J206" s="29">
        <f>VLOOKUP($B206,'EDGAR-2022'!$A$3:$BA$215,J$10,FALSE)</f>
        <v>72.416798556367993</v>
      </c>
      <c r="K206" s="29">
        <f>VLOOKUP($B206,'EDGAR-2022'!$A$3:$BA$215,K$10,FALSE)</f>
        <v>75.904685399325004</v>
      </c>
      <c r="L206" s="29">
        <f>VLOOKUP($B206,'EDGAR-2022'!$A$3:$BA$215,L$10,FALSE)</f>
        <v>75.892490770962993</v>
      </c>
      <c r="M206" s="29">
        <f>VLOOKUP($B206,'EDGAR-2022'!$A$3:$BA$215,M$10,FALSE)</f>
        <v>75.670748483720004</v>
      </c>
      <c r="N206" s="29">
        <f>VLOOKUP($B206,'EDGAR-2022'!$A$3:$BA$215,N$10,FALSE)</f>
        <v>75.492112012752003</v>
      </c>
      <c r="O206" s="29">
        <f>VLOOKUP($B206,'EDGAR-2022'!$A$3:$BA$215,O$10,FALSE)</f>
        <v>75.514019222643995</v>
      </c>
      <c r="P206" s="29">
        <f>VLOOKUP($B206,'EDGAR-2022'!$A$3:$BA$215,P$10,FALSE)</f>
        <v>72.335231047703004</v>
      </c>
      <c r="Q206" s="29">
        <f>VLOOKUP($B206,'EDGAR-2022'!$A$3:$BA$215,Q$10,FALSE)</f>
        <v>83.321597843731993</v>
      </c>
      <c r="R206" s="48">
        <f t="shared" si="38"/>
        <v>2.9019203871638588E-4</v>
      </c>
      <c r="S206" s="48">
        <f t="shared" si="39"/>
        <v>-1.0352575158419364E-3</v>
      </c>
      <c r="T206" s="48">
        <f t="shared" si="40"/>
        <v>-4.2095338159245821E-2</v>
      </c>
      <c r="U206" s="29">
        <f>VLOOKUP($B206,'EDGAR-P-2022'!$A$3:$BI$215,U$10,FALSE)</f>
        <v>5.9425610000000564</v>
      </c>
      <c r="V206" s="28">
        <f t="shared" si="41"/>
        <v>12.707319154594</v>
      </c>
      <c r="W206" s="125">
        <f t="shared" si="42"/>
        <v>2.0581256189193724E-3</v>
      </c>
      <c r="X206" s="125">
        <f t="shared" si="43"/>
        <v>7.7110367785152738E-4</v>
      </c>
      <c r="Y206" s="29">
        <f>VLOOKUP($B206,'EDGAR-P-2022'!$A$3:$BI$215,Y$10,FALSE)</f>
        <v>5.6625399999998045</v>
      </c>
      <c r="Z206" s="125">
        <f t="shared" si="44"/>
        <v>2.1581265728779823E-3</v>
      </c>
      <c r="AA206" s="125">
        <f t="shared" si="45"/>
        <v>7.590552473931212E-4</v>
      </c>
    </row>
    <row r="207" spans="2:27" ht="15" x14ac:dyDescent="0.25">
      <c r="B207" s="124" t="s">
        <v>135</v>
      </c>
      <c r="C207" s="29">
        <f>VLOOKUP($B207,'EDGAR-2022'!$A$3:$BA$215,C$10,FALSE)</f>
        <v>1.3984718905498E-2</v>
      </c>
      <c r="D207" s="29">
        <f>VLOOKUP($B207,'EDGAR-2022'!$A$3:$BA$215,D$10,FALSE)</f>
        <v>0.28502513261154999</v>
      </c>
      <c r="E207" s="29">
        <f>VLOOKUP($B207,'EDGAR-2022'!$A$3:$BA$215,E$10,FALSE)</f>
        <v>0.37428192184596998</v>
      </c>
      <c r="F207" s="29">
        <f>VLOOKUP($B207,'EDGAR-2022'!$A$3:$BA$215,F$10,FALSE)</f>
        <v>0.41819086853318999</v>
      </c>
      <c r="G207" s="29">
        <f>VLOOKUP($B207,'EDGAR-2022'!$A$3:$BA$215,G$10,FALSE)</f>
        <v>0.43283697263852</v>
      </c>
      <c r="H207" s="29">
        <f>VLOOKUP($B207,'EDGAR-2022'!$A$3:$BA$215,H$10,FALSE)</f>
        <v>0.40945745300184999</v>
      </c>
      <c r="I207" s="29">
        <f>VLOOKUP($B207,'EDGAR-2022'!$A$3:$BA$215,I$10,FALSE)</f>
        <v>0.44800208871064001</v>
      </c>
      <c r="J207" s="29">
        <f>VLOOKUP($B207,'EDGAR-2022'!$A$3:$BA$215,J$10,FALSE)</f>
        <v>0.40945745300184999</v>
      </c>
      <c r="K207" s="29">
        <f>VLOOKUP($B207,'EDGAR-2022'!$A$3:$BA$215,K$10,FALSE)</f>
        <v>0.43560407637648002</v>
      </c>
      <c r="L207" s="29">
        <f>VLOOKUP($B207,'EDGAR-2022'!$A$3:$BA$215,L$10,FALSE)</f>
        <v>0.45267772167053</v>
      </c>
      <c r="M207" s="29">
        <f>VLOOKUP($B207,'EDGAR-2022'!$A$3:$BA$215,M$10,FALSE)</f>
        <v>0.24920267839311</v>
      </c>
      <c r="N207" s="29">
        <f>VLOOKUP($B207,'EDGAR-2022'!$A$3:$BA$215,N$10,FALSE)</f>
        <v>0.26541395361445003</v>
      </c>
      <c r="O207" s="29">
        <f>VLOOKUP($B207,'EDGAR-2022'!$A$3:$BA$215,O$10,FALSE)</f>
        <v>0.27009905158994002</v>
      </c>
      <c r="P207" s="29">
        <f>VLOOKUP($B207,'EDGAR-2022'!$A$3:$BA$215,P$10,FALSE)</f>
        <v>0.22321510878775</v>
      </c>
      <c r="Q207" s="29">
        <f>VLOOKUP($B207,'EDGAR-2022'!$A$3:$BA$215,Q$10,FALSE)</f>
        <v>0.24848955028267999</v>
      </c>
      <c r="R207" s="48">
        <f t="shared" ref="R207:R222" si="46">O207/N207-1</f>
        <v>1.7652040940906E-2</v>
      </c>
      <c r="S207" s="48">
        <f t="shared" ref="S207:S222" si="47">AVERAGE(O207/N207-1,N207/M207-1)</f>
        <v>4.1352306555884288E-2</v>
      </c>
      <c r="T207" s="48">
        <f t="shared" ref="T207:T229" si="48">P207/O207-1</f>
        <v>-0.17358055323114741</v>
      </c>
      <c r="U207" s="29">
        <f>VLOOKUP($B207,'EDGAR-P-2022'!$A$3:$BI$215,U$10,FALSE)</f>
        <v>3.6461000002999538E-2</v>
      </c>
      <c r="V207" s="28">
        <f t="shared" ref="V207:V229" si="49">O207/U207</f>
        <v>7.4078892945261998</v>
      </c>
      <c r="W207" s="125">
        <f t="shared" ref="W207:W225" si="50">O207/$O$225</f>
        <v>7.3615175492656954E-6</v>
      </c>
      <c r="X207" s="125">
        <f t="shared" ref="X207:X229" si="51">U207/$U$225</f>
        <v>4.7311607235428004E-6</v>
      </c>
      <c r="Y207" s="29">
        <f>VLOOKUP($B207,'EDGAR-P-2022'!$A$3:$BI$215,Y$10,FALSE)</f>
        <v>3.4899999996999297E-2</v>
      </c>
      <c r="Z207" s="125">
        <f t="shared" ref="Z207:Z222" si="52">L207/$L$225</f>
        <v>1.2872628242434976E-5</v>
      </c>
      <c r="AA207" s="125">
        <f t="shared" ref="AA207:AA222" si="53">Y207/$Y$225</f>
        <v>4.6782942163310365E-6</v>
      </c>
    </row>
    <row r="208" spans="2:27" ht="15" x14ac:dyDescent="0.25">
      <c r="B208" s="124" t="s">
        <v>16</v>
      </c>
      <c r="C208" s="29">
        <f>VLOOKUP($B208,'EDGAR-2022'!$A$3:$BA$215,C$10,FALSE)</f>
        <v>0.70929354459975003</v>
      </c>
      <c r="D208" s="29">
        <f>VLOOKUP($B208,'EDGAR-2022'!$A$3:$BA$215,D$10,FALSE)</f>
        <v>2.4033504697664001</v>
      </c>
      <c r="E208" s="29">
        <f>VLOOKUP($B208,'EDGAR-2022'!$A$3:$BA$215,E$10,FALSE)</f>
        <v>4.2681895301518002</v>
      </c>
      <c r="F208" s="29">
        <f>VLOOKUP($B208,'EDGAR-2022'!$A$3:$BA$215,F$10,FALSE)</f>
        <v>4.2910589247552</v>
      </c>
      <c r="G208" s="29">
        <f>VLOOKUP($B208,'EDGAR-2022'!$A$3:$BA$215,G$10,FALSE)</f>
        <v>4.1578840989515999</v>
      </c>
      <c r="H208" s="29">
        <f>VLOOKUP($B208,'EDGAR-2022'!$A$3:$BA$215,H$10,FALSE)</f>
        <v>4.3760712105364998</v>
      </c>
      <c r="I208" s="29">
        <f>VLOOKUP($B208,'EDGAR-2022'!$A$3:$BA$215,I$10,FALSE)</f>
        <v>5.0521774933175001</v>
      </c>
      <c r="J208" s="29">
        <f>VLOOKUP($B208,'EDGAR-2022'!$A$3:$BA$215,J$10,FALSE)</f>
        <v>4.3760712105364998</v>
      </c>
      <c r="K208" s="29">
        <f>VLOOKUP($B208,'EDGAR-2022'!$A$3:$BA$215,K$10,FALSE)</f>
        <v>5.1837744143714</v>
      </c>
      <c r="L208" s="29">
        <f>VLOOKUP($B208,'EDGAR-2022'!$A$3:$BA$215,L$10,FALSE)</f>
        <v>5.4545091637405001</v>
      </c>
      <c r="M208" s="29">
        <f>VLOOKUP($B208,'EDGAR-2022'!$A$3:$BA$215,M$10,FALSE)</f>
        <v>6.1067556663223996</v>
      </c>
      <c r="N208" s="29">
        <f>VLOOKUP($B208,'EDGAR-2022'!$A$3:$BA$215,N$10,FALSE)</f>
        <v>6.3965111452699004</v>
      </c>
      <c r="O208" s="29">
        <f>VLOOKUP($B208,'EDGAR-2022'!$A$3:$BA$215,O$10,FALSE)</f>
        <v>7.1258944028066997</v>
      </c>
      <c r="P208" s="29">
        <f>VLOOKUP($B208,'EDGAR-2022'!$A$3:$BA$215,P$10,FALSE)</f>
        <v>6.4663423135468001</v>
      </c>
      <c r="Q208" s="29">
        <f>VLOOKUP($B208,'EDGAR-2022'!$A$3:$BA$215,Q$10,FALSE)</f>
        <v>6.8157102790647004</v>
      </c>
      <c r="R208" s="48">
        <f t="shared" si="46"/>
        <v>0.11402829463936204</v>
      </c>
      <c r="S208" s="48">
        <f t="shared" si="47"/>
        <v>8.0738322215481051E-2</v>
      </c>
      <c r="T208" s="48">
        <f t="shared" si="48"/>
        <v>-9.2557095569662073E-2</v>
      </c>
      <c r="U208" s="29">
        <f>VLOOKUP($B208,'EDGAR-P-2022'!$A$3:$BI$215,U$10,FALSE)</f>
        <v>45.711873999999042</v>
      </c>
      <c r="V208" s="28">
        <f t="shared" si="49"/>
        <v>0.15588716408360001</v>
      </c>
      <c r="W208" s="125">
        <f t="shared" si="50"/>
        <v>1.9421540502154625E-4</v>
      </c>
      <c r="X208" s="125">
        <f t="shared" si="51"/>
        <v>5.9315494048583668E-3</v>
      </c>
      <c r="Y208" s="29">
        <f>VLOOKUP($B208,'EDGAR-P-2022'!$A$3:$BI$215,Y$10,FALSE)</f>
        <v>41.487999998000234</v>
      </c>
      <c r="Z208" s="125">
        <f t="shared" si="52"/>
        <v>1.5510785123392867E-4</v>
      </c>
      <c r="AA208" s="125">
        <f t="shared" si="53"/>
        <v>5.5614060302141737E-3</v>
      </c>
    </row>
    <row r="209" spans="2:27" ht="15" x14ac:dyDescent="0.25">
      <c r="B209" s="124" t="s">
        <v>91</v>
      </c>
      <c r="C209" s="29">
        <f>VLOOKUP($B209,'EDGAR-2022'!$A$3:$BA$215,C$10,FALSE)</f>
        <v>783.50105790028999</v>
      </c>
      <c r="D209" s="29">
        <f>VLOOKUP($B209,'EDGAR-2022'!$A$3:$BA$215,D$10,FALSE)</f>
        <v>353.19789412776998</v>
      </c>
      <c r="E209" s="29">
        <f>VLOOKUP($B209,'EDGAR-2022'!$A$3:$BA$215,E$10,FALSE)</f>
        <v>308.66005706314002</v>
      </c>
      <c r="F209" s="29">
        <f>VLOOKUP($B209,'EDGAR-2022'!$A$3:$BA$215,F$10,FALSE)</f>
        <v>325.89520796626999</v>
      </c>
      <c r="G209" s="29">
        <f>VLOOKUP($B209,'EDGAR-2022'!$A$3:$BA$215,G$10,FALSE)</f>
        <v>317.80414157792001</v>
      </c>
      <c r="H209" s="29">
        <f>VLOOKUP($B209,'EDGAR-2022'!$A$3:$BA$215,H$10,FALSE)</f>
        <v>307.85492835323998</v>
      </c>
      <c r="I209" s="29">
        <f>VLOOKUP($B209,'EDGAR-2022'!$A$3:$BA$215,I$10,FALSE)</f>
        <v>263.97641224802999</v>
      </c>
      <c r="J209" s="29">
        <f>VLOOKUP($B209,'EDGAR-2022'!$A$3:$BA$215,J$10,FALSE)</f>
        <v>307.85492835323998</v>
      </c>
      <c r="K209" s="29">
        <f>VLOOKUP($B209,'EDGAR-2022'!$A$3:$BA$215,K$10,FALSE)</f>
        <v>220.52746356240999</v>
      </c>
      <c r="L209" s="29">
        <f>VLOOKUP($B209,'EDGAR-2022'!$A$3:$BA$215,L$10,FALSE)</f>
        <v>220.73297582351</v>
      </c>
      <c r="M209" s="29">
        <f>VLOOKUP($B209,'EDGAR-2022'!$A$3:$BA$215,M$10,FALSE)</f>
        <v>198.65402745586999</v>
      </c>
      <c r="N209" s="29">
        <f>VLOOKUP($B209,'EDGAR-2022'!$A$3:$BA$215,N$10,FALSE)</f>
        <v>212.32245713546001</v>
      </c>
      <c r="O209" s="29">
        <f>VLOOKUP($B209,'EDGAR-2022'!$A$3:$BA$215,O$10,FALSE)</f>
        <v>199.58179103774</v>
      </c>
      <c r="P209" s="29">
        <f>VLOOKUP($B209,'EDGAR-2022'!$A$3:$BA$215,P$10,FALSE)</f>
        <v>189.71770806781001</v>
      </c>
      <c r="Q209" s="29">
        <f>VLOOKUP($B209,'EDGAR-2022'!$A$3:$BA$215,Q$10,FALSE)</f>
        <v>185.45539996916</v>
      </c>
      <c r="R209" s="48">
        <f t="shared" si="46"/>
        <v>-6.0006210692972406E-2</v>
      </c>
      <c r="S209" s="48">
        <f t="shared" si="47"/>
        <v>4.399493620772077E-3</v>
      </c>
      <c r="T209" s="48">
        <f t="shared" si="48"/>
        <v>-4.9423762151050821E-2</v>
      </c>
      <c r="U209" s="29">
        <f>VLOOKUP($B209,'EDGAR-P-2022'!$A$3:$BI$215,U$10,FALSE)</f>
        <v>43.795220000000832</v>
      </c>
      <c r="V209" s="28">
        <f t="shared" si="49"/>
        <v>4.5571592296542001</v>
      </c>
      <c r="W209" s="125">
        <f t="shared" si="50"/>
        <v>5.4395779940344079E-3</v>
      </c>
      <c r="X209" s="125">
        <f t="shared" si="51"/>
        <v>5.6828453615061069E-3</v>
      </c>
      <c r="Y209" s="29">
        <f>VLOOKUP($B209,'EDGAR-P-2022'!$A$3:$BI$215,Y$10,FALSE)</f>
        <v>44.438599999999177</v>
      </c>
      <c r="Z209" s="125">
        <f t="shared" si="52"/>
        <v>6.2769016512159662E-3</v>
      </c>
      <c r="AA209" s="125">
        <f t="shared" si="53"/>
        <v>5.9569296670406741E-3</v>
      </c>
    </row>
    <row r="210" spans="2:27" ht="15" x14ac:dyDescent="0.25">
      <c r="B210" s="124" t="s">
        <v>83</v>
      </c>
      <c r="C210" s="29">
        <f>VLOOKUP($B210,'EDGAR-2022'!$A$3:$BA$215,C$10,FALSE)</f>
        <v>56.901417953041999</v>
      </c>
      <c r="D210" s="29">
        <f>VLOOKUP($B210,'EDGAR-2022'!$A$3:$BA$215,D$10,FALSE)</f>
        <v>122.57667232553</v>
      </c>
      <c r="E210" s="29">
        <f>VLOOKUP($B210,'EDGAR-2022'!$A$3:$BA$215,E$10,FALSE)</f>
        <v>172.12278535501</v>
      </c>
      <c r="F210" s="29">
        <f>VLOOKUP($B210,'EDGAR-2022'!$A$3:$BA$215,F$10,FALSE)</f>
        <v>176.4191189325</v>
      </c>
      <c r="G210" s="29">
        <f>VLOOKUP($B210,'EDGAR-2022'!$A$3:$BA$215,G$10,FALSE)</f>
        <v>186.05527259783</v>
      </c>
      <c r="H210" s="29">
        <f>VLOOKUP($B210,'EDGAR-2022'!$A$3:$BA$215,H$10,FALSE)</f>
        <v>195.60901035506001</v>
      </c>
      <c r="I210" s="29">
        <f>VLOOKUP($B210,'EDGAR-2022'!$A$3:$BA$215,I$10,FALSE)</f>
        <v>197.23688800304001</v>
      </c>
      <c r="J210" s="29">
        <f>VLOOKUP($B210,'EDGAR-2022'!$A$3:$BA$215,J$10,FALSE)</f>
        <v>195.60901035506001</v>
      </c>
      <c r="K210" s="29">
        <f>VLOOKUP($B210,'EDGAR-2022'!$A$3:$BA$215,K$10,FALSE)</f>
        <v>207.79542581506999</v>
      </c>
      <c r="L210" s="29">
        <f>VLOOKUP($B210,'EDGAR-2022'!$A$3:$BA$215,L$10,FALSE)</f>
        <v>212.56027083211001</v>
      </c>
      <c r="M210" s="29">
        <f>VLOOKUP($B210,'EDGAR-2022'!$A$3:$BA$215,M$10,FALSE)</f>
        <v>208.68610859720999</v>
      </c>
      <c r="N210" s="29">
        <f>VLOOKUP($B210,'EDGAR-2022'!$A$3:$BA$215,N$10,FALSE)</f>
        <v>187.91702838771999</v>
      </c>
      <c r="O210" s="29">
        <f>VLOOKUP($B210,'EDGAR-2022'!$A$3:$BA$215,O$10,FALSE)</f>
        <v>199.288853843</v>
      </c>
      <c r="P210" s="29">
        <f>VLOOKUP($B210,'EDGAR-2022'!$A$3:$BA$215,P$10,FALSE)</f>
        <v>189.33802431826999</v>
      </c>
      <c r="Q210" s="29">
        <f>VLOOKUP($B210,'EDGAR-2022'!$A$3:$BA$215,Q$10,FALSE)</f>
        <v>193.50693993095999</v>
      </c>
      <c r="R210" s="48">
        <f t="shared" si="46"/>
        <v>6.0515140926010513E-2</v>
      </c>
      <c r="S210" s="48">
        <f t="shared" si="47"/>
        <v>-1.9503959782347313E-2</v>
      </c>
      <c r="T210" s="48">
        <f t="shared" si="48"/>
        <v>-4.9931691275465373E-2</v>
      </c>
      <c r="U210" s="29">
        <f>VLOOKUP($B210,'EDGAR-P-2022'!$A$3:$BI$215,U$10,FALSE)</f>
        <v>9.6820879999999647</v>
      </c>
      <c r="V210" s="28">
        <f t="shared" si="49"/>
        <v>20.583251654291999</v>
      </c>
      <c r="W210" s="125">
        <f t="shared" si="50"/>
        <v>5.4315940256079468E-3</v>
      </c>
      <c r="X210" s="125">
        <f t="shared" si="51"/>
        <v>1.2563427899321591E-3</v>
      </c>
      <c r="Y210" s="29">
        <f>VLOOKUP($B210,'EDGAR-P-2022'!$A$3:$BI$215,Y$10,FALSE)</f>
        <v>9.269610000000208</v>
      </c>
      <c r="Z210" s="125">
        <f t="shared" si="52"/>
        <v>6.0444974747940593E-3</v>
      </c>
      <c r="AA210" s="125">
        <f t="shared" si="53"/>
        <v>1.2425777322170176E-3</v>
      </c>
    </row>
    <row r="211" spans="2:27" ht="15" x14ac:dyDescent="0.25">
      <c r="B211" s="124" t="s">
        <v>101</v>
      </c>
      <c r="C211" s="29">
        <f>VLOOKUP($B211,'EDGAR-2022'!$A$3:$BA$215,C$10,FALSE)</f>
        <v>587.95316863938001</v>
      </c>
      <c r="D211" s="29">
        <f>VLOOKUP($B211,'EDGAR-2022'!$A$3:$BA$215,D$10,FALSE)</f>
        <v>562.09092398857001</v>
      </c>
      <c r="E211" s="29">
        <f>VLOOKUP($B211,'EDGAR-2022'!$A$3:$BA$215,E$10,FALSE)</f>
        <v>502.01365133409001</v>
      </c>
      <c r="F211" s="29">
        <f>VLOOKUP($B211,'EDGAR-2022'!$A$3:$BA$215,F$10,FALSE)</f>
        <v>462.86876669205998</v>
      </c>
      <c r="G211" s="29">
        <f>VLOOKUP($B211,'EDGAR-2022'!$A$3:$BA$215,G$10,FALSE)</f>
        <v>485.57721315577999</v>
      </c>
      <c r="H211" s="29">
        <f>VLOOKUP($B211,'EDGAR-2022'!$A$3:$BA$215,H$10,FALSE)</f>
        <v>472.20097187060998</v>
      </c>
      <c r="I211" s="29">
        <f>VLOOKUP($B211,'EDGAR-2022'!$A$3:$BA$215,I$10,FALSE)</f>
        <v>434.23116544730999</v>
      </c>
      <c r="J211" s="29">
        <f>VLOOKUP($B211,'EDGAR-2022'!$A$3:$BA$215,J$10,FALSE)</f>
        <v>472.20097187060998</v>
      </c>
      <c r="K211" s="29">
        <f>VLOOKUP($B211,'EDGAR-2022'!$A$3:$BA$215,K$10,FALSE)</f>
        <v>419.38949028450003</v>
      </c>
      <c r="L211" s="29">
        <f>VLOOKUP($B211,'EDGAR-2022'!$A$3:$BA$215,L$10,FALSE)</f>
        <v>398.63327297695002</v>
      </c>
      <c r="M211" s="29">
        <f>VLOOKUP($B211,'EDGAR-2022'!$A$3:$BA$215,M$10,FALSE)</f>
        <v>385.16697236201998</v>
      </c>
      <c r="N211" s="29">
        <f>VLOOKUP($B211,'EDGAR-2022'!$A$3:$BA$215,N$10,FALSE)</f>
        <v>379.26171780375</v>
      </c>
      <c r="O211" s="29">
        <f>VLOOKUP($B211,'EDGAR-2022'!$A$3:$BA$215,O$10,FALSE)</f>
        <v>367.65396842133998</v>
      </c>
      <c r="P211" s="29">
        <f>VLOOKUP($B211,'EDGAR-2022'!$A$3:$BA$215,P$10,FALSE)</f>
        <v>318.92274971841999</v>
      </c>
      <c r="Q211" s="29">
        <f>VLOOKUP($B211,'EDGAR-2022'!$A$3:$BA$215,Q$10,FALSE)</f>
        <v>335.36318833013001</v>
      </c>
      <c r="R211" s="48">
        <f t="shared" si="46"/>
        <v>-3.0606172037686341E-2</v>
      </c>
      <c r="S211" s="48">
        <f t="shared" si="47"/>
        <v>-2.2968923151835463E-2</v>
      </c>
      <c r="T211" s="48">
        <f t="shared" si="48"/>
        <v>-0.13254642378039794</v>
      </c>
      <c r="U211" s="29">
        <f>VLOOKUP($B211,'EDGAR-P-2022'!$A$3:$BI$215,U$10,FALSE)</f>
        <v>66.959016000000602</v>
      </c>
      <c r="V211" s="28">
        <f t="shared" si="49"/>
        <v>5.4907313515679004</v>
      </c>
      <c r="W211" s="125">
        <f t="shared" si="50"/>
        <v>1.0020365212906489E-2</v>
      </c>
      <c r="X211" s="125">
        <f t="shared" si="51"/>
        <v>8.6885676904148307E-3</v>
      </c>
      <c r="Y211" s="29">
        <f>VLOOKUP($B211,'EDGAR-P-2022'!$A$3:$BI$215,Y$10,FALSE)</f>
        <v>65.788600000000002</v>
      </c>
      <c r="Z211" s="125">
        <f t="shared" si="52"/>
        <v>1.1335786327545802E-2</v>
      </c>
      <c r="AA211" s="125">
        <f t="shared" si="53"/>
        <v>8.8188661004864992E-3</v>
      </c>
    </row>
    <row r="212" spans="2:27" ht="15" x14ac:dyDescent="0.25">
      <c r="B212" s="124" t="s">
        <v>228</v>
      </c>
      <c r="C212" s="29">
        <f>VLOOKUP($B212,'EDGAR-2022'!$A$3:$BA$215,C$10,FALSE)</f>
        <v>5067.4795463787996</v>
      </c>
      <c r="D212" s="29">
        <f>VLOOKUP($B212,'EDGAR-2022'!$A$3:$BA$215,D$10,FALSE)</f>
        <v>5950.6547709787001</v>
      </c>
      <c r="E212" s="29">
        <f>VLOOKUP($B212,'EDGAR-2022'!$A$3:$BA$215,E$10,FALSE)</f>
        <v>5571.8176420795999</v>
      </c>
      <c r="F212" s="29">
        <f>VLOOKUP($B212,'EDGAR-2022'!$A$3:$BA$215,F$10,FALSE)</f>
        <v>5354.2733505217002</v>
      </c>
      <c r="G212" s="29">
        <f>VLOOKUP($B212,'EDGAR-2022'!$A$3:$BA$215,G$10,FALSE)</f>
        <v>5135.9573558835</v>
      </c>
      <c r="H212" s="29">
        <f>VLOOKUP($B212,'EDGAR-2022'!$A$3:$BA$215,H$10,FALSE)</f>
        <v>5271.1826001451</v>
      </c>
      <c r="I212" s="29">
        <f>VLOOKUP($B212,'EDGAR-2022'!$A$3:$BA$215,I$10,FALSE)</f>
        <v>5290.0805439208998</v>
      </c>
      <c r="J212" s="29">
        <f>VLOOKUP($B212,'EDGAR-2022'!$A$3:$BA$215,J$10,FALSE)</f>
        <v>5271.1826001451</v>
      </c>
      <c r="K212" s="29">
        <f>VLOOKUP($B212,'EDGAR-2022'!$A$3:$BA$215,K$10,FALSE)</f>
        <v>5179.7153003085996</v>
      </c>
      <c r="L212" s="29">
        <f>VLOOKUP($B212,'EDGAR-2022'!$A$3:$BA$215,L$10,FALSE)</f>
        <v>5077.0082642654997</v>
      </c>
      <c r="M212" s="29">
        <f>VLOOKUP($B212,'EDGAR-2022'!$A$3:$BA$215,M$10,FALSE)</f>
        <v>5005.6314872121002</v>
      </c>
      <c r="N212" s="29">
        <f>VLOOKUP($B212,'EDGAR-2022'!$A$3:$BA$215,N$10,FALSE)</f>
        <v>5166.4924161770005</v>
      </c>
      <c r="O212" s="29">
        <f>VLOOKUP($B212,'EDGAR-2022'!$A$3:$BA$215,O$10,FALSE)</f>
        <v>5011.0995812250003</v>
      </c>
      <c r="P212" s="29">
        <f>VLOOKUP($B212,'EDGAR-2022'!$A$3:$BA$215,P$10,FALSE)</f>
        <v>4464.1058116912</v>
      </c>
      <c r="Q212" s="29">
        <f>VLOOKUP($B212,'EDGAR-2022'!$A$3:$BA$215,Q$10,FALSE)</f>
        <v>4752.0793197987005</v>
      </c>
      <c r="R212" s="48">
        <f t="shared" si="46"/>
        <v>-3.0077046946869412E-2</v>
      </c>
      <c r="S212" s="48">
        <f t="shared" si="47"/>
        <v>1.0294720807577651E-3</v>
      </c>
      <c r="T212" s="48">
        <f t="shared" si="48"/>
        <v>-0.10915643576176626</v>
      </c>
      <c r="U212" s="29">
        <f>VLOOKUP($B212,'EDGAR-P-2022'!$A$3:$BI$215,U$10,FALSE)</f>
        <v>329.09311000000298</v>
      </c>
      <c r="V212" s="28">
        <f t="shared" si="49"/>
        <v>15.226996339196997</v>
      </c>
      <c r="W212" s="125">
        <f t="shared" si="50"/>
        <v>0.13657692350697531</v>
      </c>
      <c r="X212" s="125">
        <f t="shared" si="51"/>
        <v>4.2702953739405816E-2</v>
      </c>
      <c r="Y212" s="29">
        <f>VLOOKUP($B212,'EDGAR-P-2022'!$A$3:$BI$215,Y$10,FALSE)</f>
        <v>322.18000003999947</v>
      </c>
      <c r="Z212" s="125">
        <f t="shared" si="52"/>
        <v>0.14437299836289805</v>
      </c>
      <c r="AA212" s="125">
        <f t="shared" si="53"/>
        <v>4.3187760198689286E-2</v>
      </c>
    </row>
    <row r="213" spans="2:27" ht="15" x14ac:dyDescent="0.25">
      <c r="B213" s="124" t="s">
        <v>154</v>
      </c>
      <c r="C213" s="29">
        <f>VLOOKUP($B213,'EDGAR-2022'!$A$3:$BA$215,C$10,FALSE)</f>
        <v>3.9387115595024</v>
      </c>
      <c r="D213" s="29">
        <f>VLOOKUP($B213,'EDGAR-2022'!$A$3:$BA$215,D$10,FALSE)</f>
        <v>5.5290025998437002</v>
      </c>
      <c r="E213" s="29">
        <f>VLOOKUP($B213,'EDGAR-2022'!$A$3:$BA$215,E$10,FALSE)</f>
        <v>6.4161651792630003</v>
      </c>
      <c r="F213" s="29">
        <f>VLOOKUP($B213,'EDGAR-2022'!$A$3:$BA$215,F$10,FALSE)</f>
        <v>7.7194533388520004</v>
      </c>
      <c r="G213" s="29">
        <f>VLOOKUP($B213,'EDGAR-2022'!$A$3:$BA$215,G$10,FALSE)</f>
        <v>8.7767678810294001</v>
      </c>
      <c r="H213" s="29">
        <f>VLOOKUP($B213,'EDGAR-2022'!$A$3:$BA$215,H$10,FALSE)</f>
        <v>7.5367927187081998</v>
      </c>
      <c r="I213" s="29">
        <f>VLOOKUP($B213,'EDGAR-2022'!$A$3:$BA$215,I$10,FALSE)</f>
        <v>6.6100127723071997</v>
      </c>
      <c r="J213" s="29">
        <f>VLOOKUP($B213,'EDGAR-2022'!$A$3:$BA$215,J$10,FALSE)</f>
        <v>7.5367927187081998</v>
      </c>
      <c r="K213" s="29">
        <f>VLOOKUP($B213,'EDGAR-2022'!$A$3:$BA$215,K$10,FALSE)</f>
        <v>6.7792326271399999</v>
      </c>
      <c r="L213" s="29">
        <f>VLOOKUP($B213,'EDGAR-2022'!$A$3:$BA$215,L$10,FALSE)</f>
        <v>6.6591426496614003</v>
      </c>
      <c r="M213" s="29">
        <f>VLOOKUP($B213,'EDGAR-2022'!$A$3:$BA$215,M$10,FALSE)</f>
        <v>6.2227482097087004</v>
      </c>
      <c r="N213" s="29">
        <f>VLOOKUP($B213,'EDGAR-2022'!$A$3:$BA$215,N$10,FALSE)</f>
        <v>6.6795375548251004</v>
      </c>
      <c r="O213" s="29">
        <f>VLOOKUP($B213,'EDGAR-2022'!$A$3:$BA$215,O$10,FALSE)</f>
        <v>6.6765339371631001</v>
      </c>
      <c r="P213" s="29">
        <f>VLOOKUP($B213,'EDGAR-2022'!$A$3:$BA$215,P$10,FALSE)</f>
        <v>6.2883484289347003</v>
      </c>
      <c r="Q213" s="29">
        <f>VLOOKUP($B213,'EDGAR-2022'!$A$3:$BA$215,Q$10,FALSE)</f>
        <v>6.7901167607254997</v>
      </c>
      <c r="R213" s="48">
        <f t="shared" si="46"/>
        <v>-4.4967449278443539E-4</v>
      </c>
      <c r="S213" s="48">
        <f t="shared" si="47"/>
        <v>3.6478346758684443E-2</v>
      </c>
      <c r="T213" s="48">
        <f t="shared" si="48"/>
        <v>-5.8141771146802856E-2</v>
      </c>
      <c r="U213" s="29">
        <f>VLOOKUP($B213,'EDGAR-P-2022'!$A$3:$BI$215,U$10,FALSE)</f>
        <v>3.4821560002000904</v>
      </c>
      <c r="V213" s="28">
        <f t="shared" si="49"/>
        <v>1.9173563553096</v>
      </c>
      <c r="W213" s="125">
        <f t="shared" si="50"/>
        <v>1.8196813893782938E-4</v>
      </c>
      <c r="X213" s="125">
        <f t="shared" si="51"/>
        <v>4.5184278270042632E-4</v>
      </c>
      <c r="Y213" s="29">
        <f>VLOOKUP($B213,'EDGAR-P-2022'!$A$3:$BI$215,Y$10,FALSE)</f>
        <v>3.4440099995000835</v>
      </c>
      <c r="Z213" s="125">
        <f t="shared" si="52"/>
        <v>1.8936356626099711E-4</v>
      </c>
      <c r="AA213" s="125">
        <f t="shared" si="53"/>
        <v>4.6166452902672816E-4</v>
      </c>
    </row>
    <row r="214" spans="2:27" ht="15" x14ac:dyDescent="0.25">
      <c r="B214" s="124" t="s">
        <v>55</v>
      </c>
      <c r="C214" s="29">
        <f>VLOOKUP($B214,'EDGAR-2022'!$A$3:$BA$215,C$10,FALSE)</f>
        <v>126.00960712675</v>
      </c>
      <c r="D214" s="29">
        <f>VLOOKUP($B214,'EDGAR-2022'!$A$3:$BA$215,D$10,FALSE)</f>
        <v>121.35347947966</v>
      </c>
      <c r="E214" s="29">
        <f>VLOOKUP($B214,'EDGAR-2022'!$A$3:$BA$215,E$10,FALSE)</f>
        <v>130.41311946219</v>
      </c>
      <c r="F214" s="29">
        <f>VLOOKUP($B214,'EDGAR-2022'!$A$3:$BA$215,F$10,FALSE)</f>
        <v>133.10996912403999</v>
      </c>
      <c r="G214" s="29">
        <f>VLOOKUP($B214,'EDGAR-2022'!$A$3:$BA$215,G$10,FALSE)</f>
        <v>118.20739892553</v>
      </c>
      <c r="H214" s="29">
        <f>VLOOKUP($B214,'EDGAR-2022'!$A$3:$BA$215,H$10,FALSE)</f>
        <v>116.65812516072</v>
      </c>
      <c r="I214" s="29">
        <f>VLOOKUP($B214,'EDGAR-2022'!$A$3:$BA$215,I$10,FALSE)</f>
        <v>109.34694610555999</v>
      </c>
      <c r="J214" s="29">
        <f>VLOOKUP($B214,'EDGAR-2022'!$A$3:$BA$215,J$10,FALSE)</f>
        <v>116.65812516072</v>
      </c>
      <c r="K214" s="29">
        <f>VLOOKUP($B214,'EDGAR-2022'!$A$3:$BA$215,K$10,FALSE)</f>
        <v>103.97738637882</v>
      </c>
      <c r="L214" s="29">
        <f>VLOOKUP($B214,'EDGAR-2022'!$A$3:$BA$215,L$10,FALSE)</f>
        <v>110.30307171219999</v>
      </c>
      <c r="M214" s="29">
        <f>VLOOKUP($B214,'EDGAR-2022'!$A$3:$BA$215,M$10,FALSE)</f>
        <v>114.62423314467</v>
      </c>
      <c r="N214" s="29">
        <f>VLOOKUP($B214,'EDGAR-2022'!$A$3:$BA$215,N$10,FALSE)</f>
        <v>117.81465864339999</v>
      </c>
      <c r="O214" s="29">
        <f>VLOOKUP($B214,'EDGAR-2022'!$A$3:$BA$215,O$10,FALSE)</f>
        <v>122.76617357149</v>
      </c>
      <c r="P214" s="29">
        <f>VLOOKUP($B214,'EDGAR-2022'!$A$3:$BA$215,P$10,FALSE)</f>
        <v>122.15394341609</v>
      </c>
      <c r="Q214" s="29">
        <f>VLOOKUP($B214,'EDGAR-2022'!$A$3:$BA$215,Q$10,FALSE)</f>
        <v>125.65362245186</v>
      </c>
      <c r="R214" s="48">
        <f t="shared" si="46"/>
        <v>4.2028003858816776E-2</v>
      </c>
      <c r="S214" s="48">
        <f t="shared" si="47"/>
        <v>3.4930891103721495E-2</v>
      </c>
      <c r="T214" s="48">
        <f t="shared" si="48"/>
        <v>-4.9869612906316974E-3</v>
      </c>
      <c r="U214" s="29">
        <f>VLOOKUP($B214,'EDGAR-P-2022'!$A$3:$BI$215,U$10,FALSE)</f>
        <v>32.807367999999634</v>
      </c>
      <c r="V214" s="28">
        <f t="shared" si="49"/>
        <v>3.7420305576324004</v>
      </c>
      <c r="W214" s="125">
        <f t="shared" si="50"/>
        <v>3.3459774696831352E-3</v>
      </c>
      <c r="X214" s="125">
        <f t="shared" si="51"/>
        <v>4.2570673023681182E-3</v>
      </c>
      <c r="Y214" s="29">
        <f>VLOOKUP($B214,'EDGAR-P-2022'!$A$3:$BI$215,Y$10,FALSE)</f>
        <v>31.44680000000028</v>
      </c>
      <c r="Z214" s="125">
        <f t="shared" si="52"/>
        <v>3.1366474826946028E-3</v>
      </c>
      <c r="AA214" s="125">
        <f t="shared" si="53"/>
        <v>4.215397781512014E-3</v>
      </c>
    </row>
    <row r="215" spans="2:27" ht="15" x14ac:dyDescent="0.25">
      <c r="B215" s="124" t="s">
        <v>165</v>
      </c>
      <c r="C215" s="29">
        <f>VLOOKUP($B215,'EDGAR-2022'!$A$3:$BA$215,C$10,FALSE)</f>
        <v>0.10176249975924</v>
      </c>
      <c r="D215" s="29">
        <f>VLOOKUP($B215,'EDGAR-2022'!$A$3:$BA$215,D$10,FALSE)</f>
        <v>9.3834992908520001E-2</v>
      </c>
      <c r="E215" s="29">
        <f>VLOOKUP($B215,'EDGAR-2022'!$A$3:$BA$215,E$10,FALSE)</f>
        <v>0.15895649013739999</v>
      </c>
      <c r="F215" s="29">
        <f>VLOOKUP($B215,'EDGAR-2022'!$A$3:$BA$215,F$10,FALSE)</f>
        <v>0.18768512731763001</v>
      </c>
      <c r="G215" s="29">
        <f>VLOOKUP($B215,'EDGAR-2022'!$A$3:$BA$215,G$10,FALSE)</f>
        <v>0.15345280891433</v>
      </c>
      <c r="H215" s="29">
        <f>VLOOKUP($B215,'EDGAR-2022'!$A$3:$BA$215,H$10,FALSE)</f>
        <v>0.14820349168397001</v>
      </c>
      <c r="I215" s="29">
        <f>VLOOKUP($B215,'EDGAR-2022'!$A$3:$BA$215,I$10,FALSE)</f>
        <v>0.16752089795627001</v>
      </c>
      <c r="J215" s="29">
        <f>VLOOKUP($B215,'EDGAR-2022'!$A$3:$BA$215,J$10,FALSE)</f>
        <v>0.14820349168397001</v>
      </c>
      <c r="K215" s="29">
        <f>VLOOKUP($B215,'EDGAR-2022'!$A$3:$BA$215,K$10,FALSE)</f>
        <v>0.15265307690009</v>
      </c>
      <c r="L215" s="29">
        <f>VLOOKUP($B215,'EDGAR-2022'!$A$3:$BA$215,L$10,FALSE)</f>
        <v>0.15368534503299999</v>
      </c>
      <c r="M215" s="29">
        <f>VLOOKUP($B215,'EDGAR-2022'!$A$3:$BA$215,M$10,FALSE)</f>
        <v>0.16934749173638</v>
      </c>
      <c r="N215" s="29">
        <f>VLOOKUP($B215,'EDGAR-2022'!$A$3:$BA$215,N$10,FALSE)</f>
        <v>0.21629220001100999</v>
      </c>
      <c r="O215" s="29">
        <f>VLOOKUP($B215,'EDGAR-2022'!$A$3:$BA$215,O$10,FALSE)</f>
        <v>0.21403661605745</v>
      </c>
      <c r="P215" s="29">
        <f>VLOOKUP($B215,'EDGAR-2022'!$A$3:$BA$215,P$10,FALSE)</f>
        <v>0.21514145959931999</v>
      </c>
      <c r="Q215" s="29">
        <f>VLOOKUP($B215,'EDGAR-2022'!$A$3:$BA$215,Q$10,FALSE)</f>
        <v>0.22301643436619001</v>
      </c>
      <c r="R215" s="48">
        <f t="shared" si="46"/>
        <v>-1.0428410980355185E-2</v>
      </c>
      <c r="S215" s="48">
        <f t="shared" si="47"/>
        <v>0.13339047000069981</v>
      </c>
      <c r="T215" s="48">
        <f t="shared" si="48"/>
        <v>5.1619370658215757E-3</v>
      </c>
      <c r="U215" s="29">
        <f>VLOOKUP($B215,'EDGAR-P-2022'!$A$3:$BI$215,U$10,FALSE)</f>
        <v>0.28801700000999869</v>
      </c>
      <c r="V215" s="28">
        <f t="shared" si="49"/>
        <v>0.74313882878448001</v>
      </c>
      <c r="W215" s="125">
        <f t="shared" si="50"/>
        <v>5.8335425319614387E-6</v>
      </c>
      <c r="X215" s="125">
        <f t="shared" si="51"/>
        <v>3.737293870293823E-5</v>
      </c>
      <c r="Y215" s="29">
        <f>VLOOKUP($B215,'EDGAR-P-2022'!$A$3:$BI$215,Y$10,FALSE)</f>
        <v>0.27040199998999775</v>
      </c>
      <c r="Z215" s="125">
        <f t="shared" si="52"/>
        <v>4.3702930765389859E-6</v>
      </c>
      <c r="AA215" s="125">
        <f t="shared" si="53"/>
        <v>3.6246994634564982E-5</v>
      </c>
    </row>
    <row r="216" spans="2:27" ht="15" x14ac:dyDescent="0.25">
      <c r="B216" s="124" t="s">
        <v>229</v>
      </c>
      <c r="C216" s="29">
        <f>VLOOKUP($B216,'EDGAR-2022'!$A$3:$BA$215,C$10,FALSE)</f>
        <v>102.73658793542</v>
      </c>
      <c r="D216" s="29">
        <f>VLOOKUP($B216,'EDGAR-2022'!$A$3:$BA$215,D$10,FALSE)</f>
        <v>156.19220713203001</v>
      </c>
      <c r="E216" s="29">
        <f>VLOOKUP($B216,'EDGAR-2022'!$A$3:$BA$215,E$10,FALSE)</f>
        <v>173.44231338352</v>
      </c>
      <c r="F216" s="29">
        <f>VLOOKUP($B216,'EDGAR-2022'!$A$3:$BA$215,F$10,FALSE)</f>
        <v>169.63142127142001</v>
      </c>
      <c r="G216" s="29">
        <f>VLOOKUP($B216,'EDGAR-2022'!$A$3:$BA$215,G$10,FALSE)</f>
        <v>191.61247825413</v>
      </c>
      <c r="H216" s="29">
        <f>VLOOKUP($B216,'EDGAR-2022'!$A$3:$BA$215,H$10,FALSE)</f>
        <v>190.77807999371001</v>
      </c>
      <c r="I216" s="29">
        <f>VLOOKUP($B216,'EDGAR-2022'!$A$3:$BA$215,I$10,FALSE)</f>
        <v>189.14395337065</v>
      </c>
      <c r="J216" s="29">
        <f>VLOOKUP($B216,'EDGAR-2022'!$A$3:$BA$215,J$10,FALSE)</f>
        <v>190.77807999371001</v>
      </c>
      <c r="K216" s="29">
        <f>VLOOKUP($B216,'EDGAR-2022'!$A$3:$BA$215,K$10,FALSE)</f>
        <v>172.6164650181</v>
      </c>
      <c r="L216" s="29">
        <f>VLOOKUP($B216,'EDGAR-2022'!$A$3:$BA$215,L$10,FALSE)</f>
        <v>159.59467877993001</v>
      </c>
      <c r="M216" s="29">
        <f>VLOOKUP($B216,'EDGAR-2022'!$A$3:$BA$215,M$10,FALSE)</f>
        <v>148.48889355242</v>
      </c>
      <c r="N216" s="29">
        <f>VLOOKUP($B216,'EDGAR-2022'!$A$3:$BA$215,N$10,FALSE)</f>
        <v>139.01932930593</v>
      </c>
      <c r="O216" s="29">
        <f>VLOOKUP($B216,'EDGAR-2022'!$A$3:$BA$215,O$10,FALSE)</f>
        <v>118.79143336396</v>
      </c>
      <c r="P216" s="29">
        <f>VLOOKUP($B216,'EDGAR-2022'!$A$3:$BA$215,P$10,FALSE)</f>
        <v>100.1568359109</v>
      </c>
      <c r="Q216" s="29">
        <f>VLOOKUP($B216,'EDGAR-2022'!$A$3:$BA$215,Q$10,FALSE)</f>
        <v>104.67245861724</v>
      </c>
      <c r="R216" s="48">
        <f t="shared" si="46"/>
        <v>-0.14550419745915988</v>
      </c>
      <c r="S216" s="48">
        <f t="shared" si="47"/>
        <v>-0.10463853824684599</v>
      </c>
      <c r="T216" s="48">
        <f t="shared" si="48"/>
        <v>-0.15686819264118357</v>
      </c>
      <c r="U216" s="29">
        <f>VLOOKUP($B216,'EDGAR-P-2022'!$A$3:$BI$215,U$10,FALSE)</f>
        <v>32.779867997001105</v>
      </c>
      <c r="V216" s="28">
        <f t="shared" si="49"/>
        <v>3.6239143298206002</v>
      </c>
      <c r="W216" s="125">
        <f t="shared" si="50"/>
        <v>3.2376463977328109E-3</v>
      </c>
      <c r="X216" s="125">
        <f t="shared" si="51"/>
        <v>4.2534989160355093E-3</v>
      </c>
      <c r="Y216" s="29">
        <f>VLOOKUP($B216,'EDGAR-P-2022'!$A$3:$BI$215,Y$10,FALSE)</f>
        <v>31.568199997000786</v>
      </c>
      <c r="Z216" s="125">
        <f t="shared" si="52"/>
        <v>4.538334605519001E-3</v>
      </c>
      <c r="AA216" s="125">
        <f t="shared" si="53"/>
        <v>4.2316712744598335E-3</v>
      </c>
    </row>
    <row r="217" spans="2:27" ht="15" x14ac:dyDescent="0.25">
      <c r="B217" s="124" t="s">
        <v>230</v>
      </c>
      <c r="C217" s="29">
        <f>VLOOKUP($B217,'EDGAR-2022'!$A$3:$BA$215,C$10,FALSE)</f>
        <v>20.525390708934999</v>
      </c>
      <c r="D217" s="29">
        <f>VLOOKUP($B217,'EDGAR-2022'!$A$3:$BA$215,D$10,FALSE)</f>
        <v>100.43201632243</v>
      </c>
      <c r="E217" s="29">
        <f>VLOOKUP($B217,'EDGAR-2022'!$A$3:$BA$215,E$10,FALSE)</f>
        <v>156.83831958658001</v>
      </c>
      <c r="F217" s="29">
        <f>VLOOKUP($B217,'EDGAR-2022'!$A$3:$BA$215,F$10,FALSE)</f>
        <v>157.19269058786</v>
      </c>
      <c r="G217" s="29">
        <f>VLOOKUP($B217,'EDGAR-2022'!$A$3:$BA$215,G$10,FALSE)</f>
        <v>156.68761883185999</v>
      </c>
      <c r="H217" s="29">
        <f>VLOOKUP($B217,'EDGAR-2022'!$A$3:$BA$215,H$10,FALSE)</f>
        <v>164.31991751695</v>
      </c>
      <c r="I217" s="29">
        <f>VLOOKUP($B217,'EDGAR-2022'!$A$3:$BA$215,I$10,FALSE)</f>
        <v>180.42936091916999</v>
      </c>
      <c r="J217" s="29">
        <f>VLOOKUP($B217,'EDGAR-2022'!$A$3:$BA$215,J$10,FALSE)</f>
        <v>164.31991751695</v>
      </c>
      <c r="K217" s="29">
        <f>VLOOKUP($B217,'EDGAR-2022'!$A$3:$BA$215,K$10,FALSE)</f>
        <v>221.18841865412</v>
      </c>
      <c r="L217" s="29">
        <f>VLOOKUP($B217,'EDGAR-2022'!$A$3:$BA$215,L$10,FALSE)</f>
        <v>226.55510622528999</v>
      </c>
      <c r="M217" s="29">
        <f>VLOOKUP($B217,'EDGAR-2022'!$A$3:$BA$215,M$10,FALSE)</f>
        <v>231.26071825923</v>
      </c>
      <c r="N217" s="29">
        <f>VLOOKUP($B217,'EDGAR-2022'!$A$3:$BA$215,N$10,FALSE)</f>
        <v>282.78398882038999</v>
      </c>
      <c r="O217" s="29">
        <f>VLOOKUP($B217,'EDGAR-2022'!$A$3:$BA$215,O$10,FALSE)</f>
        <v>333.50805957750998</v>
      </c>
      <c r="P217" s="29">
        <f>VLOOKUP($B217,'EDGAR-2022'!$A$3:$BA$215,P$10,FALSE)</f>
        <v>322.01765202822997</v>
      </c>
      <c r="Q217" s="29">
        <f>VLOOKUP($B217,'EDGAR-2022'!$A$3:$BA$215,Q$10,FALSE)</f>
        <v>321.41333822130002</v>
      </c>
      <c r="R217" s="48">
        <f t="shared" si="46"/>
        <v>0.17937391352569598</v>
      </c>
      <c r="S217" s="48">
        <f t="shared" si="47"/>
        <v>0.20108345969899588</v>
      </c>
      <c r="T217" s="48">
        <f t="shared" si="48"/>
        <v>-3.4453163032510004E-2</v>
      </c>
      <c r="U217" s="29">
        <f>VLOOKUP($B217,'EDGAR-P-2022'!$A$3:$BI$215,U$10,FALSE)</f>
        <v>97.429061000000431</v>
      </c>
      <c r="V217" s="28">
        <f t="shared" si="49"/>
        <v>3.4230860500390996</v>
      </c>
      <c r="W217" s="125">
        <f t="shared" si="50"/>
        <v>9.0897225256781743E-3</v>
      </c>
      <c r="X217" s="125">
        <f t="shared" si="51"/>
        <v>1.2642345155013206E-2</v>
      </c>
      <c r="Y217" s="29">
        <f>VLOOKUP($B217,'EDGAR-P-2022'!$A$3:$BI$215,Y$10,FALSE)</f>
        <v>94.569100000001754</v>
      </c>
      <c r="Z217" s="125">
        <f t="shared" si="52"/>
        <v>6.4424634110580824E-3</v>
      </c>
      <c r="AA217" s="125">
        <f t="shared" si="53"/>
        <v>1.2676850246752983E-2</v>
      </c>
    </row>
    <row r="218" spans="2:27" ht="15" x14ac:dyDescent="0.25">
      <c r="B218" s="124" t="s">
        <v>30</v>
      </c>
      <c r="C218" s="29">
        <f>VLOOKUP($B218,'EDGAR-2022'!$A$3:$BA$215,C$10,FALSE)</f>
        <v>0.14974784981591999</v>
      </c>
      <c r="D218" s="29">
        <f>VLOOKUP($B218,'EDGAR-2022'!$A$3:$BA$215,D$10,FALSE)</f>
        <v>0.25948761659391001</v>
      </c>
      <c r="E218" s="29">
        <f>VLOOKUP($B218,'EDGAR-2022'!$A$3:$BA$215,E$10,FALSE)</f>
        <v>0.25286925086522999</v>
      </c>
      <c r="F218" s="29">
        <f>VLOOKUP($B218,'EDGAR-2022'!$A$3:$BA$215,F$10,FALSE)</f>
        <v>0.23880541959234999</v>
      </c>
      <c r="G218" s="29">
        <f>VLOOKUP($B218,'EDGAR-2022'!$A$3:$BA$215,G$10,FALSE)</f>
        <v>0.23937542517516999</v>
      </c>
      <c r="H218" s="29">
        <f>VLOOKUP($B218,'EDGAR-2022'!$A$3:$BA$215,H$10,FALSE)</f>
        <v>0.23797587688468</v>
      </c>
      <c r="I218" s="29">
        <f>VLOOKUP($B218,'EDGAR-2022'!$A$3:$BA$215,I$10,FALSE)</f>
        <v>0.23331488843411</v>
      </c>
      <c r="J218" s="29">
        <f>VLOOKUP($B218,'EDGAR-2022'!$A$3:$BA$215,J$10,FALSE)</f>
        <v>0.23797587688468</v>
      </c>
      <c r="K218" s="29">
        <f>VLOOKUP($B218,'EDGAR-2022'!$A$3:$BA$215,K$10,FALSE)</f>
        <v>0.23793798983480999</v>
      </c>
      <c r="L218" s="29">
        <f>VLOOKUP($B218,'EDGAR-2022'!$A$3:$BA$215,L$10,FALSE)</f>
        <v>0.23989343565988</v>
      </c>
      <c r="M218" s="29">
        <f>VLOOKUP($B218,'EDGAR-2022'!$A$3:$BA$215,M$10,FALSE)</f>
        <v>0.21460285022824999</v>
      </c>
      <c r="N218" s="29">
        <f>VLOOKUP($B218,'EDGAR-2022'!$A$3:$BA$215,N$10,FALSE)</f>
        <v>0.22553796023393</v>
      </c>
      <c r="O218" s="29">
        <f>VLOOKUP($B218,'EDGAR-2022'!$A$3:$BA$215,O$10,FALSE)</f>
        <v>0.23281354264931001</v>
      </c>
      <c r="P218" s="29">
        <f>VLOOKUP($B218,'EDGAR-2022'!$A$3:$BA$215,P$10,FALSE)</f>
        <v>0.19742442993560999</v>
      </c>
      <c r="Q218" s="29">
        <f>VLOOKUP($B218,'EDGAR-2022'!$A$3:$BA$215,Q$10,FALSE)</f>
        <v>0.23871366259709001</v>
      </c>
      <c r="R218" s="48">
        <f t="shared" si="46"/>
        <v>3.2258793188666424E-2</v>
      </c>
      <c r="S218" s="48">
        <f t="shared" si="47"/>
        <v>4.1606947321291221E-2</v>
      </c>
      <c r="T218" s="48">
        <f t="shared" si="48"/>
        <v>-0.15200624633338911</v>
      </c>
      <c r="U218" s="29">
        <f>VLOOKUP($B218,'EDGAR-P-2022'!$A$3:$BI$215,U$10,FALSE)</f>
        <v>0.58247800001998351</v>
      </c>
      <c r="V218" s="28">
        <f t="shared" si="49"/>
        <v>0.39969499730689007</v>
      </c>
      <c r="W218" s="125">
        <f t="shared" si="50"/>
        <v>6.3453054345469115E-6</v>
      </c>
      <c r="X218" s="125">
        <f t="shared" si="51"/>
        <v>7.5582047552058288E-5</v>
      </c>
      <c r="Y218" s="29">
        <f>VLOOKUP($B218,'EDGAR-P-2022'!$A$3:$BI$215,Y$10,FALSE)</f>
        <v>0.5387550000300062</v>
      </c>
      <c r="Z218" s="125">
        <f t="shared" si="52"/>
        <v>6.8217605312100918E-6</v>
      </c>
      <c r="AA218" s="125">
        <f t="shared" si="53"/>
        <v>7.2219323807349973E-5</v>
      </c>
    </row>
    <row r="219" spans="2:27" ht="15" x14ac:dyDescent="0.25">
      <c r="B219" s="124" t="s">
        <v>84</v>
      </c>
      <c r="C219" s="29">
        <f>VLOOKUP($B219,'EDGAR-2022'!$A$3:$BA$215,C$10,FALSE)</f>
        <v>7.0946992391316996</v>
      </c>
      <c r="D219" s="29">
        <f>VLOOKUP($B219,'EDGAR-2022'!$A$3:$BA$215,D$10,FALSE)</f>
        <v>21.989487108197999</v>
      </c>
      <c r="E219" s="29">
        <f>VLOOKUP($B219,'EDGAR-2022'!$A$3:$BA$215,E$10,FALSE)</f>
        <v>26.320125781462</v>
      </c>
      <c r="F219" s="29">
        <f>VLOOKUP($B219,'EDGAR-2022'!$A$3:$BA$215,F$10,FALSE)</f>
        <v>22.979679788569999</v>
      </c>
      <c r="G219" s="29">
        <f>VLOOKUP($B219,'EDGAR-2022'!$A$3:$BA$215,G$10,FALSE)</f>
        <v>21.987574610867</v>
      </c>
      <c r="H219" s="29">
        <f>VLOOKUP($B219,'EDGAR-2022'!$A$3:$BA$215,H$10,FALSE)</f>
        <v>28.766689614549001</v>
      </c>
      <c r="I219" s="29">
        <f>VLOOKUP($B219,'EDGAR-2022'!$A$3:$BA$215,I$10,FALSE)</f>
        <v>28.338663799161001</v>
      </c>
      <c r="J219" s="29">
        <f>VLOOKUP($B219,'EDGAR-2022'!$A$3:$BA$215,J$10,FALSE)</f>
        <v>28.766689614549001</v>
      </c>
      <c r="K219" s="29">
        <f>VLOOKUP($B219,'EDGAR-2022'!$A$3:$BA$215,K$10,FALSE)</f>
        <v>14.247710932506999</v>
      </c>
      <c r="L219" s="29">
        <f>VLOOKUP($B219,'EDGAR-2022'!$A$3:$BA$215,L$10,FALSE)</f>
        <v>11.118667946712</v>
      </c>
      <c r="M219" s="29">
        <f>VLOOKUP($B219,'EDGAR-2022'!$A$3:$BA$215,M$10,FALSE)</f>
        <v>10.69593531372</v>
      </c>
      <c r="N219" s="29">
        <f>VLOOKUP($B219,'EDGAR-2022'!$A$3:$BA$215,N$10,FALSE)</f>
        <v>10.417670319200999</v>
      </c>
      <c r="O219" s="29">
        <f>VLOOKUP($B219,'EDGAR-2022'!$A$3:$BA$215,O$10,FALSE)</f>
        <v>12.307956794123999</v>
      </c>
      <c r="P219" s="29">
        <f>VLOOKUP($B219,'EDGAR-2022'!$A$3:$BA$215,P$10,FALSE)</f>
        <v>11.607958936756001</v>
      </c>
      <c r="Q219" s="29">
        <f>VLOOKUP($B219,'EDGAR-2022'!$A$3:$BA$215,Q$10,FALSE)</f>
        <v>12.047245337935999</v>
      </c>
      <c r="R219" s="48">
        <f t="shared" si="46"/>
        <v>0.18145001876657374</v>
      </c>
      <c r="S219" s="48">
        <f t="shared" si="47"/>
        <v>7.7717030821465249E-2</v>
      </c>
      <c r="T219" s="48">
        <f t="shared" si="48"/>
        <v>-5.6873603724558741E-2</v>
      </c>
      <c r="U219" s="29">
        <f>VLOOKUP($B219,'EDGAR-P-2022'!$A$3:$BI$215,U$10,FALSE)</f>
        <v>29.579985999999057</v>
      </c>
      <c r="V219" s="28">
        <f t="shared" si="49"/>
        <v>0.41609069031082002</v>
      </c>
      <c r="W219" s="125">
        <f t="shared" si="50"/>
        <v>3.3545189959831171E-4</v>
      </c>
      <c r="X219" s="125">
        <f t="shared" si="51"/>
        <v>3.8382838637072043E-3</v>
      </c>
      <c r="Y219" s="29">
        <f>VLOOKUP($B219,'EDGAR-P-2022'!$A$3:$BI$215,Y$10,FALSE)</f>
        <v>27.584200000999626</v>
      </c>
      <c r="Z219" s="125">
        <f t="shared" si="52"/>
        <v>3.1617743082411369E-4</v>
      </c>
      <c r="AA219" s="125">
        <f t="shared" si="53"/>
        <v>3.6976218721458619E-3</v>
      </c>
    </row>
    <row r="220" spans="2:27" ht="15" x14ac:dyDescent="0.25">
      <c r="B220" s="124" t="s">
        <v>17</v>
      </c>
      <c r="C220" s="29">
        <f>VLOOKUP($B220,'EDGAR-2022'!$A$3:$BA$215,C$10,FALSE)</f>
        <v>3.0162997449467999</v>
      </c>
      <c r="D220" s="29">
        <f>VLOOKUP($B220,'EDGAR-2022'!$A$3:$BA$215,D$10,FALSE)</f>
        <v>2.4600199482829002</v>
      </c>
      <c r="E220" s="29">
        <f>VLOOKUP($B220,'EDGAR-2022'!$A$3:$BA$215,E$10,FALSE)</f>
        <v>2.8772176958103999</v>
      </c>
      <c r="F220" s="29">
        <f>VLOOKUP($B220,'EDGAR-2022'!$A$3:$BA$215,F$10,FALSE)</f>
        <v>3.2308936426548001</v>
      </c>
      <c r="G220" s="29">
        <f>VLOOKUP($B220,'EDGAR-2022'!$A$3:$BA$215,G$10,FALSE)</f>
        <v>4.3530411211595004</v>
      </c>
      <c r="H220" s="29">
        <f>VLOOKUP($B220,'EDGAR-2022'!$A$3:$BA$215,H$10,FALSE)</f>
        <v>4.5607963962882003</v>
      </c>
      <c r="I220" s="29">
        <f>VLOOKUP($B220,'EDGAR-2022'!$A$3:$BA$215,I$10,FALSE)</f>
        <v>4.9954986824022001</v>
      </c>
      <c r="J220" s="29">
        <f>VLOOKUP($B220,'EDGAR-2022'!$A$3:$BA$215,J$10,FALSE)</f>
        <v>4.5607963962882003</v>
      </c>
      <c r="K220" s="29">
        <f>VLOOKUP($B220,'EDGAR-2022'!$A$3:$BA$215,K$10,FALSE)</f>
        <v>5.3145270362949004</v>
      </c>
      <c r="L220" s="29">
        <f>VLOOKUP($B220,'EDGAR-2022'!$A$3:$BA$215,L$10,FALSE)</f>
        <v>5.7830609112997999</v>
      </c>
      <c r="M220" s="29">
        <f>VLOOKUP($B220,'EDGAR-2022'!$A$3:$BA$215,M$10,FALSE)</f>
        <v>7.2659268815239999</v>
      </c>
      <c r="N220" s="29">
        <f>VLOOKUP($B220,'EDGAR-2022'!$A$3:$BA$215,N$10,FALSE)</f>
        <v>8.2683756348790993</v>
      </c>
      <c r="O220" s="29">
        <f>VLOOKUP($B220,'EDGAR-2022'!$A$3:$BA$215,O$10,FALSE)</f>
        <v>7.0847113677384996</v>
      </c>
      <c r="P220" s="29">
        <f>VLOOKUP($B220,'EDGAR-2022'!$A$3:$BA$215,P$10,FALSE)</f>
        <v>6.6183586996762998</v>
      </c>
      <c r="Q220" s="29">
        <f>VLOOKUP($B220,'EDGAR-2022'!$A$3:$BA$215,Q$10,FALSE)</f>
        <v>7.0109654314243004</v>
      </c>
      <c r="R220" s="48">
        <f t="shared" si="46"/>
        <v>-0.14315559904504838</v>
      </c>
      <c r="S220" s="48">
        <f t="shared" si="47"/>
        <v>-2.5949450498102822E-3</v>
      </c>
      <c r="T220" s="48">
        <f t="shared" si="48"/>
        <v>-6.5825217691410809E-2</v>
      </c>
      <c r="U220" s="29">
        <f>VLOOKUP($B220,'EDGAR-P-2022'!$A$3:$BI$215,U$10,FALSE)</f>
        <v>18.137000000000096</v>
      </c>
      <c r="V220" s="28">
        <f t="shared" si="49"/>
        <v>0.39062200847651002</v>
      </c>
      <c r="W220" s="125">
        <f t="shared" si="50"/>
        <v>1.9309296629544938E-4</v>
      </c>
      <c r="X220" s="125">
        <f t="shared" si="51"/>
        <v>2.3534478493688316E-3</v>
      </c>
      <c r="Y220" s="29">
        <f>VLOOKUP($B220,'EDGAR-P-2022'!$A$3:$BI$215,Y$10,FALSE)</f>
        <v>16.590999999999994</v>
      </c>
      <c r="Z220" s="125">
        <f t="shared" si="52"/>
        <v>1.6445075525210216E-4</v>
      </c>
      <c r="AA220" s="125">
        <f t="shared" si="53"/>
        <v>2.2239994083043482E-3</v>
      </c>
    </row>
    <row r="221" spans="2:27" ht="15" x14ac:dyDescent="0.25">
      <c r="B221" s="124" t="s">
        <v>18</v>
      </c>
      <c r="C221" s="29">
        <f>VLOOKUP($B221,'EDGAR-2022'!$A$3:$BA$215,C$10,FALSE)</f>
        <v>17.211495023899001</v>
      </c>
      <c r="D221" s="29">
        <f>VLOOKUP($B221,'EDGAR-2022'!$A$3:$BA$215,D$10,FALSE)</f>
        <v>11.409876411467</v>
      </c>
      <c r="E221" s="29">
        <f>VLOOKUP($B221,'EDGAR-2022'!$A$3:$BA$215,E$10,FALSE)</f>
        <v>10.090482891193</v>
      </c>
      <c r="F221" s="29">
        <f>VLOOKUP($B221,'EDGAR-2022'!$A$3:$BA$215,F$10,FALSE)</f>
        <v>11.90130764525</v>
      </c>
      <c r="G221" s="29">
        <f>VLOOKUP($B221,'EDGAR-2022'!$A$3:$BA$215,G$10,FALSE)</f>
        <v>12.458576914901</v>
      </c>
      <c r="H221" s="29">
        <f>VLOOKUP($B221,'EDGAR-2022'!$A$3:$BA$215,H$10,FALSE)</f>
        <v>12.756764797688</v>
      </c>
      <c r="I221" s="29">
        <f>VLOOKUP($B221,'EDGAR-2022'!$A$3:$BA$215,I$10,FALSE)</f>
        <v>12.647275632634001</v>
      </c>
      <c r="J221" s="29">
        <f>VLOOKUP($B221,'EDGAR-2022'!$A$3:$BA$215,J$10,FALSE)</f>
        <v>12.756764797688</v>
      </c>
      <c r="K221" s="29">
        <f>VLOOKUP($B221,'EDGAR-2022'!$A$3:$BA$215,K$10,FALSE)</f>
        <v>12.875894617777</v>
      </c>
      <c r="L221" s="29">
        <f>VLOOKUP($B221,'EDGAR-2022'!$A$3:$BA$215,L$10,FALSE)</f>
        <v>11.312592222431</v>
      </c>
      <c r="M221" s="29">
        <f>VLOOKUP($B221,'EDGAR-2022'!$A$3:$BA$215,M$10,FALSE)</f>
        <v>10.540315891569</v>
      </c>
      <c r="N221" s="29">
        <f>VLOOKUP($B221,'EDGAR-2022'!$A$3:$BA$215,N$10,FALSE)</f>
        <v>12.730371511671001</v>
      </c>
      <c r="O221" s="29">
        <f>VLOOKUP($B221,'EDGAR-2022'!$A$3:$BA$215,O$10,FALSE)</f>
        <v>12.088218221090999</v>
      </c>
      <c r="P221" s="29">
        <f>VLOOKUP($B221,'EDGAR-2022'!$A$3:$BA$215,P$10,FALSE)</f>
        <v>11.443394499691999</v>
      </c>
      <c r="Q221" s="29">
        <f>VLOOKUP($B221,'EDGAR-2022'!$A$3:$BA$215,Q$10,FALSE)</f>
        <v>12.293227456275</v>
      </c>
      <c r="R221" s="48">
        <f t="shared" si="46"/>
        <v>-5.0442619839592751E-2</v>
      </c>
      <c r="S221" s="48">
        <f t="shared" si="47"/>
        <v>7.8668158035039071E-2</v>
      </c>
      <c r="T221" s="48">
        <f t="shared" si="48"/>
        <v>-5.3343156915709788E-2</v>
      </c>
      <c r="U221" s="29">
        <f>VLOOKUP($B221,'EDGAR-P-2022'!$A$3:$BI$215,U$10,FALSE)</f>
        <v>17.297495000000605</v>
      </c>
      <c r="V221" s="28">
        <f t="shared" si="49"/>
        <v>0.69884212835965998</v>
      </c>
      <c r="W221" s="125">
        <f t="shared" si="50"/>
        <v>3.2946295090667077E-4</v>
      </c>
      <c r="X221" s="125">
        <f t="shared" si="51"/>
        <v>2.2445141096774177E-3</v>
      </c>
      <c r="Y221" s="29">
        <f>VLOOKUP($B221,'EDGAR-P-2022'!$A$3:$BI$215,Y$10,FALSE)</f>
        <v>16.150399998999418</v>
      </c>
      <c r="Z221" s="125">
        <f t="shared" si="52"/>
        <v>3.2169198342745788E-4</v>
      </c>
      <c r="AA221" s="125">
        <f t="shared" si="53"/>
        <v>2.1649376192907762E-3</v>
      </c>
    </row>
    <row r="222" spans="2:27" s="71" customFormat="1" x14ac:dyDescent="0.2">
      <c r="B222" s="126" t="s">
        <v>241</v>
      </c>
      <c r="C222" s="127">
        <f>VLOOKUP($B222,'EDGAR-2022'!$A$3:$BA$215,C$10,FALSE)</f>
        <v>3819.2348690434001</v>
      </c>
      <c r="D222" s="127">
        <f>VLOOKUP($B222,'EDGAR-2022'!$A$3:$BA$215,D$10,FALSE)</f>
        <v>3698.9415727625001</v>
      </c>
      <c r="E222" s="127">
        <f>VLOOKUP($B222,'EDGAR-2022'!$A$3:$BA$215,E$10,FALSE)</f>
        <v>3423.5286578127002</v>
      </c>
      <c r="F222" s="127">
        <f>VLOOKUP($B222,'EDGAR-2022'!$A$3:$BA$215,F$10,FALSE)</f>
        <v>3328.5057322653001</v>
      </c>
      <c r="G222" s="127">
        <f>VLOOKUP($B222,'EDGAR-2022'!$A$3:$BA$215,G$10,FALSE)</f>
        <v>3262.0946697443001</v>
      </c>
      <c r="H222" s="127">
        <f>VLOOKUP($B222,'EDGAR-2022'!$A$3:$BA$215,H$10,FALSE)</f>
        <v>3182.7004381615998</v>
      </c>
      <c r="I222" s="127">
        <f>VLOOKUP($B222,'EDGAR-2022'!$A$3:$BA$215,I$10,FALSE)</f>
        <v>3039.7714376765002</v>
      </c>
      <c r="J222" s="127">
        <f>VLOOKUP($B222,'EDGAR-2022'!$A$3:$BA$215,J$10,FALSE)</f>
        <v>3182.7004381615998</v>
      </c>
      <c r="K222" s="127">
        <f>VLOOKUP($B222,'EDGAR-2022'!$A$3:$BA$215,K$10,FALSE)</f>
        <v>3097.9734977614999</v>
      </c>
      <c r="L222" s="127">
        <f>VLOOKUP($B222,'EDGAR-2022'!$A$3:$BA$215,L$10,FALSE)</f>
        <v>3106.4087443697999</v>
      </c>
      <c r="M222" s="127">
        <f>VLOOKUP($B222,'EDGAR-2022'!$A$3:$BA$215,M$10,FALSE)</f>
        <v>3130.2141124507002</v>
      </c>
      <c r="N222" s="127">
        <f>VLOOKUP($B222,'EDGAR-2022'!$A$3:$BA$215,N$10,FALSE)</f>
        <v>3065.6881306473001</v>
      </c>
      <c r="O222" s="127">
        <f>VLOOKUP($B222,'EDGAR-2022'!$A$3:$BA$215,O$10,FALSE)</f>
        <v>2922.0494723588999</v>
      </c>
      <c r="P222" s="127">
        <f>VLOOKUP($B222,'EDGAR-2022'!$A$3:$BA$215,P$10,FALSE)</f>
        <v>2605.1191303033002</v>
      </c>
      <c r="Q222" s="127">
        <f>VLOOKUP($B222,'EDGAR-2022'!$A$3:$BA$215,Q$10,FALSE)</f>
        <v>2774.9265253494</v>
      </c>
      <c r="R222" s="128">
        <f t="shared" si="46"/>
        <v>-4.6853643347626428E-2</v>
      </c>
      <c r="S222" s="128">
        <f t="shared" si="47"/>
        <v>-3.3733781435246524E-2</v>
      </c>
      <c r="T222" s="128">
        <f t="shared" si="48"/>
        <v>-0.10846166194433027</v>
      </c>
      <c r="U222" s="127">
        <f>VLOOKUP($B222,'EDGAR-P-2022'!$A$3:$BI$215,U$10,FALSE)</f>
        <v>443.42236299487752</v>
      </c>
      <c r="V222" s="129">
        <f t="shared" si="49"/>
        <v>6.5897656866545002</v>
      </c>
      <c r="W222" s="130">
        <f t="shared" si="50"/>
        <v>7.9640111077656908E-2</v>
      </c>
      <c r="X222" s="130">
        <f t="shared" si="51"/>
        <v>5.7538259169230548E-2</v>
      </c>
      <c r="Y222" s="127">
        <f>VLOOKUP($B222,'EDGAR-P-2022'!$A$3:$BI$215,Y$10,FALSE)</f>
        <v>442.4046190115256</v>
      </c>
      <c r="Z222" s="130">
        <f t="shared" si="52"/>
        <v>8.8335791714586845E-2</v>
      </c>
      <c r="AA222" s="130">
        <f t="shared" si="53"/>
        <v>5.9303695432026036E-2</v>
      </c>
    </row>
    <row r="223" spans="2:27" s="71" customFormat="1" x14ac:dyDescent="0.2">
      <c r="B223" s="131" t="s">
        <v>238</v>
      </c>
      <c r="C223" s="69">
        <f t="shared" ref="C223:P223" si="54">SUMIFS(C14:C222,C14:C222,"&lt;&gt;#NV")</f>
        <v>25906.979784772695</v>
      </c>
      <c r="D223" s="69">
        <f t="shared" si="54"/>
        <v>32870.04147317943</v>
      </c>
      <c r="E223" s="69">
        <f t="shared" si="54"/>
        <v>36461.960808873257</v>
      </c>
      <c r="F223" s="69">
        <f t="shared" si="54"/>
        <v>37414.706702837153</v>
      </c>
      <c r="G223" s="69">
        <f t="shared" si="54"/>
        <v>37875.308304419828</v>
      </c>
      <c r="H223" s="69">
        <f t="shared" si="54"/>
        <v>38275.754170394575</v>
      </c>
      <c r="I223" s="69">
        <f t="shared" si="54"/>
        <v>38319.772714982493</v>
      </c>
      <c r="J223" s="69">
        <f t="shared" si="54"/>
        <v>38275.754170394575</v>
      </c>
      <c r="K223" s="69">
        <f t="shared" si="54"/>
        <v>38215.454384795201</v>
      </c>
      <c r="L223" s="69">
        <f t="shared" si="54"/>
        <v>38272.321497001416</v>
      </c>
      <c r="M223" s="69">
        <f t="shared" si="54"/>
        <v>38860.288931671137</v>
      </c>
      <c r="N223" s="69">
        <f t="shared" si="54"/>
        <v>39632.511966779653</v>
      </c>
      <c r="O223" s="69">
        <f t="shared" si="54"/>
        <v>39612.724972668228</v>
      </c>
      <c r="P223" s="69">
        <f t="shared" si="54"/>
        <v>37560.611806488334</v>
      </c>
      <c r="Q223" s="69">
        <f t="shared" ref="Q223" si="55">SUMIFS(Q14:Q222,Q14:Q222,"&lt;&gt;#NV")</f>
        <v>39542.613852457704</v>
      </c>
      <c r="R223" s="69"/>
      <c r="S223" s="70"/>
      <c r="T223" s="48">
        <f t="shared" si="48"/>
        <v>-5.1804392845879677E-2</v>
      </c>
      <c r="U223" s="69">
        <f>SUMIFS(U14:U222,U14:U222,"&lt;&gt;#NV")</f>
        <v>8149.9878621472108</v>
      </c>
      <c r="V223" s="28">
        <f t="shared" si="49"/>
        <v>4.8604642905850639</v>
      </c>
      <c r="W223" s="125">
        <f t="shared" si="50"/>
        <v>1.079640111077657</v>
      </c>
      <c r="X223" s="125">
        <f t="shared" si="51"/>
        <v>1.0575382591692306</v>
      </c>
      <c r="Y223" s="69">
        <f>SUMIFS(Y14:Y222,Y14:Y222,"&lt;&gt;#NV")</f>
        <v>7902.3886181302705</v>
      </c>
      <c r="Z223" s="193">
        <f t="shared" ref="Z223:Z224" si="56">L223/$L$225</f>
        <v>1.0883357917145868</v>
      </c>
      <c r="AA223" s="193">
        <f t="shared" ref="AA223:AA224" si="57">Y223/$Y$225</f>
        <v>1.0593036954320261</v>
      </c>
    </row>
    <row r="224" spans="2:27" x14ac:dyDescent="0.2">
      <c r="B224" s="132" t="s">
        <v>241</v>
      </c>
      <c r="C224" s="133">
        <f>-C222</f>
        <v>-3819.2348690434001</v>
      </c>
      <c r="D224" s="133">
        <f t="shared" ref="D224:P224" si="58">-D222</f>
        <v>-3698.9415727625001</v>
      </c>
      <c r="E224" s="133">
        <f t="shared" si="58"/>
        <v>-3423.5286578127002</v>
      </c>
      <c r="F224" s="133">
        <f t="shared" si="58"/>
        <v>-3328.5057322653001</v>
      </c>
      <c r="G224" s="133">
        <f t="shared" si="58"/>
        <v>-3262.0946697443001</v>
      </c>
      <c r="H224" s="133">
        <f t="shared" si="58"/>
        <v>-3182.7004381615998</v>
      </c>
      <c r="I224" s="133">
        <f t="shared" si="58"/>
        <v>-3039.7714376765002</v>
      </c>
      <c r="J224" s="133">
        <f t="shared" si="58"/>
        <v>-3182.7004381615998</v>
      </c>
      <c r="K224" s="133">
        <f t="shared" si="58"/>
        <v>-3097.9734977614999</v>
      </c>
      <c r="L224" s="133">
        <f t="shared" si="58"/>
        <v>-3106.4087443697999</v>
      </c>
      <c r="M224" s="133">
        <f t="shared" si="58"/>
        <v>-3130.2141124507002</v>
      </c>
      <c r="N224" s="133">
        <f t="shared" si="58"/>
        <v>-3065.6881306473001</v>
      </c>
      <c r="O224" s="133">
        <f t="shared" si="58"/>
        <v>-2922.0494723588999</v>
      </c>
      <c r="P224" s="133">
        <f t="shared" si="58"/>
        <v>-2605.1191303033002</v>
      </c>
      <c r="Q224" s="133">
        <f t="shared" ref="Q224" si="59">-Q222</f>
        <v>-2774.9265253494</v>
      </c>
      <c r="R224" s="133"/>
      <c r="S224" s="134"/>
      <c r="T224" s="128">
        <f t="shared" si="48"/>
        <v>-0.10846166194433027</v>
      </c>
      <c r="U224" s="133">
        <f>-U222</f>
        <v>-443.42236299487752</v>
      </c>
      <c r="V224" s="129">
        <f t="shared" si="49"/>
        <v>6.5897656866545002</v>
      </c>
      <c r="W224" s="130">
        <f t="shared" si="50"/>
        <v>-7.9640111077656908E-2</v>
      </c>
      <c r="X224" s="130">
        <f t="shared" si="51"/>
        <v>-5.7538259169230548E-2</v>
      </c>
      <c r="Y224" s="195">
        <f>-Y222</f>
        <v>-442.4046190115256</v>
      </c>
      <c r="Z224" s="130">
        <f t="shared" si="56"/>
        <v>-8.8335791714586845E-2</v>
      </c>
      <c r="AA224" s="130">
        <f t="shared" si="57"/>
        <v>-5.9303695432026036E-2</v>
      </c>
    </row>
    <row r="225" spans="1:27" s="71" customFormat="1" x14ac:dyDescent="0.2">
      <c r="B225" s="135" t="s">
        <v>395</v>
      </c>
      <c r="C225" s="136">
        <f t="shared" ref="C225:K225" si="60">SUM(C223:C224)</f>
        <v>22087.744915729294</v>
      </c>
      <c r="D225" s="136">
        <f t="shared" si="60"/>
        <v>29171.099900416928</v>
      </c>
      <c r="E225" s="136">
        <f t="shared" si="60"/>
        <v>33038.432151060559</v>
      </c>
      <c r="F225" s="136">
        <f t="shared" si="60"/>
        <v>34086.200970571852</v>
      </c>
      <c r="G225" s="136">
        <f t="shared" si="60"/>
        <v>34613.213634675529</v>
      </c>
      <c r="H225" s="136">
        <f t="shared" si="60"/>
        <v>35093.053732232976</v>
      </c>
      <c r="I225" s="136">
        <f t="shared" si="60"/>
        <v>35280.001277305993</v>
      </c>
      <c r="J225" s="136">
        <f t="shared" si="60"/>
        <v>35093.053732232976</v>
      </c>
      <c r="K225" s="136">
        <f t="shared" si="60"/>
        <v>35117.4808870337</v>
      </c>
      <c r="L225" s="136">
        <f t="shared" ref="L225:Q225" si="61">SUM(L223:L224)</f>
        <v>35165.912752631615</v>
      </c>
      <c r="M225" s="136">
        <f t="shared" si="61"/>
        <v>35730.074819220434</v>
      </c>
      <c r="N225" s="136">
        <f t="shared" si="61"/>
        <v>36566.823836132353</v>
      </c>
      <c r="O225" s="136">
        <f t="shared" si="61"/>
        <v>36690.675500309328</v>
      </c>
      <c r="P225" s="136">
        <f t="shared" si="61"/>
        <v>34955.492676185037</v>
      </c>
      <c r="Q225" s="136">
        <f t="shared" si="61"/>
        <v>36767.687327108302</v>
      </c>
      <c r="R225" s="137"/>
      <c r="S225" s="70"/>
      <c r="T225" s="48">
        <f t="shared" si="48"/>
        <v>-4.7292201641522258E-2</v>
      </c>
      <c r="U225" s="137">
        <f>SUM(U223:U224)</f>
        <v>7706.5654991523334</v>
      </c>
      <c r="V225" s="143">
        <f t="shared" si="49"/>
        <v>4.7609632986763089</v>
      </c>
      <c r="W225" s="125">
        <f t="shared" si="50"/>
        <v>1</v>
      </c>
      <c r="X225" s="125">
        <f t="shared" si="51"/>
        <v>1</v>
      </c>
      <c r="Y225" s="137">
        <f>SUM(Y223:Y224)</f>
        <v>7459.9839991187446</v>
      </c>
      <c r="Z225" s="192">
        <f t="shared" ref="Z225:Z227" si="62">L225/$L$225</f>
        <v>1</v>
      </c>
      <c r="AA225" s="192">
        <f t="shared" ref="AA225" si="63">Y225/$Y$225</f>
        <v>1</v>
      </c>
    </row>
    <row r="226" spans="1:27" ht="15" x14ac:dyDescent="0.25">
      <c r="B226" s="543" t="s">
        <v>236</v>
      </c>
      <c r="C226" s="29">
        <f>VLOOKUP($B226,'EDGAR-2022'!$A$3:$BA$215,C$10,FALSE)</f>
        <v>370.99376759328999</v>
      </c>
      <c r="D226" s="29">
        <f>VLOOKUP($B226,'EDGAR-2022'!$A$3:$BA$215,D$10,FALSE)</f>
        <v>571.63617047836999</v>
      </c>
      <c r="E226" s="29">
        <f>VLOOKUP($B226,'EDGAR-2022'!$A$3:$BA$215,E$10,FALSE)</f>
        <v>661.80182602970001</v>
      </c>
      <c r="F226" s="29">
        <f>VLOOKUP($B226,'EDGAR-2022'!$A$3:$BA$215,F$10,FALSE)</f>
        <v>662.46346333430995</v>
      </c>
      <c r="G226" s="29">
        <f>VLOOKUP($B226,'EDGAR-2022'!$A$3:$BA$215,G$10,FALSE)</f>
        <v>616.36533052924995</v>
      </c>
      <c r="H226" s="29">
        <f>VLOOKUP($B226,'EDGAR-2022'!$A$3:$BA$215,H$10,FALSE)</f>
        <v>614.88591116011003</v>
      </c>
      <c r="I226" s="29">
        <f>VLOOKUP($B226,'EDGAR-2022'!$A$3:$BA$215,I$10,FALSE)</f>
        <v>635.56837257813004</v>
      </c>
      <c r="J226" s="29">
        <f>VLOOKUP($B226,'EDGAR-2022'!$A$3:$BA$215,J$10,FALSE)</f>
        <v>614.88591116011003</v>
      </c>
      <c r="K226" s="29">
        <f>VLOOKUP($B226,'EDGAR-2022'!$A$3:$BA$215,K$10,FALSE)</f>
        <v>659.84164716861005</v>
      </c>
      <c r="L226" s="29">
        <f>VLOOKUP($B226,'EDGAR-2022'!$A$3:$BA$215,L$10,FALSE)</f>
        <v>678.20225643692004</v>
      </c>
      <c r="M226" s="29">
        <f>VLOOKUP($B226,'EDGAR-2022'!$A$3:$BA$215,M$10,FALSE)</f>
        <v>701.87387464969004</v>
      </c>
      <c r="N226" s="29">
        <f>VLOOKUP($B226,'EDGAR-2022'!$A$3:$BA$215,N$10,FALSE)</f>
        <v>700.42826542984005</v>
      </c>
      <c r="O226" s="29">
        <f>VLOOKUP($B226,'EDGAR-2022'!$A$3:$BA$215,O$10,FALSE)</f>
        <v>684.84327253129004</v>
      </c>
      <c r="P226" s="29">
        <f>VLOOKUP($B226,'EDGAR-2022'!$A$3:$BA$215,P$10,FALSE)</f>
        <v>667.03734744548001</v>
      </c>
      <c r="Q226" s="29">
        <f>VLOOKUP($B226,'EDGAR-2022'!$A$3:$BA$215,Q$10,FALSE)</f>
        <v>699.72217747031004</v>
      </c>
      <c r="R226" s="87">
        <f t="shared" ref="R226:R227" si="64">O226/N226-1</f>
        <v>-2.2250662441478997E-2</v>
      </c>
      <c r="S226" s="87">
        <f>AVERAGE(O226/N226-1,N226/M226-1)</f>
        <v>-1.2155152440806616E-2</v>
      </c>
      <c r="T226" s="48">
        <f t="shared" si="48"/>
        <v>-2.5999999999994916E-2</v>
      </c>
      <c r="U226" s="35"/>
      <c r="V226" s="28"/>
      <c r="W226" s="125">
        <f>O226/O228</f>
        <v>1.8025378078507286E-2</v>
      </c>
      <c r="X226" s="125"/>
      <c r="Y226" s="35"/>
      <c r="Z226" s="192">
        <f t="shared" si="62"/>
        <v>1.928578567568013E-2</v>
      </c>
      <c r="AA226" s="192"/>
    </row>
    <row r="227" spans="1:27" ht="15" x14ac:dyDescent="0.25">
      <c r="B227" s="543" t="s">
        <v>235</v>
      </c>
      <c r="C227" s="127">
        <f>VLOOKUP($B227,'EDGAR-2022'!$A$3:$BA$215,C$10,FALSE)</f>
        <v>258.99378125800001</v>
      </c>
      <c r="D227" s="127">
        <f>VLOOKUP($B227,'EDGAR-2022'!$A$3:$BA$215,D$10,FALSE)</f>
        <v>418.83879041987001</v>
      </c>
      <c r="E227" s="127">
        <f>VLOOKUP($B227,'EDGAR-2022'!$A$3:$BA$215,E$10,FALSE)</f>
        <v>458.20504182000002</v>
      </c>
      <c r="F227" s="127">
        <f>VLOOKUP($B227,'EDGAR-2022'!$A$3:$BA$215,F$10,FALSE)</f>
        <v>472.11240826386</v>
      </c>
      <c r="G227" s="127">
        <f>VLOOKUP($B227,'EDGAR-2022'!$A$3:$BA$215,G$10,FALSE)</f>
        <v>472.72111869681999</v>
      </c>
      <c r="H227" s="127">
        <f>VLOOKUP($B227,'EDGAR-2022'!$A$3:$BA$215,H$10,FALSE)</f>
        <v>480.90912624567</v>
      </c>
      <c r="I227" s="127">
        <f>VLOOKUP($B227,'EDGAR-2022'!$A$3:$BA$215,I$10,FALSE)</f>
        <v>496.62769650857001</v>
      </c>
      <c r="J227" s="127">
        <f>VLOOKUP($B227,'EDGAR-2022'!$A$3:$BA$215,J$10,FALSE)</f>
        <v>480.90912624567</v>
      </c>
      <c r="K227" s="127">
        <f>VLOOKUP($B227,'EDGAR-2022'!$A$3:$BA$215,K$10,FALSE)</f>
        <v>524.65403452571002</v>
      </c>
      <c r="L227" s="127">
        <f>VLOOKUP($B227,'EDGAR-2022'!$A$3:$BA$215,L$10,FALSE)</f>
        <v>548.20777735656998</v>
      </c>
      <c r="M227" s="127">
        <f>VLOOKUP($B227,'EDGAR-2022'!$A$3:$BA$215,M$10,FALSE)</f>
        <v>582.23048969343995</v>
      </c>
      <c r="N227" s="127">
        <f>VLOOKUP($B227,'EDGAR-2022'!$A$3:$BA$215,N$10,FALSE)</f>
        <v>609.63046859696999</v>
      </c>
      <c r="O227" s="127">
        <f>VLOOKUP($B227,'EDGAR-2022'!$A$3:$BA$215,O$10,FALSE)</f>
        <v>617.76322926445005</v>
      </c>
      <c r="P227" s="127">
        <f>VLOOKUP($B227,'EDGAR-2022'!$A$3:$BA$215,P$10,FALSE)</f>
        <v>338.14408338686002</v>
      </c>
      <c r="Q227" s="127">
        <f>VLOOKUP($B227,'EDGAR-2022'!$A$3:$BA$215,Q$10,FALSE)</f>
        <v>390.16625006175002</v>
      </c>
      <c r="R227" s="138">
        <f t="shared" si="64"/>
        <v>1.3340476052972061E-2</v>
      </c>
      <c r="S227" s="138">
        <f>AVERAGE(O227/N227-1,N227/M227-1)</f>
        <v>3.0200420135256145E-2</v>
      </c>
      <c r="T227" s="128">
        <f t="shared" si="48"/>
        <v>-0.45263157894736328</v>
      </c>
      <c r="U227" s="133"/>
      <c r="V227" s="129"/>
      <c r="W227" s="130">
        <f>O227/O228</f>
        <v>1.6259801646781188E-2</v>
      </c>
      <c r="X227" s="130"/>
      <c r="Y227" s="133"/>
      <c r="Z227" s="130">
        <f t="shared" si="62"/>
        <v>1.5589180955229017E-2</v>
      </c>
      <c r="AA227" s="130"/>
    </row>
    <row r="228" spans="1:27" s="30" customFormat="1" x14ac:dyDescent="0.2">
      <c r="A228" s="139"/>
      <c r="B228" s="76" t="s">
        <v>599</v>
      </c>
      <c r="C228" s="35">
        <f>SUM(C225:C227:C227)</f>
        <v>22717.732464580582</v>
      </c>
      <c r="D228" s="35">
        <f>SUM(D225:D227:D227)</f>
        <v>30161.57486131517</v>
      </c>
      <c r="E228" s="35">
        <f>SUM(E225:E227:E227)</f>
        <v>34158.439018910263</v>
      </c>
      <c r="F228" s="35">
        <f>SUM(F225:F227:F227)</f>
        <v>35220.776842170024</v>
      </c>
      <c r="G228" s="35">
        <f>SUM(G225:G227:G227)</f>
        <v>35702.300083901595</v>
      </c>
      <c r="H228" s="35">
        <f>SUM(H225:H227:H227)</f>
        <v>36188.84876963876</v>
      </c>
      <c r="I228" s="35">
        <f>SUM(I225:I227:I227)</f>
        <v>36412.197346392692</v>
      </c>
      <c r="J228" s="35">
        <f>SUM(J225:J227:J227)</f>
        <v>36188.84876963876</v>
      </c>
      <c r="K228" s="35">
        <f>SUM(K225:K227:K227)</f>
        <v>36301.976568728016</v>
      </c>
      <c r="L228" s="35">
        <f>SUM(L225:L227:L227)</f>
        <v>36392.322786425102</v>
      </c>
      <c r="M228" s="35">
        <f>SUM(M225:M227:M227)</f>
        <v>37014.179183563559</v>
      </c>
      <c r="N228" s="35">
        <f>SUM(N225:N227:N227)</f>
        <v>37876.882570159163</v>
      </c>
      <c r="O228" s="35">
        <f>SUM(O225:O227)</f>
        <v>37993.282002105065</v>
      </c>
      <c r="P228" s="35">
        <f>SUM(P225:P227)</f>
        <v>35960.674107017381</v>
      </c>
      <c r="Q228" s="35">
        <f>SUM(Q225:Q227)</f>
        <v>37857.575754640362</v>
      </c>
      <c r="R228" s="136"/>
      <c r="T228" s="48">
        <f t="shared" si="48"/>
        <v>-5.3499139531432593E-2</v>
      </c>
      <c r="U228" s="72">
        <f>U223+U224</f>
        <v>7706.5654991523334</v>
      </c>
      <c r="V228" s="28">
        <f t="shared" si="49"/>
        <v>4.9299888525289317</v>
      </c>
      <c r="W228" s="125"/>
      <c r="X228" s="125">
        <f t="shared" si="51"/>
        <v>1</v>
      </c>
      <c r="Y228" s="35">
        <f>Y223+Y224</f>
        <v>7459.9839991187446</v>
      </c>
      <c r="Z228" s="125"/>
      <c r="AA228" s="125">
        <f>Y228/$Y$225</f>
        <v>1</v>
      </c>
    </row>
    <row r="229" spans="1:27" s="30" customFormat="1" ht="15" customHeight="1" x14ac:dyDescent="0.25">
      <c r="A229" s="49"/>
      <c r="B229" s="543" t="s">
        <v>237</v>
      </c>
      <c r="C229" s="34">
        <f>VLOOKUP($B229,'EDGAR-2022'!$A$3:$BA$215,C$10,FALSE)</f>
        <v>22717.732464581</v>
      </c>
      <c r="D229" s="34">
        <f>VLOOKUP($B229,'EDGAR-2022'!$A$3:$BA$215,D$10,FALSE)</f>
        <v>30161.574861314999</v>
      </c>
      <c r="E229" s="34">
        <f>VLOOKUP($B229,'EDGAR-2022'!$A$3:$BA$215,E$10,FALSE)</f>
        <v>34158.439018910998</v>
      </c>
      <c r="F229" s="34">
        <f>VLOOKUP($B229,'EDGAR-2022'!$A$3:$BA$215,F$10,FALSE)</f>
        <v>35220.776842170999</v>
      </c>
      <c r="G229" s="34">
        <f>VLOOKUP($B229,'EDGAR-2022'!$A$3:$BA$215,G$10,FALSE)</f>
        <v>35702.300083902002</v>
      </c>
      <c r="H229" s="34">
        <f>VLOOKUP($B229,'EDGAR-2022'!$A$3:$BA$215,H$10,FALSE)</f>
        <v>36188.848769639997</v>
      </c>
      <c r="I229" s="34">
        <f>VLOOKUP($B229,'EDGAR-2022'!$A$3:$BA$215,I$10,FALSE)</f>
        <v>36412.197346392997</v>
      </c>
      <c r="J229" s="34">
        <f>VLOOKUP($B229,'EDGAR-2022'!$A$3:$BA$215,J$10,FALSE)</f>
        <v>36188.848769639997</v>
      </c>
      <c r="K229" s="34">
        <f>VLOOKUP($B229,'EDGAR-2022'!$A$3:$BA$215,K$10,FALSE)</f>
        <v>36301.976568728001</v>
      </c>
      <c r="L229" s="34">
        <f>VLOOKUP($B229,'EDGAR-2022'!$A$3:$BA$215,L$10,FALSE)</f>
        <v>36392.322786425</v>
      </c>
      <c r="M229" s="34">
        <f>VLOOKUP($B229,'EDGAR-2022'!$A$3:$BA$215,M$10,FALSE)</f>
        <v>37014.179183562999</v>
      </c>
      <c r="N229" s="34">
        <f>VLOOKUP($B229,'EDGAR-2022'!$A$3:$BA$215,N$10,FALSE)</f>
        <v>37876.882570159003</v>
      </c>
      <c r="O229" s="34">
        <f>VLOOKUP($B229,'EDGAR-2022'!$A$3:$BA$215,O$10,FALSE)</f>
        <v>37993.282002104999</v>
      </c>
      <c r="P229" s="34">
        <f>VLOOKUP($B229,'EDGAR-2022'!$A$3:$BA$215,P$10,FALSE)</f>
        <v>35960.674107017003</v>
      </c>
      <c r="Q229" s="29">
        <f>VLOOKUP($B229,'EDGAR-2022'!$A$3:$BA$215,Q$10,FALSE)</f>
        <v>37857.575754639998</v>
      </c>
      <c r="R229" s="35"/>
      <c r="S229" s="33" t="s">
        <v>242</v>
      </c>
      <c r="T229" s="48">
        <f t="shared" si="48"/>
        <v>-5.349913953144092E-2</v>
      </c>
      <c r="U229" s="29">
        <f>VLOOKUP($B229,'EDGAR-P-2022'!$A$3:$BA$215,U$10,FALSE)</f>
        <v>7706.921253152359</v>
      </c>
      <c r="V229" s="28">
        <f t="shared" si="49"/>
        <v>4.9297612826346997</v>
      </c>
      <c r="W229" s="125"/>
      <c r="X229" s="125">
        <f t="shared" si="51"/>
        <v>1.0000461624572015</v>
      </c>
      <c r="Y229" s="29">
        <f>VLOOKUP($B229,'EDGAR-P-2022'!$A$3:$BA$215,Y$10,FALSE)</f>
        <v>7460.3350031186819</v>
      </c>
      <c r="Z229" s="125"/>
      <c r="AA229" s="125">
        <f>Y229/$Y$225</f>
        <v>1.0000470515754429</v>
      </c>
    </row>
    <row r="230" spans="1:27" s="30" customFormat="1" ht="13.9" customHeight="1" x14ac:dyDescent="0.2">
      <c r="A230" s="32"/>
      <c r="B230" s="32" t="s">
        <v>180</v>
      </c>
      <c r="C230" s="563">
        <f t="shared" ref="C230:P230" si="65">C229-C228</f>
        <v>4.1836756281554699E-10</v>
      </c>
      <c r="D230" s="563">
        <f t="shared" si="65"/>
        <v>-1.7098500393331051E-10</v>
      </c>
      <c r="E230" s="563">
        <f t="shared" si="65"/>
        <v>7.3487171903252602E-10</v>
      </c>
      <c r="F230" s="563">
        <f t="shared" si="65"/>
        <v>9.7497832030057907E-10</v>
      </c>
      <c r="G230" s="563">
        <f t="shared" si="65"/>
        <v>4.0745362639427185E-10</v>
      </c>
      <c r="H230" s="563">
        <f t="shared" si="65"/>
        <v>1.2369127944111824E-9</v>
      </c>
      <c r="I230" s="563">
        <f t="shared" si="65"/>
        <v>3.0559021979570389E-10</v>
      </c>
      <c r="J230" s="563">
        <f t="shared" si="65"/>
        <v>1.2369127944111824E-9</v>
      </c>
      <c r="K230" s="563">
        <f t="shared" si="65"/>
        <v>0</v>
      </c>
      <c r="L230" s="563">
        <f t="shared" si="65"/>
        <v>-1.0186340659856796E-10</v>
      </c>
      <c r="M230" s="563">
        <f t="shared" si="65"/>
        <v>-5.6024873629212379E-10</v>
      </c>
      <c r="N230" s="563">
        <f t="shared" si="65"/>
        <v>-1.6007106751203537E-10</v>
      </c>
      <c r="O230" s="563">
        <f t="shared" si="65"/>
        <v>-6.5483618527650833E-11</v>
      </c>
      <c r="P230" s="563">
        <f t="shared" si="65"/>
        <v>-3.7834979593753815E-10</v>
      </c>
      <c r="Q230" s="563">
        <f t="shared" ref="Q230" si="66">Q229-Q228</f>
        <v>-3.637978807091713E-10</v>
      </c>
      <c r="R230" s="73"/>
      <c r="S230" s="33" t="s">
        <v>180</v>
      </c>
      <c r="T230" s="33"/>
      <c r="U230" s="72">
        <f>U229-U228</f>
        <v>0.35575400002562674</v>
      </c>
      <c r="Y230" s="72">
        <f>Y229-Y228</f>
        <v>0.35100399993734754</v>
      </c>
    </row>
    <row r="231" spans="1:27" s="30" customFormat="1" x14ac:dyDescent="0.2">
      <c r="A231" s="140"/>
      <c r="B231" s="31"/>
      <c r="C231" s="141">
        <f t="shared" ref="C231:N231" si="67">C230/C228</f>
        <v>1.8415903236285908E-14</v>
      </c>
      <c r="D231" s="141">
        <f t="shared" si="67"/>
        <v>-5.6689680402800707E-15</v>
      </c>
      <c r="E231" s="141">
        <f t="shared" si="67"/>
        <v>2.1513621235024755E-14</v>
      </c>
      <c r="F231" s="141">
        <f t="shared" si="67"/>
        <v>2.7681908456182385E-14</v>
      </c>
      <c r="G231" s="141">
        <f t="shared" si="67"/>
        <v>1.1412531557819587E-14</v>
      </c>
      <c r="H231" s="141">
        <f t="shared" si="67"/>
        <v>3.4179390515702483E-14</v>
      </c>
      <c r="I231" s="141">
        <f t="shared" si="67"/>
        <v>8.3925234417630752E-15</v>
      </c>
      <c r="J231" s="141">
        <f t="shared" si="67"/>
        <v>3.4179390515702483E-14</v>
      </c>
      <c r="K231" s="141">
        <f t="shared" si="67"/>
        <v>0</v>
      </c>
      <c r="L231" s="141">
        <f t="shared" si="67"/>
        <v>-2.7990355877082015E-15</v>
      </c>
      <c r="M231" s="141">
        <f t="shared" si="67"/>
        <v>-1.5136057279933056E-14</v>
      </c>
      <c r="N231" s="141">
        <f t="shared" si="67"/>
        <v>-4.2260887552067283E-15</v>
      </c>
      <c r="O231" s="73">
        <f>(O229-O228)/O229</f>
        <v>-1.7235578259341414E-15</v>
      </c>
      <c r="P231" s="73">
        <f>(P229-P228)/P229</f>
        <v>-1.052120977520026E-14</v>
      </c>
      <c r="Q231" s="73">
        <f>(Q229-Q228)/Q229</f>
        <v>-9.6096454529205448E-15</v>
      </c>
      <c r="R231" s="74"/>
      <c r="S231" s="91"/>
      <c r="T231" s="91"/>
      <c r="U231" s="562">
        <f>U230/U228</f>
        <v>4.6162457201558476E-5</v>
      </c>
      <c r="Y231" s="141">
        <f>Y230/Y228</f>
        <v>4.7051575442898004E-5</v>
      </c>
    </row>
    <row r="232" spans="1:27" s="30" customFormat="1" x14ac:dyDescent="0.2">
      <c r="A232" s="140"/>
      <c r="F232" s="35"/>
      <c r="G232" s="35"/>
      <c r="H232" s="35"/>
      <c r="I232" s="35"/>
      <c r="J232" s="35"/>
      <c r="K232" s="35"/>
      <c r="L232" s="35"/>
      <c r="M232" s="35"/>
      <c r="N232" s="35"/>
      <c r="O232" s="47"/>
      <c r="P232" s="47"/>
      <c r="Q232" s="47"/>
      <c r="R232" s="47"/>
      <c r="S232" s="33"/>
      <c r="T232" s="33"/>
      <c r="U232" s="92"/>
      <c r="Y232" s="92"/>
    </row>
    <row r="233" spans="1:27" s="30" customFormat="1" ht="15" x14ac:dyDescent="0.25">
      <c r="B233"/>
      <c r="C233" s="27"/>
      <c r="D233" s="27"/>
      <c r="E233" s="27"/>
      <c r="F233" s="27"/>
      <c r="G233" s="27"/>
      <c r="H233" s="27"/>
      <c r="I233" s="27"/>
      <c r="J233" s="27"/>
      <c r="K233" s="27"/>
      <c r="L233" s="27"/>
      <c r="M233" s="27"/>
      <c r="N233" s="27"/>
      <c r="O233" s="27"/>
      <c r="P233" s="27"/>
      <c r="Q233" s="27"/>
      <c r="U233" s="34"/>
      <c r="Y233" s="34"/>
    </row>
    <row r="234" spans="1:27" s="30" customFormat="1" x14ac:dyDescent="0.2">
      <c r="A234" s="32"/>
      <c r="B234" s="83"/>
      <c r="C234" s="84"/>
      <c r="D234" s="84"/>
      <c r="E234" s="84"/>
      <c r="F234" s="85"/>
      <c r="G234" s="86"/>
      <c r="H234" s="86"/>
      <c r="I234" s="86"/>
      <c r="J234" s="86"/>
      <c r="K234" s="84"/>
      <c r="L234" s="86"/>
      <c r="M234" s="84"/>
      <c r="N234" s="84"/>
      <c r="O234" s="27"/>
      <c r="P234" s="27"/>
      <c r="Q234" s="27"/>
      <c r="U234" s="35"/>
      <c r="Y234" s="35"/>
    </row>
    <row r="235" spans="1:27" s="30" customFormat="1" ht="15" x14ac:dyDescent="0.25">
      <c r="B235"/>
      <c r="C235" s="83"/>
      <c r="D235" s="83"/>
      <c r="E235" s="83"/>
      <c r="G235" s="27"/>
      <c r="H235" s="27"/>
      <c r="I235" s="27"/>
      <c r="J235" s="27"/>
      <c r="K235" s="27"/>
      <c r="L235" s="27"/>
      <c r="M235" s="27"/>
      <c r="N235" s="27"/>
      <c r="O235" s="27"/>
      <c r="P235" s="27"/>
      <c r="Q235" s="27"/>
    </row>
    <row r="236" spans="1:27" ht="15" x14ac:dyDescent="0.25">
      <c r="B236"/>
      <c r="C236" s="83"/>
      <c r="D236" s="83"/>
      <c r="E236" s="83"/>
    </row>
    <row r="237" spans="1:27" ht="14.25" x14ac:dyDescent="0.2">
      <c r="B237" s="19" t="s">
        <v>265</v>
      </c>
      <c r="C237" s="83"/>
      <c r="D237" s="83"/>
      <c r="E237" s="83"/>
    </row>
    <row r="238" spans="1:27" x14ac:dyDescent="0.2">
      <c r="B238" s="142" t="s">
        <v>48</v>
      </c>
      <c r="C238" s="83"/>
      <c r="D238" s="83"/>
      <c r="E238" s="83"/>
    </row>
    <row r="239" spans="1:27" x14ac:dyDescent="0.2">
      <c r="B239" s="142" t="s">
        <v>228</v>
      </c>
    </row>
    <row r="240" spans="1:27" x14ac:dyDescent="0.2">
      <c r="B240" s="142" t="s">
        <v>241</v>
      </c>
    </row>
    <row r="241" spans="2:2" x14ac:dyDescent="0.2">
      <c r="B241" s="142" t="s">
        <v>59</v>
      </c>
    </row>
    <row r="242" spans="2:2" x14ac:dyDescent="0.2">
      <c r="B242" s="142" t="s">
        <v>214</v>
      </c>
    </row>
    <row r="243" spans="2:2" x14ac:dyDescent="0.2">
      <c r="B243" s="142" t="s">
        <v>49</v>
      </c>
    </row>
    <row r="244" spans="2:2" x14ac:dyDescent="0.2">
      <c r="B244" s="142" t="s">
        <v>112</v>
      </c>
    </row>
    <row r="245" spans="2:2" ht="15" x14ac:dyDescent="0.25">
      <c r="B245" t="str">
        <f>'data countries EDGAR'!B14</f>
        <v>Afghanistan</v>
      </c>
    </row>
    <row r="246" spans="2:2" ht="15" x14ac:dyDescent="0.25">
      <c r="B246" t="str">
        <f>'data countries EDGAR'!B15</f>
        <v>Albania</v>
      </c>
    </row>
    <row r="247" spans="2:2" ht="15" x14ac:dyDescent="0.25">
      <c r="B247" t="str">
        <f>'data countries EDGAR'!B16</f>
        <v>Algeria</v>
      </c>
    </row>
    <row r="248" spans="2:2" ht="15" x14ac:dyDescent="0.25">
      <c r="B248" t="str">
        <f>'data countries EDGAR'!B17</f>
        <v>Angola</v>
      </c>
    </row>
    <row r="249" spans="2:2" ht="15" x14ac:dyDescent="0.25">
      <c r="B249" t="str">
        <f>'data countries EDGAR'!B18</f>
        <v>Anguilla</v>
      </c>
    </row>
    <row r="250" spans="2:2" ht="15" x14ac:dyDescent="0.25">
      <c r="B250" t="str">
        <f>'data countries EDGAR'!B19</f>
        <v>Antigua and Barbuda</v>
      </c>
    </row>
    <row r="251" spans="2:2" ht="15" x14ac:dyDescent="0.25">
      <c r="B251" t="str">
        <f>'data countries EDGAR'!B20</f>
        <v>Argentina</v>
      </c>
    </row>
    <row r="252" spans="2:2" ht="15" x14ac:dyDescent="0.25">
      <c r="B252" t="str">
        <f>'data countries EDGAR'!B21</f>
        <v>Armenia</v>
      </c>
    </row>
    <row r="253" spans="2:2" ht="15" x14ac:dyDescent="0.25">
      <c r="B253" t="str">
        <f>'data countries EDGAR'!B22</f>
        <v>Aruba</v>
      </c>
    </row>
    <row r="254" spans="2:2" ht="15" x14ac:dyDescent="0.25">
      <c r="B254" t="str">
        <f>'data countries EDGAR'!B23</f>
        <v>Australia</v>
      </c>
    </row>
    <row r="255" spans="2:2" ht="15" x14ac:dyDescent="0.25">
      <c r="B255" t="str">
        <f>'data countries EDGAR'!B24</f>
        <v>Austria</v>
      </c>
    </row>
    <row r="256" spans="2:2" ht="15" x14ac:dyDescent="0.25">
      <c r="B256" t="str">
        <f>'data countries EDGAR'!B25</f>
        <v>Azerbaijan</v>
      </c>
    </row>
    <row r="257" spans="2:2" ht="15" x14ac:dyDescent="0.25">
      <c r="B257" t="str">
        <f>'data countries EDGAR'!B26</f>
        <v>Bahamas</v>
      </c>
    </row>
    <row r="258" spans="2:2" ht="15" x14ac:dyDescent="0.25">
      <c r="B258" t="str">
        <f>'data countries EDGAR'!B27</f>
        <v>Bahrain</v>
      </c>
    </row>
    <row r="259" spans="2:2" ht="15" x14ac:dyDescent="0.25">
      <c r="B259" t="str">
        <f>'data countries EDGAR'!B28</f>
        <v>Bangladesh</v>
      </c>
    </row>
    <row r="260" spans="2:2" ht="15" x14ac:dyDescent="0.25">
      <c r="B260" t="str">
        <f>'data countries EDGAR'!B29</f>
        <v>Barbados</v>
      </c>
    </row>
    <row r="261" spans="2:2" ht="15" x14ac:dyDescent="0.25">
      <c r="B261" t="str">
        <f>'data countries EDGAR'!B30</f>
        <v>Belarus</v>
      </c>
    </row>
    <row r="262" spans="2:2" ht="15" x14ac:dyDescent="0.25">
      <c r="B262" t="str">
        <f>'data countries EDGAR'!B31</f>
        <v>Belgium</v>
      </c>
    </row>
    <row r="263" spans="2:2" ht="15" x14ac:dyDescent="0.25">
      <c r="B263" t="str">
        <f>'data countries EDGAR'!B32</f>
        <v>Belize</v>
      </c>
    </row>
    <row r="264" spans="2:2" ht="15" x14ac:dyDescent="0.25">
      <c r="B264" t="str">
        <f>'data countries EDGAR'!B33</f>
        <v>Benin</v>
      </c>
    </row>
    <row r="265" spans="2:2" ht="15" x14ac:dyDescent="0.25">
      <c r="B265" t="str">
        <f>'data countries EDGAR'!B34</f>
        <v>Bermuda</v>
      </c>
    </row>
    <row r="266" spans="2:2" ht="15" x14ac:dyDescent="0.25">
      <c r="B266" t="str">
        <f>'data countries EDGAR'!B35</f>
        <v>Bhutan</v>
      </c>
    </row>
    <row r="267" spans="2:2" ht="15" x14ac:dyDescent="0.25">
      <c r="B267" t="str">
        <f>'data countries EDGAR'!B36</f>
        <v>Bolivia</v>
      </c>
    </row>
    <row r="268" spans="2:2" ht="15" x14ac:dyDescent="0.25">
      <c r="B268" t="str">
        <f>'data countries EDGAR'!B37</f>
        <v>Bosnia and Herzegovina</v>
      </c>
    </row>
    <row r="269" spans="2:2" ht="15" x14ac:dyDescent="0.25">
      <c r="B269" t="str">
        <f>'data countries EDGAR'!B38</f>
        <v>Botswana</v>
      </c>
    </row>
    <row r="270" spans="2:2" ht="15" x14ac:dyDescent="0.25">
      <c r="B270" t="str">
        <f>'data countries EDGAR'!B39</f>
        <v>Brazil</v>
      </c>
    </row>
    <row r="271" spans="2:2" ht="15" x14ac:dyDescent="0.25">
      <c r="B271" t="str">
        <f>'data countries EDGAR'!B40</f>
        <v>British Virgin Islands</v>
      </c>
    </row>
    <row r="272" spans="2:2" ht="15" x14ac:dyDescent="0.25">
      <c r="B272" t="str">
        <f>'data countries EDGAR'!B41</f>
        <v>Brunei</v>
      </c>
    </row>
    <row r="273" spans="2:2" ht="15" x14ac:dyDescent="0.25">
      <c r="B273" t="str">
        <f>'data countries EDGAR'!B42</f>
        <v>Bulgaria</v>
      </c>
    </row>
    <row r="274" spans="2:2" ht="15" x14ac:dyDescent="0.25">
      <c r="B274" t="str">
        <f>'data countries EDGAR'!B43</f>
        <v>Burkina Faso</v>
      </c>
    </row>
    <row r="275" spans="2:2" ht="15" x14ac:dyDescent="0.25">
      <c r="B275" t="str">
        <f>'data countries EDGAR'!B44</f>
        <v>Burundi</v>
      </c>
    </row>
    <row r="276" spans="2:2" ht="15" x14ac:dyDescent="0.25">
      <c r="B276" t="str">
        <f>'data countries EDGAR'!B45</f>
        <v>Cabo Verde</v>
      </c>
    </row>
    <row r="277" spans="2:2" ht="15" x14ac:dyDescent="0.25">
      <c r="B277" t="str">
        <f>'data countries EDGAR'!B46</f>
        <v>Cambodia</v>
      </c>
    </row>
    <row r="278" spans="2:2" ht="15" x14ac:dyDescent="0.25">
      <c r="B278" t="str">
        <f>'data countries EDGAR'!B47</f>
        <v>Cameroon</v>
      </c>
    </row>
    <row r="279" spans="2:2" ht="15" x14ac:dyDescent="0.25">
      <c r="B279" t="str">
        <f>'data countries EDGAR'!B48</f>
        <v>Canada</v>
      </c>
    </row>
    <row r="280" spans="2:2" ht="15" x14ac:dyDescent="0.25">
      <c r="B280" t="str">
        <f>'data countries EDGAR'!B49</f>
        <v>Cayman Islands</v>
      </c>
    </row>
    <row r="281" spans="2:2" ht="15" x14ac:dyDescent="0.25">
      <c r="B281" t="str">
        <f>'data countries EDGAR'!B50</f>
        <v>Central African Republic</v>
      </c>
    </row>
    <row r="282" spans="2:2" ht="15" x14ac:dyDescent="0.25">
      <c r="B282" t="str">
        <f>'data countries EDGAR'!B51</f>
        <v>Chad</v>
      </c>
    </row>
    <row r="283" spans="2:2" ht="15" x14ac:dyDescent="0.25">
      <c r="B283" t="str">
        <f>'data countries EDGAR'!B52</f>
        <v>Chile</v>
      </c>
    </row>
    <row r="284" spans="2:2" ht="15" x14ac:dyDescent="0.25">
      <c r="B284" t="str">
        <f>'data countries EDGAR'!B53</f>
        <v>China</v>
      </c>
    </row>
    <row r="285" spans="2:2" ht="15" x14ac:dyDescent="0.25">
      <c r="B285" t="str">
        <f>'data countries EDGAR'!B54</f>
        <v>Colombia</v>
      </c>
    </row>
    <row r="286" spans="2:2" ht="15" x14ac:dyDescent="0.25">
      <c r="B286" t="str">
        <f>'data countries EDGAR'!B55</f>
        <v>Comoros</v>
      </c>
    </row>
    <row r="287" spans="2:2" ht="15" x14ac:dyDescent="0.25">
      <c r="B287" t="str">
        <f>'data countries EDGAR'!B56</f>
        <v>Congo</v>
      </c>
    </row>
    <row r="288" spans="2:2" ht="15" x14ac:dyDescent="0.25">
      <c r="B288" t="str">
        <f>'data countries EDGAR'!B57</f>
        <v>Cook Islands</v>
      </c>
    </row>
    <row r="289" spans="2:2" ht="15" x14ac:dyDescent="0.25">
      <c r="B289" t="str">
        <f>'data countries EDGAR'!B58</f>
        <v>Costa Rica</v>
      </c>
    </row>
    <row r="290" spans="2:2" ht="15" x14ac:dyDescent="0.25">
      <c r="B290" t="str">
        <f>'data countries EDGAR'!B59</f>
        <v>Côte d’Ivoire</v>
      </c>
    </row>
    <row r="291" spans="2:2" ht="15" x14ac:dyDescent="0.25">
      <c r="B291" t="str">
        <f>'data countries EDGAR'!B60</f>
        <v>Croatia</v>
      </c>
    </row>
    <row r="292" spans="2:2" ht="15" x14ac:dyDescent="0.25">
      <c r="B292" t="str">
        <f>'data countries EDGAR'!B61</f>
        <v>Cuba</v>
      </c>
    </row>
    <row r="293" spans="2:2" ht="15" x14ac:dyDescent="0.25">
      <c r="B293" t="str">
        <f>'data countries EDGAR'!B62</f>
        <v>Curaçao</v>
      </c>
    </row>
    <row r="294" spans="2:2" ht="15" x14ac:dyDescent="0.25">
      <c r="B294" t="str">
        <f>'data countries EDGAR'!B63</f>
        <v>Cyprus</v>
      </c>
    </row>
    <row r="295" spans="2:2" ht="15" x14ac:dyDescent="0.25">
      <c r="B295" t="str">
        <f>'data countries EDGAR'!B64</f>
        <v>Czechia</v>
      </c>
    </row>
    <row r="296" spans="2:2" ht="15" x14ac:dyDescent="0.25">
      <c r="B296" t="str">
        <f>'data countries EDGAR'!B65</f>
        <v>Democratic Republic of the Congo</v>
      </c>
    </row>
    <row r="297" spans="2:2" ht="15" x14ac:dyDescent="0.25">
      <c r="B297" t="str">
        <f>'data countries EDGAR'!B66</f>
        <v>Denmark</v>
      </c>
    </row>
    <row r="298" spans="2:2" ht="15" x14ac:dyDescent="0.25">
      <c r="B298" t="str">
        <f>'data countries EDGAR'!B67</f>
        <v>Djibouti</v>
      </c>
    </row>
    <row r="299" spans="2:2" ht="15" x14ac:dyDescent="0.25">
      <c r="B299" t="str">
        <f>'data countries EDGAR'!B68</f>
        <v>Dominica</v>
      </c>
    </row>
    <row r="300" spans="2:2" ht="15" x14ac:dyDescent="0.25">
      <c r="B300" t="str">
        <f>'data countries EDGAR'!B69</f>
        <v>Dominican Republic</v>
      </c>
    </row>
    <row r="301" spans="2:2" ht="15" x14ac:dyDescent="0.25">
      <c r="B301" t="str">
        <f>'data countries EDGAR'!B70</f>
        <v>Ecuador</v>
      </c>
    </row>
    <row r="302" spans="2:2" ht="15" x14ac:dyDescent="0.25">
      <c r="B302" t="str">
        <f>'data countries EDGAR'!B71</f>
        <v>Egypt</v>
      </c>
    </row>
    <row r="303" spans="2:2" ht="15" x14ac:dyDescent="0.25">
      <c r="B303" t="str">
        <f>'data countries EDGAR'!B72</f>
        <v>El Salvador</v>
      </c>
    </row>
    <row r="304" spans="2:2" ht="15" x14ac:dyDescent="0.25">
      <c r="B304" t="str">
        <f>'data countries EDGAR'!B73</f>
        <v>Equatorial Guinea</v>
      </c>
    </row>
    <row r="305" spans="2:2" ht="15" x14ac:dyDescent="0.25">
      <c r="B305" t="str">
        <f>'data countries EDGAR'!B74</f>
        <v>Eritrea</v>
      </c>
    </row>
    <row r="306" spans="2:2" ht="15" x14ac:dyDescent="0.25">
      <c r="B306" t="str">
        <f>'data countries EDGAR'!B75</f>
        <v>Estonia</v>
      </c>
    </row>
    <row r="307" spans="2:2" ht="15" x14ac:dyDescent="0.25">
      <c r="B307" t="str">
        <f>'data countries EDGAR'!B76</f>
        <v>Eswatini</v>
      </c>
    </row>
    <row r="308" spans="2:2" ht="15" x14ac:dyDescent="0.25">
      <c r="B308" t="str">
        <f>'data countries EDGAR'!B77</f>
        <v>Ethiopia</v>
      </c>
    </row>
    <row r="309" spans="2:2" ht="15" x14ac:dyDescent="0.25">
      <c r="B309" t="str">
        <f>'data countries EDGAR'!B222</f>
        <v>EU27</v>
      </c>
    </row>
    <row r="310" spans="2:2" ht="15" x14ac:dyDescent="0.25">
      <c r="B310" t="str">
        <f>'data countries EDGAR'!B79</f>
        <v>Faroes</v>
      </c>
    </row>
    <row r="311" spans="2:2" ht="15" x14ac:dyDescent="0.25">
      <c r="B311" t="str">
        <f>'data countries EDGAR'!B80</f>
        <v>Fiji</v>
      </c>
    </row>
    <row r="312" spans="2:2" ht="15" x14ac:dyDescent="0.25">
      <c r="B312" t="str">
        <f>'data countries EDGAR'!B81</f>
        <v>Finland</v>
      </c>
    </row>
    <row r="313" spans="2:2" ht="15" x14ac:dyDescent="0.25">
      <c r="B313" t="str">
        <f>'data countries EDGAR'!B82</f>
        <v>France and Monaco</v>
      </c>
    </row>
    <row r="314" spans="2:2" ht="15" x14ac:dyDescent="0.25">
      <c r="B314" t="str">
        <f>'data countries EDGAR'!B83</f>
        <v>French Guiana</v>
      </c>
    </row>
    <row r="315" spans="2:2" ht="15" x14ac:dyDescent="0.25">
      <c r="B315" t="str">
        <f>'data countries EDGAR'!B84</f>
        <v>French Polynesia</v>
      </c>
    </row>
    <row r="316" spans="2:2" ht="15" x14ac:dyDescent="0.25">
      <c r="B316" t="str">
        <f>'data countries EDGAR'!B85</f>
        <v>Gabon</v>
      </c>
    </row>
    <row r="317" spans="2:2" ht="15" x14ac:dyDescent="0.25">
      <c r="B317" t="str">
        <f>'data countries EDGAR'!B86</f>
        <v>Georgia</v>
      </c>
    </row>
    <row r="318" spans="2:2" ht="15" x14ac:dyDescent="0.25">
      <c r="B318" t="str">
        <f>'data countries EDGAR'!B87</f>
        <v>Germany</v>
      </c>
    </row>
    <row r="319" spans="2:2" ht="15" x14ac:dyDescent="0.25">
      <c r="B319" t="str">
        <f>'data countries EDGAR'!B88</f>
        <v>Ghana</v>
      </c>
    </row>
    <row r="320" spans="2:2" ht="15" x14ac:dyDescent="0.25">
      <c r="B320" t="str">
        <f>'data countries EDGAR'!B89</f>
        <v>Gibraltar</v>
      </c>
    </row>
    <row r="321" spans="2:2" ht="15" x14ac:dyDescent="0.25">
      <c r="B321" t="str">
        <f>'data countries EDGAR'!B90</f>
        <v>Greece</v>
      </c>
    </row>
    <row r="322" spans="2:2" ht="15" x14ac:dyDescent="0.25">
      <c r="B322" t="str">
        <f>'data countries EDGAR'!B91</f>
        <v>Greenland</v>
      </c>
    </row>
    <row r="323" spans="2:2" ht="15" x14ac:dyDescent="0.25">
      <c r="B323" t="str">
        <f>'data countries EDGAR'!B92</f>
        <v>Grenada</v>
      </c>
    </row>
    <row r="324" spans="2:2" ht="15" x14ac:dyDescent="0.25">
      <c r="B324" t="str">
        <f>'data countries EDGAR'!B93</f>
        <v>Guadeloupe</v>
      </c>
    </row>
    <row r="325" spans="2:2" ht="15" x14ac:dyDescent="0.25">
      <c r="B325" t="str">
        <f>'data countries EDGAR'!B94</f>
        <v>Guatemala</v>
      </c>
    </row>
    <row r="326" spans="2:2" ht="15" x14ac:dyDescent="0.25">
      <c r="B326" t="str">
        <f>'data countries EDGAR'!B95</f>
        <v>Guinea</v>
      </c>
    </row>
    <row r="327" spans="2:2" ht="15" x14ac:dyDescent="0.25">
      <c r="B327" t="str">
        <f>'data countries EDGAR'!B96</f>
        <v>Guinea-Bissau</v>
      </c>
    </row>
    <row r="328" spans="2:2" ht="15" x14ac:dyDescent="0.25">
      <c r="B328" t="str">
        <f>'data countries EDGAR'!B97</f>
        <v>Guyana</v>
      </c>
    </row>
    <row r="329" spans="2:2" ht="15" x14ac:dyDescent="0.25">
      <c r="B329" t="str">
        <f>'data countries EDGAR'!B98</f>
        <v>Haiti</v>
      </c>
    </row>
    <row r="330" spans="2:2" ht="15" x14ac:dyDescent="0.25">
      <c r="B330" t="str">
        <f>'data countries EDGAR'!B99</f>
        <v>Honduras</v>
      </c>
    </row>
    <row r="331" spans="2:2" ht="15" x14ac:dyDescent="0.25">
      <c r="B331" t="str">
        <f>'data countries EDGAR'!B100</f>
        <v>Hong Kong</v>
      </c>
    </row>
    <row r="332" spans="2:2" ht="15" x14ac:dyDescent="0.25">
      <c r="B332" t="str">
        <f>'data countries EDGAR'!B101</f>
        <v>Hungary</v>
      </c>
    </row>
    <row r="333" spans="2:2" ht="15" x14ac:dyDescent="0.25">
      <c r="B333" t="str">
        <f>'data countries EDGAR'!B102</f>
        <v>Iceland</v>
      </c>
    </row>
    <row r="334" spans="2:2" ht="15" x14ac:dyDescent="0.25">
      <c r="B334" t="str">
        <f>'data countries EDGAR'!B103</f>
        <v>India</v>
      </c>
    </row>
    <row r="335" spans="2:2" ht="15" x14ac:dyDescent="0.25">
      <c r="B335" t="str">
        <f>'data countries EDGAR'!B104</f>
        <v>Indonesia</v>
      </c>
    </row>
    <row r="336" spans="2:2" ht="15" x14ac:dyDescent="0.25">
      <c r="B336" t="str">
        <f>'data countries EDGAR'!B105</f>
        <v>Iran</v>
      </c>
    </row>
    <row r="337" spans="2:2" ht="15" x14ac:dyDescent="0.25">
      <c r="B337" t="str">
        <f>'data countries EDGAR'!B106</f>
        <v>Iraq</v>
      </c>
    </row>
    <row r="338" spans="2:2" ht="15" x14ac:dyDescent="0.25">
      <c r="B338" t="str">
        <f>'data countries EDGAR'!B107</f>
        <v>Ireland</v>
      </c>
    </row>
    <row r="339" spans="2:2" ht="15" x14ac:dyDescent="0.25">
      <c r="B339" t="str">
        <f>'data countries EDGAR'!B108</f>
        <v>Israel and Palestine, State of</v>
      </c>
    </row>
    <row r="340" spans="2:2" ht="15" x14ac:dyDescent="0.25">
      <c r="B340" t="str">
        <f>'data countries EDGAR'!B109</f>
        <v>Italy, San Marino and the Holy See</v>
      </c>
    </row>
    <row r="341" spans="2:2" ht="15" x14ac:dyDescent="0.25">
      <c r="B341" t="str">
        <f>'data countries EDGAR'!B110</f>
        <v>Jamaica</v>
      </c>
    </row>
    <row r="342" spans="2:2" ht="15" x14ac:dyDescent="0.25">
      <c r="B342" t="str">
        <f>'data countries EDGAR'!B111</f>
        <v>Japan</v>
      </c>
    </row>
    <row r="343" spans="2:2" ht="15" x14ac:dyDescent="0.25">
      <c r="B343" t="str">
        <f>'data countries EDGAR'!B112</f>
        <v>Jordan</v>
      </c>
    </row>
    <row r="344" spans="2:2" ht="15" x14ac:dyDescent="0.25">
      <c r="B344" t="str">
        <f>'data countries EDGAR'!B113</f>
        <v>Kazakhstan</v>
      </c>
    </row>
    <row r="345" spans="2:2" ht="15" x14ac:dyDescent="0.25">
      <c r="B345" t="str">
        <f>'data countries EDGAR'!B114</f>
        <v>Kenya</v>
      </c>
    </row>
    <row r="346" spans="2:2" ht="15" x14ac:dyDescent="0.25">
      <c r="B346" t="str">
        <f>'data countries EDGAR'!B115</f>
        <v>Kiribati</v>
      </c>
    </row>
    <row r="347" spans="2:2" ht="15" x14ac:dyDescent="0.25">
      <c r="B347" t="str">
        <f>'data countries EDGAR'!B116</f>
        <v>Kuwait</v>
      </c>
    </row>
    <row r="348" spans="2:2" ht="15" x14ac:dyDescent="0.25">
      <c r="B348" t="str">
        <f>'data countries EDGAR'!B117</f>
        <v>Kyrgyzstan</v>
      </c>
    </row>
    <row r="349" spans="2:2" ht="15" x14ac:dyDescent="0.25">
      <c r="B349" t="str">
        <f>'data countries EDGAR'!B118</f>
        <v>Laos</v>
      </c>
    </row>
    <row r="350" spans="2:2" ht="15" x14ac:dyDescent="0.25">
      <c r="B350" t="str">
        <f>'data countries EDGAR'!B119</f>
        <v>Latvia</v>
      </c>
    </row>
    <row r="351" spans="2:2" ht="15" x14ac:dyDescent="0.25">
      <c r="B351" t="str">
        <f>'data countries EDGAR'!B120</f>
        <v>Lebanon</v>
      </c>
    </row>
    <row r="352" spans="2:2" ht="15" x14ac:dyDescent="0.25">
      <c r="B352" t="str">
        <f>'data countries EDGAR'!B121</f>
        <v>Lesotho</v>
      </c>
    </row>
    <row r="353" spans="2:2" ht="15" x14ac:dyDescent="0.25">
      <c r="B353" t="str">
        <f>'data countries EDGAR'!B122</f>
        <v>Liberia</v>
      </c>
    </row>
    <row r="354" spans="2:2" ht="15" x14ac:dyDescent="0.25">
      <c r="B354" t="str">
        <f>'data countries EDGAR'!B123</f>
        <v>Libya</v>
      </c>
    </row>
    <row r="355" spans="2:2" ht="15" x14ac:dyDescent="0.25">
      <c r="B355" t="str">
        <f>'data countries EDGAR'!B124</f>
        <v>Lithuania</v>
      </c>
    </row>
    <row r="356" spans="2:2" ht="15" x14ac:dyDescent="0.25">
      <c r="B356" t="str">
        <f>'data countries EDGAR'!B125</f>
        <v>Luxembourg</v>
      </c>
    </row>
    <row r="357" spans="2:2" ht="15" x14ac:dyDescent="0.25">
      <c r="B357" t="str">
        <f>'data countries EDGAR'!B126</f>
        <v>Macao</v>
      </c>
    </row>
    <row r="358" spans="2:2" ht="15" x14ac:dyDescent="0.25">
      <c r="B358" t="str">
        <f>'data countries EDGAR'!B127</f>
        <v>Madagascar</v>
      </c>
    </row>
    <row r="359" spans="2:2" ht="15" x14ac:dyDescent="0.25">
      <c r="B359" t="str">
        <f>'data countries EDGAR'!B128</f>
        <v>Malawi</v>
      </c>
    </row>
    <row r="360" spans="2:2" ht="15" x14ac:dyDescent="0.25">
      <c r="B360" t="str">
        <f>'data countries EDGAR'!B129</f>
        <v>Malaysia</v>
      </c>
    </row>
    <row r="361" spans="2:2" ht="15" x14ac:dyDescent="0.25">
      <c r="B361" t="str">
        <f>'data countries EDGAR'!B130</f>
        <v>Maldives</v>
      </c>
    </row>
    <row r="362" spans="2:2" ht="15" x14ac:dyDescent="0.25">
      <c r="B362" t="str">
        <f>'data countries EDGAR'!B131</f>
        <v>Mali</v>
      </c>
    </row>
    <row r="363" spans="2:2" ht="15" x14ac:dyDescent="0.25">
      <c r="B363" t="str">
        <f>'data countries EDGAR'!B132</f>
        <v>Malta</v>
      </c>
    </row>
    <row r="364" spans="2:2" ht="15" x14ac:dyDescent="0.25">
      <c r="B364" t="str">
        <f>'data countries EDGAR'!B133</f>
        <v>Martinique</v>
      </c>
    </row>
    <row r="365" spans="2:2" ht="15" x14ac:dyDescent="0.25">
      <c r="B365" t="str">
        <f>'data countries EDGAR'!B134</f>
        <v>Mauritania</v>
      </c>
    </row>
    <row r="366" spans="2:2" ht="15" x14ac:dyDescent="0.25">
      <c r="B366" t="str">
        <f>'data countries EDGAR'!B135</f>
        <v>Mauritius</v>
      </c>
    </row>
    <row r="367" spans="2:2" ht="15" x14ac:dyDescent="0.25">
      <c r="B367" t="str">
        <f>'data countries EDGAR'!B136</f>
        <v>Mexico</v>
      </c>
    </row>
    <row r="368" spans="2:2" ht="15" x14ac:dyDescent="0.25">
      <c r="B368" t="str">
        <f>'data countries EDGAR'!B137</f>
        <v>Moldova</v>
      </c>
    </row>
    <row r="369" spans="2:2" ht="15" x14ac:dyDescent="0.25">
      <c r="B369" t="str">
        <f>'data countries EDGAR'!B138</f>
        <v>Mongolia</v>
      </c>
    </row>
    <row r="370" spans="2:2" ht="15" x14ac:dyDescent="0.25">
      <c r="B370" t="str">
        <f>'data countries EDGAR'!B139</f>
        <v>Morocco</v>
      </c>
    </row>
    <row r="371" spans="2:2" ht="15" x14ac:dyDescent="0.25">
      <c r="B371" t="str">
        <f>'data countries EDGAR'!B140</f>
        <v>Mozambique</v>
      </c>
    </row>
    <row r="372" spans="2:2" ht="15" x14ac:dyDescent="0.25">
      <c r="B372" t="str">
        <f>'data countries EDGAR'!B141</f>
        <v>Myanmar/Burma</v>
      </c>
    </row>
    <row r="373" spans="2:2" ht="15" x14ac:dyDescent="0.25">
      <c r="B373" t="str">
        <f>'data countries EDGAR'!B142</f>
        <v>Namibia</v>
      </c>
    </row>
    <row r="374" spans="2:2" ht="15" x14ac:dyDescent="0.25">
      <c r="B374" t="str">
        <f>'data countries EDGAR'!B143</f>
        <v>Nepal</v>
      </c>
    </row>
    <row r="375" spans="2:2" ht="15" x14ac:dyDescent="0.25">
      <c r="B375" t="str">
        <f>'data countries EDGAR'!B144</f>
        <v>Netherlands</v>
      </c>
    </row>
    <row r="376" spans="2:2" ht="15" x14ac:dyDescent="0.25">
      <c r="B376" t="str">
        <f>'data countries EDGAR'!B145</f>
        <v>New Caledonia</v>
      </c>
    </row>
    <row r="377" spans="2:2" ht="15" x14ac:dyDescent="0.25">
      <c r="B377" t="str">
        <f>'data countries EDGAR'!B146</f>
        <v>New Zealand</v>
      </c>
    </row>
    <row r="378" spans="2:2" ht="15" x14ac:dyDescent="0.25">
      <c r="B378" t="str">
        <f>'data countries EDGAR'!B147</f>
        <v>Nicaragua</v>
      </c>
    </row>
    <row r="379" spans="2:2" ht="15" x14ac:dyDescent="0.25">
      <c r="B379" t="str">
        <f>'data countries EDGAR'!B148</f>
        <v>Niger</v>
      </c>
    </row>
    <row r="380" spans="2:2" ht="15" x14ac:dyDescent="0.25">
      <c r="B380" t="str">
        <f>'data countries EDGAR'!B149</f>
        <v>Nigeria</v>
      </c>
    </row>
    <row r="381" spans="2:2" ht="15" x14ac:dyDescent="0.25">
      <c r="B381" t="str">
        <f>'data countries EDGAR'!B150</f>
        <v>North Korea</v>
      </c>
    </row>
    <row r="382" spans="2:2" ht="15" x14ac:dyDescent="0.25">
      <c r="B382" t="str">
        <f>'data countries EDGAR'!B151</f>
        <v>North Macedonia</v>
      </c>
    </row>
    <row r="383" spans="2:2" ht="15" x14ac:dyDescent="0.25">
      <c r="B383" t="str">
        <f>'data countries EDGAR'!B152</f>
        <v>Norway</v>
      </c>
    </row>
    <row r="384" spans="2:2" ht="15" x14ac:dyDescent="0.25">
      <c r="B384" t="str">
        <f>'data countries EDGAR'!B153</f>
        <v>Oman</v>
      </c>
    </row>
    <row r="385" spans="2:2" ht="15" x14ac:dyDescent="0.25">
      <c r="B385" t="str">
        <f>'data countries EDGAR'!B154</f>
        <v>Pakistan</v>
      </c>
    </row>
    <row r="386" spans="2:2" ht="15" x14ac:dyDescent="0.25">
      <c r="B386" t="str">
        <f>'data countries EDGAR'!B155</f>
        <v>Palau</v>
      </c>
    </row>
    <row r="387" spans="2:2" ht="15" x14ac:dyDescent="0.25">
      <c r="B387" t="str">
        <f>'data countries EDGAR'!B156</f>
        <v>Panama</v>
      </c>
    </row>
    <row r="388" spans="2:2" ht="15" x14ac:dyDescent="0.25">
      <c r="B388" t="str">
        <f>'data countries EDGAR'!B157</f>
        <v>Papua New Guinea</v>
      </c>
    </row>
    <row r="389" spans="2:2" ht="15" x14ac:dyDescent="0.25">
      <c r="B389" t="str">
        <f>'data countries EDGAR'!B158</f>
        <v>Paraguay</v>
      </c>
    </row>
    <row r="390" spans="2:2" ht="15" x14ac:dyDescent="0.25">
      <c r="B390" t="str">
        <f>'data countries EDGAR'!B159</f>
        <v>Peru</v>
      </c>
    </row>
    <row r="391" spans="2:2" ht="15" x14ac:dyDescent="0.25">
      <c r="B391" t="str">
        <f>'data countries EDGAR'!B160</f>
        <v>Philippines</v>
      </c>
    </row>
    <row r="392" spans="2:2" ht="15" x14ac:dyDescent="0.25">
      <c r="B392" t="str">
        <f>'data countries EDGAR'!B161</f>
        <v>Poland</v>
      </c>
    </row>
    <row r="393" spans="2:2" ht="15" x14ac:dyDescent="0.25">
      <c r="B393" t="str">
        <f>'data countries EDGAR'!B162</f>
        <v>Portugal</v>
      </c>
    </row>
    <row r="394" spans="2:2" ht="15" x14ac:dyDescent="0.25">
      <c r="B394" t="str">
        <f>'data countries EDGAR'!B163</f>
        <v>Puerto Rico</v>
      </c>
    </row>
    <row r="395" spans="2:2" ht="15" x14ac:dyDescent="0.25">
      <c r="B395" t="str">
        <f>'data countries EDGAR'!B164</f>
        <v>Qatar</v>
      </c>
    </row>
    <row r="396" spans="2:2" ht="15" x14ac:dyDescent="0.25">
      <c r="B396" t="str">
        <f>'data countries EDGAR'!B165</f>
        <v>Réunion</v>
      </c>
    </row>
    <row r="397" spans="2:2" ht="15" x14ac:dyDescent="0.25">
      <c r="B397" t="str">
        <f>'data countries EDGAR'!B166</f>
        <v>Romania</v>
      </c>
    </row>
    <row r="398" spans="2:2" ht="15" x14ac:dyDescent="0.25">
      <c r="B398" t="str">
        <f>'data countries EDGAR'!B167</f>
        <v>Russia</v>
      </c>
    </row>
    <row r="399" spans="2:2" ht="15" x14ac:dyDescent="0.25">
      <c r="B399" t="str">
        <f>'data countries EDGAR'!B168</f>
        <v>Rwanda</v>
      </c>
    </row>
    <row r="400" spans="2:2" ht="15" x14ac:dyDescent="0.25">
      <c r="B400" t="str">
        <f>'data countries EDGAR'!B169</f>
        <v>Saint Helena, Ascension and Tristan da Cunha</v>
      </c>
    </row>
    <row r="401" spans="2:2" ht="15" x14ac:dyDescent="0.25">
      <c r="B401" t="str">
        <f>'data countries EDGAR'!B170</f>
        <v>Saint Kitts and Nevis</v>
      </c>
    </row>
    <row r="402" spans="2:2" ht="15" x14ac:dyDescent="0.25">
      <c r="B402" t="str">
        <f>'data countries EDGAR'!B171</f>
        <v>Saint Lucia</v>
      </c>
    </row>
    <row r="403" spans="2:2" ht="15" x14ac:dyDescent="0.25">
      <c r="B403" t="str">
        <f>'data countries EDGAR'!B172</f>
        <v>Saint Pierre and Miquelon</v>
      </c>
    </row>
    <row r="404" spans="2:2" ht="15" x14ac:dyDescent="0.25">
      <c r="B404" t="str">
        <f>'data countries EDGAR'!B173</f>
        <v>Saint Vincent and the Grenadines</v>
      </c>
    </row>
    <row r="405" spans="2:2" ht="15" x14ac:dyDescent="0.25">
      <c r="B405" t="str">
        <f>'data countries EDGAR'!B174</f>
        <v>Samoa</v>
      </c>
    </row>
    <row r="406" spans="2:2" ht="15" x14ac:dyDescent="0.25">
      <c r="B406" t="str">
        <f>'data countries EDGAR'!B175</f>
        <v>São Tomé and Príncipe</v>
      </c>
    </row>
    <row r="407" spans="2:2" ht="15" x14ac:dyDescent="0.25">
      <c r="B407" t="str">
        <f>'data countries EDGAR'!B176</f>
        <v>Saudi Arabia</v>
      </c>
    </row>
    <row r="408" spans="2:2" ht="15" x14ac:dyDescent="0.25">
      <c r="B408" t="str">
        <f>'data countries EDGAR'!B177</f>
        <v>Senegal</v>
      </c>
    </row>
    <row r="409" spans="2:2" ht="15" x14ac:dyDescent="0.25">
      <c r="B409" t="str">
        <f>'data countries EDGAR'!B178</f>
        <v>Serbia and Montenegro</v>
      </c>
    </row>
    <row r="410" spans="2:2" ht="15" x14ac:dyDescent="0.25">
      <c r="B410" t="str">
        <f>'data countries EDGAR'!B179</f>
        <v>Seychelles</v>
      </c>
    </row>
    <row r="411" spans="2:2" ht="15" x14ac:dyDescent="0.25">
      <c r="B411" t="str">
        <f>'data countries EDGAR'!B180</f>
        <v>Sierra Leone</v>
      </c>
    </row>
    <row r="412" spans="2:2" ht="15" x14ac:dyDescent="0.25">
      <c r="B412" t="str">
        <f>'data countries EDGAR'!B181</f>
        <v>Singapore</v>
      </c>
    </row>
    <row r="413" spans="2:2" ht="15" x14ac:dyDescent="0.25">
      <c r="B413" t="str">
        <f>'data countries EDGAR'!B182</f>
        <v>Slovakia</v>
      </c>
    </row>
    <row r="414" spans="2:2" ht="15" x14ac:dyDescent="0.25">
      <c r="B414" t="str">
        <f>'data countries EDGAR'!B183</f>
        <v>Slovenia</v>
      </c>
    </row>
    <row r="415" spans="2:2" ht="15" x14ac:dyDescent="0.25">
      <c r="B415" t="str">
        <f>'data countries EDGAR'!B184</f>
        <v>Solomon Islands</v>
      </c>
    </row>
    <row r="416" spans="2:2" ht="15" x14ac:dyDescent="0.25">
      <c r="B416" t="str">
        <f>'data countries EDGAR'!B185</f>
        <v>Somalia</v>
      </c>
    </row>
    <row r="417" spans="2:2" ht="15" x14ac:dyDescent="0.25">
      <c r="B417" t="str">
        <f>'data countries EDGAR'!B186</f>
        <v>South Africa</v>
      </c>
    </row>
    <row r="418" spans="2:2" ht="15" x14ac:dyDescent="0.25">
      <c r="B418" t="str">
        <f>'data countries EDGAR'!B187</f>
        <v>South Korea</v>
      </c>
    </row>
    <row r="419" spans="2:2" ht="15" x14ac:dyDescent="0.25">
      <c r="B419" t="str">
        <f>'data countries EDGAR'!B188</f>
        <v>Spain and Andorra</v>
      </c>
    </row>
    <row r="420" spans="2:2" ht="15" x14ac:dyDescent="0.25">
      <c r="B420" t="str">
        <f>'data countries EDGAR'!B189</f>
        <v>Sri Lanka</v>
      </c>
    </row>
    <row r="421" spans="2:2" ht="15" x14ac:dyDescent="0.25">
      <c r="B421" t="str">
        <f>'data countries EDGAR'!B190</f>
        <v>Sudan and South Sudan</v>
      </c>
    </row>
    <row r="422" spans="2:2" ht="15" x14ac:dyDescent="0.25">
      <c r="B422" t="str">
        <f>'data countries EDGAR'!B191</f>
        <v>Suriname</v>
      </c>
    </row>
    <row r="423" spans="2:2" ht="15" x14ac:dyDescent="0.25">
      <c r="B423" t="str">
        <f>'data countries EDGAR'!B192</f>
        <v>Sweden</v>
      </c>
    </row>
    <row r="424" spans="2:2" ht="15" x14ac:dyDescent="0.25">
      <c r="B424" t="str">
        <f>'data countries EDGAR'!B193</f>
        <v>Switzerland and Liechtenstein</v>
      </c>
    </row>
    <row r="425" spans="2:2" ht="15" x14ac:dyDescent="0.25">
      <c r="B425" t="str">
        <f>'data countries EDGAR'!B194</f>
        <v>Syria</v>
      </c>
    </row>
    <row r="426" spans="2:2" ht="15" x14ac:dyDescent="0.25">
      <c r="B426" t="str">
        <f>'data countries EDGAR'!B195</f>
        <v>Taiwan</v>
      </c>
    </row>
    <row r="427" spans="2:2" ht="15" x14ac:dyDescent="0.25">
      <c r="B427" t="str">
        <f>'data countries EDGAR'!B196</f>
        <v>Tajikistan</v>
      </c>
    </row>
    <row r="428" spans="2:2" ht="15" x14ac:dyDescent="0.25">
      <c r="B428" t="str">
        <f>'data countries EDGAR'!B197</f>
        <v>Tanzania</v>
      </c>
    </row>
    <row r="429" spans="2:2" ht="15" x14ac:dyDescent="0.25">
      <c r="B429" t="str">
        <f>'data countries EDGAR'!B198</f>
        <v>Thailand</v>
      </c>
    </row>
    <row r="430" spans="2:2" ht="15" x14ac:dyDescent="0.25">
      <c r="B430" t="str">
        <f>'data countries EDGAR'!B199</f>
        <v>The Gambia</v>
      </c>
    </row>
    <row r="431" spans="2:2" ht="15" x14ac:dyDescent="0.25">
      <c r="B431" t="str">
        <f>'data countries EDGAR'!B200</f>
        <v>Timor-Leste</v>
      </c>
    </row>
    <row r="432" spans="2:2" ht="15" x14ac:dyDescent="0.25">
      <c r="B432" t="str">
        <f>'data countries EDGAR'!B201</f>
        <v>Togo</v>
      </c>
    </row>
    <row r="433" spans="2:2" ht="15" x14ac:dyDescent="0.25">
      <c r="B433" t="str">
        <f>'data countries EDGAR'!B202</f>
        <v>Tonga</v>
      </c>
    </row>
    <row r="434" spans="2:2" ht="15" x14ac:dyDescent="0.25">
      <c r="B434" t="str">
        <f>'data countries EDGAR'!B203</f>
        <v>Trinidad and Tobago</v>
      </c>
    </row>
    <row r="435" spans="2:2" ht="15" x14ac:dyDescent="0.25">
      <c r="B435" t="str">
        <f>'data countries EDGAR'!B204</f>
        <v>Tunisia</v>
      </c>
    </row>
    <row r="436" spans="2:2" ht="15" x14ac:dyDescent="0.25">
      <c r="B436" t="str">
        <f>'data countries EDGAR'!B205</f>
        <v>Turkey</v>
      </c>
    </row>
    <row r="437" spans="2:2" ht="15" x14ac:dyDescent="0.25">
      <c r="B437" t="str">
        <f>'data countries EDGAR'!B206</f>
        <v>Turkmenistan</v>
      </c>
    </row>
    <row r="438" spans="2:2" ht="15" x14ac:dyDescent="0.25">
      <c r="B438" t="str">
        <f>'data countries EDGAR'!B207</f>
        <v>Turks and Caicos Islands</v>
      </c>
    </row>
    <row r="439" spans="2:2" ht="15" x14ac:dyDescent="0.25">
      <c r="B439" t="str">
        <f>'data countries EDGAR'!B208</f>
        <v>Uganda</v>
      </c>
    </row>
    <row r="440" spans="2:2" ht="15" x14ac:dyDescent="0.25">
      <c r="B440" t="str">
        <f>'data countries EDGAR'!B209</f>
        <v>Ukraine</v>
      </c>
    </row>
    <row r="441" spans="2:2" ht="15" x14ac:dyDescent="0.25">
      <c r="B441" t="str">
        <f>'data countries EDGAR'!B210</f>
        <v>United Arab Emirates</v>
      </c>
    </row>
    <row r="442" spans="2:2" ht="15" x14ac:dyDescent="0.25">
      <c r="B442" t="str">
        <f>'data countries EDGAR'!B211</f>
        <v>United Kingdom</v>
      </c>
    </row>
    <row r="443" spans="2:2" ht="15" x14ac:dyDescent="0.25">
      <c r="B443" t="str">
        <f>'data countries EDGAR'!B212</f>
        <v>United States</v>
      </c>
    </row>
    <row r="444" spans="2:2" ht="15" x14ac:dyDescent="0.25">
      <c r="B444" t="str">
        <f>'data countries EDGAR'!B213</f>
        <v>Uruguay</v>
      </c>
    </row>
    <row r="445" spans="2:2" ht="15" x14ac:dyDescent="0.25">
      <c r="B445" t="str">
        <f>'data countries EDGAR'!B214</f>
        <v>Uzbekistan</v>
      </c>
    </row>
    <row r="446" spans="2:2" ht="15" x14ac:dyDescent="0.25">
      <c r="B446" t="str">
        <f>'data countries EDGAR'!B215</f>
        <v>Vanuatu</v>
      </c>
    </row>
    <row r="447" spans="2:2" ht="15" x14ac:dyDescent="0.25">
      <c r="B447" t="str">
        <f>'data countries EDGAR'!B216</f>
        <v>Venezuela</v>
      </c>
    </row>
    <row r="448" spans="2:2" ht="15" x14ac:dyDescent="0.25">
      <c r="B448" t="str">
        <f>'data countries EDGAR'!B217</f>
        <v>Vietnam</v>
      </c>
    </row>
    <row r="449" spans="2:2" ht="15" x14ac:dyDescent="0.25">
      <c r="B449" t="str">
        <f>'data countries EDGAR'!B218</f>
        <v>Western Sahara</v>
      </c>
    </row>
    <row r="450" spans="2:2" ht="15" x14ac:dyDescent="0.25">
      <c r="B450" t="str">
        <f>'data countries EDGAR'!B219</f>
        <v>Yemen</v>
      </c>
    </row>
    <row r="451" spans="2:2" ht="15" x14ac:dyDescent="0.25">
      <c r="B451" t="str">
        <f>'data countries EDGAR'!B220</f>
        <v>Zambia</v>
      </c>
    </row>
    <row r="452" spans="2:2" ht="15" x14ac:dyDescent="0.25">
      <c r="B452" t="str">
        <f>'data countries EDGAR'!B221</f>
        <v>Zimbabwe</v>
      </c>
    </row>
  </sheetData>
  <sheetProtection selectLockedCells="1"/>
  <dataConsolidate link="1"/>
  <mergeCells count="1">
    <mergeCell ref="C1:Q1"/>
  </mergeCells>
  <conditionalFormatting sqref="C14:Q222 C226:Q227">
    <cfRule type="cellIs" dxfId="69" priority="39" stopIfTrue="1" operator="equal">
      <formula>0</formula>
    </cfRule>
    <cfRule type="expression" dxfId="68" priority="40" stopIfTrue="1">
      <formula>C14=#REF!/(1+#REF!/100)</formula>
    </cfRule>
    <cfRule type="expression" dxfId="67" priority="41" stopIfTrue="1">
      <formula>C14=#REF!*#REF!</formula>
    </cfRule>
    <cfRule type="expression" dxfId="66" priority="42">
      <formula>C14&lt;&gt;0</formula>
    </cfRule>
  </conditionalFormatting>
  <conditionalFormatting sqref="U230">
    <cfRule type="cellIs" dxfId="65" priority="38" operator="equal">
      <formula>0</formula>
    </cfRule>
  </conditionalFormatting>
  <conditionalFormatting sqref="C229:P229">
    <cfRule type="cellIs" dxfId="64" priority="34" stopIfTrue="1" operator="equal">
      <formula>0</formula>
    </cfRule>
    <cfRule type="expression" dxfId="63" priority="35" stopIfTrue="1">
      <formula>C229=#REF!/(1+#REF!/100)</formula>
    </cfRule>
    <cfRule type="expression" dxfId="62" priority="36" stopIfTrue="1">
      <formula>C229=#REF!*#REF!</formula>
    </cfRule>
    <cfRule type="expression" dxfId="61" priority="37">
      <formula>C229&lt;&gt;0</formula>
    </cfRule>
  </conditionalFormatting>
  <conditionalFormatting sqref="S14:S222">
    <cfRule type="colorScale" priority="43">
      <colorScale>
        <cfvo type="min"/>
        <cfvo type="percentile" val="50"/>
        <cfvo type="max"/>
        <color rgb="FF63BE7B"/>
        <color rgb="FFFFEB84"/>
        <color rgb="FFF8696B"/>
      </colorScale>
    </cfRule>
  </conditionalFormatting>
  <conditionalFormatting sqref="R14:R222">
    <cfRule type="colorScale" priority="44">
      <colorScale>
        <cfvo type="min"/>
        <cfvo type="percentile" val="50"/>
        <cfvo type="max"/>
        <color rgb="FF63BE7B"/>
        <color rgb="FFFFEB84"/>
        <color rgb="FFF8696B"/>
      </colorScale>
    </cfRule>
  </conditionalFormatting>
  <conditionalFormatting sqref="U14:U222">
    <cfRule type="cellIs" dxfId="60" priority="30" stopIfTrue="1" operator="equal">
      <formula>0</formula>
    </cfRule>
    <cfRule type="expression" dxfId="59" priority="31" stopIfTrue="1">
      <formula>U14=#REF!/(1+#REF!/100)</formula>
    </cfRule>
    <cfRule type="expression" dxfId="58" priority="32" stopIfTrue="1">
      <formula>U14=#REF!*#REF!</formula>
    </cfRule>
    <cfRule type="expression" dxfId="57" priority="33">
      <formula>U14&lt;&gt;0</formula>
    </cfRule>
  </conditionalFormatting>
  <conditionalFormatting sqref="U1">
    <cfRule type="cellIs" dxfId="56" priority="26" stopIfTrue="1" operator="equal">
      <formula>0</formula>
    </cfRule>
    <cfRule type="expression" dxfId="55" priority="27" stopIfTrue="1">
      <formula>U1=#REF!/(1+#REF!/100)</formula>
    </cfRule>
    <cfRule type="expression" dxfId="54" priority="28" stopIfTrue="1">
      <formula>U1=#REF!*#REF!</formula>
    </cfRule>
    <cfRule type="expression" dxfId="53" priority="29">
      <formula>U1&lt;&gt;0</formula>
    </cfRule>
  </conditionalFormatting>
  <conditionalFormatting sqref="C1">
    <cfRule type="cellIs" dxfId="52" priority="22" stopIfTrue="1" operator="equal">
      <formula>0</formula>
    </cfRule>
    <cfRule type="expression" dxfId="51" priority="23" stopIfTrue="1">
      <formula>C1=#REF!/(1+#REF!/100)</formula>
    </cfRule>
    <cfRule type="expression" dxfId="50" priority="24" stopIfTrue="1">
      <formula>C1=#REF!*#REF!</formula>
    </cfRule>
    <cfRule type="expression" dxfId="49" priority="25">
      <formula>C1&lt;&gt;0</formula>
    </cfRule>
  </conditionalFormatting>
  <conditionalFormatting sqref="Y230">
    <cfRule type="cellIs" dxfId="48" priority="21" operator="equal">
      <formula>0</formula>
    </cfRule>
  </conditionalFormatting>
  <conditionalFormatting sqref="Y14:Y222">
    <cfRule type="cellIs" dxfId="47" priority="17" stopIfTrue="1" operator="equal">
      <formula>0</formula>
    </cfRule>
    <cfRule type="expression" dxfId="46" priority="18" stopIfTrue="1">
      <formula>Y14=#REF!/(1+#REF!/100)</formula>
    </cfRule>
    <cfRule type="expression" dxfId="45" priority="19" stopIfTrue="1">
      <formula>Y14=#REF!*#REF!</formula>
    </cfRule>
    <cfRule type="expression" dxfId="44" priority="20">
      <formula>Y14&lt;&gt;0</formula>
    </cfRule>
  </conditionalFormatting>
  <conditionalFormatting sqref="Y1">
    <cfRule type="cellIs" dxfId="43" priority="13" stopIfTrue="1" operator="equal">
      <formula>0</formula>
    </cfRule>
    <cfRule type="expression" dxfId="42" priority="14" stopIfTrue="1">
      <formula>Y1=#REF!/(1+#REF!/100)</formula>
    </cfRule>
    <cfRule type="expression" dxfId="41" priority="15" stopIfTrue="1">
      <formula>Y1=#REF!*#REF!</formula>
    </cfRule>
    <cfRule type="expression" dxfId="40" priority="16">
      <formula>Y1&lt;&gt;0</formula>
    </cfRule>
  </conditionalFormatting>
  <conditionalFormatting sqref="Q229">
    <cfRule type="cellIs" dxfId="39" priority="9" stopIfTrue="1" operator="equal">
      <formula>0</formula>
    </cfRule>
    <cfRule type="expression" dxfId="38" priority="10" stopIfTrue="1">
      <formula>Q229=#REF!/(1+#REF!/100)</formula>
    </cfRule>
    <cfRule type="expression" dxfId="37" priority="11" stopIfTrue="1">
      <formula>Q229=#REF!*#REF!</formula>
    </cfRule>
    <cfRule type="expression" dxfId="36" priority="12">
      <formula>Q229&lt;&gt;0</formula>
    </cfRule>
  </conditionalFormatting>
  <conditionalFormatting sqref="U229">
    <cfRule type="cellIs" dxfId="35" priority="5" stopIfTrue="1" operator="equal">
      <formula>0</formula>
    </cfRule>
    <cfRule type="expression" dxfId="34" priority="6" stopIfTrue="1">
      <formula>U229=#REF!/(1+#REF!/100)</formula>
    </cfRule>
    <cfRule type="expression" dxfId="33" priority="7" stopIfTrue="1">
      <formula>U229=#REF!*#REF!</formula>
    </cfRule>
    <cfRule type="expression" dxfId="32" priority="8">
      <formula>U229&lt;&gt;0</formula>
    </cfRule>
  </conditionalFormatting>
  <conditionalFormatting sqref="Y229">
    <cfRule type="cellIs" dxfId="31" priority="1" stopIfTrue="1" operator="equal">
      <formula>0</formula>
    </cfRule>
    <cfRule type="expression" dxfId="30" priority="2" stopIfTrue="1">
      <formula>Y229=#REF!/(1+#REF!/100)</formula>
    </cfRule>
    <cfRule type="expression" dxfId="29" priority="3" stopIfTrue="1">
      <formula>Y229=#REF!*#REF!</formula>
    </cfRule>
    <cfRule type="expression" dxfId="28" priority="4">
      <formula>Y229&lt;&gt;0</formula>
    </cfRule>
  </conditionalFormatting>
  <pageMargins left="0.78740157499999996" right="0.78740157499999996" top="0.5" bottom="0.5" header="0.5" footer="0.5"/>
  <pageSetup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4BA6-F7B6-44F6-8135-E08A5B6FDDCD}">
  <sheetPr>
    <tabColor theme="5" tint="0.59999389629810485"/>
  </sheetPr>
  <dimension ref="A1:S79"/>
  <sheetViews>
    <sheetView zoomScale="130" zoomScaleNormal="130" workbookViewId="0">
      <pane xSplit="2" ySplit="7" topLeftCell="C36" activePane="bottomRight" state="frozen"/>
      <selection activeCell="A24" sqref="A24:XFD24"/>
      <selection pane="topRight" activeCell="A24" sqref="A24:XFD24"/>
      <selection pane="bottomLeft" activeCell="A24" sqref="A24:XFD24"/>
      <selection pane="bottomRight" activeCell="A24" sqref="A24:XFD24"/>
    </sheetView>
  </sheetViews>
  <sheetFormatPr baseColWidth="10" defaultColWidth="9.28515625" defaultRowHeight="12.75" x14ac:dyDescent="0.2"/>
  <cols>
    <col min="1" max="1" width="1.7109375" style="27" customWidth="1"/>
    <col min="2" max="2" width="41.5703125" style="27" bestFit="1" customWidth="1"/>
    <col min="3" max="7" width="11.5703125" style="27" customWidth="1"/>
    <col min="8" max="8" width="10" style="27" customWidth="1"/>
    <col min="9" max="9" width="11" style="27" customWidth="1"/>
    <col min="10" max="10" width="9.28515625" style="27"/>
    <col min="11" max="11" width="11.5703125" style="27" customWidth="1"/>
    <col min="12" max="12" width="11" style="27" customWidth="1"/>
    <col min="13" max="13" width="9.28515625" style="27" bestFit="1" customWidth="1"/>
    <col min="14" max="14" width="10.28515625" style="27" customWidth="1"/>
    <col min="15" max="15" width="12.140625" style="27" customWidth="1"/>
    <col min="16" max="16" width="9.28515625" style="27"/>
    <col min="17" max="17" width="48.28515625" style="27" bestFit="1" customWidth="1"/>
    <col min="18" max="18" width="9.28515625" style="27"/>
    <col min="19" max="19" width="12.140625" style="27" bestFit="1" customWidth="1"/>
    <col min="20" max="20" width="9.28515625" style="27"/>
    <col min="21" max="21" width="12.140625" style="27" bestFit="1" customWidth="1"/>
    <col min="22" max="24" width="9.28515625" style="27"/>
    <col min="25" max="25" width="11.140625" style="27" bestFit="1" customWidth="1"/>
    <col min="26" max="26" width="11.28515625" style="27" bestFit="1" customWidth="1"/>
    <col min="27" max="16384" width="9.28515625" style="27"/>
  </cols>
  <sheetData>
    <row r="1" spans="2:19" ht="14.45" customHeight="1" thickBot="1" x14ac:dyDescent="0.25">
      <c r="B1" s="385" t="s">
        <v>181</v>
      </c>
      <c r="C1" s="778" t="s">
        <v>386</v>
      </c>
      <c r="D1" s="779"/>
      <c r="E1" s="779"/>
      <c r="F1" s="779"/>
      <c r="G1" s="779"/>
      <c r="H1" s="779"/>
      <c r="I1" s="779"/>
      <c r="J1" s="779"/>
      <c r="K1" s="779"/>
      <c r="L1" s="779"/>
      <c r="M1" s="779"/>
      <c r="N1" s="779"/>
      <c r="O1" s="780"/>
    </row>
    <row r="2" spans="2:19" ht="6" customHeight="1" thickBot="1" x14ac:dyDescent="0.25">
      <c r="G2" s="62"/>
      <c r="H2" s="62"/>
    </row>
    <row r="3" spans="2:19" ht="33.75" x14ac:dyDescent="0.2">
      <c r="B3" s="111" t="s">
        <v>172</v>
      </c>
      <c r="C3" s="112" t="s">
        <v>176</v>
      </c>
      <c r="D3" s="112" t="s">
        <v>232</v>
      </c>
      <c r="E3" s="112" t="s">
        <v>233</v>
      </c>
      <c r="F3" s="112" t="s">
        <v>234</v>
      </c>
      <c r="G3" s="112" t="s">
        <v>243</v>
      </c>
      <c r="H3" s="112" t="s">
        <v>258</v>
      </c>
      <c r="I3" s="112" t="s">
        <v>419</v>
      </c>
      <c r="J3" s="112" t="s">
        <v>262</v>
      </c>
      <c r="K3" s="112" t="s">
        <v>263</v>
      </c>
      <c r="L3" s="112" t="s">
        <v>264</v>
      </c>
      <c r="M3" s="112" t="s">
        <v>420</v>
      </c>
      <c r="N3" s="112" t="s">
        <v>310</v>
      </c>
      <c r="O3" s="112" t="s">
        <v>311</v>
      </c>
    </row>
    <row r="4" spans="2:19" x14ac:dyDescent="0.2">
      <c r="B4" s="404" t="s">
        <v>429</v>
      </c>
      <c r="C4" s="63" t="s">
        <v>177</v>
      </c>
      <c r="D4" s="63" t="str">
        <f>C4</f>
        <v>Mill. t</v>
      </c>
      <c r="E4" s="63" t="str">
        <f t="shared" ref="E4:H4" si="0">D4</f>
        <v>Mill. t</v>
      </c>
      <c r="F4" s="63" t="str">
        <f t="shared" si="0"/>
        <v>Mill. t</v>
      </c>
      <c r="G4" s="63" t="str">
        <f t="shared" si="0"/>
        <v>Mill. t</v>
      </c>
      <c r="H4" s="63" t="str">
        <f t="shared" si="0"/>
        <v>Mill. t</v>
      </c>
      <c r="I4" s="63" t="s">
        <v>178</v>
      </c>
      <c r="J4" s="63" t="s">
        <v>255</v>
      </c>
      <c r="K4" s="63" t="s">
        <v>0</v>
      </c>
      <c r="L4" s="63" t="s">
        <v>0</v>
      </c>
      <c r="M4" s="63" t="s">
        <v>178</v>
      </c>
      <c r="N4" s="63" t="s">
        <v>0</v>
      </c>
      <c r="O4" s="63" t="s">
        <v>0</v>
      </c>
    </row>
    <row r="5" spans="2:19" x14ac:dyDescent="0.2">
      <c r="B5" s="113" t="str">
        <f>'EU EEA'!D4</f>
        <v>Germany</v>
      </c>
      <c r="C5" s="380">
        <f>IF(VLOOKUP($B$5,$B$10:$I$37,C8,FALSE)=0,"no data",VLOOKUP($B$5,$B$10:$I$37,C8,FALSE))</f>
        <v>1095.6025974675572</v>
      </c>
      <c r="D5" s="380">
        <f>IF(VLOOKUP($B$5,$B$10:$I$37,D8,FALSE)=0,"no data",VLOOKUP($B$5,$B$10:$I$37,D8,FALSE))</f>
        <v>809.60062806544181</v>
      </c>
      <c r="E5" s="380">
        <f>IF(VLOOKUP($B$5,$B$10:$I$37,E8,FALSE)=0,"no data",VLOOKUP($B$5,$B$10:$I$37,E8,FALSE))</f>
        <v>796.01271773798658</v>
      </c>
      <c r="F5" s="380">
        <f>IF(VLOOKUP($B$5,$B$10:$I$37,F8,FALSE)=0,"no data",VLOOKUP($B$5,$B$10:$I$37,F8,FALSE))</f>
        <v>765.53341070941212</v>
      </c>
      <c r="G5" s="380">
        <f>VLOOKUP($B$5,$B$10:$I$37,G8,FALSE)</f>
        <v>722.11532568214159</v>
      </c>
      <c r="H5" s="380">
        <f>VLOOKUP($B$5,$B$10:$I$37,H8,FALSE)</f>
        <v>641.951456243964</v>
      </c>
      <c r="I5" s="380">
        <f>VLOOKUP($B$5,$B$10:$I$37,I8,FALSE)</f>
        <v>83.092962</v>
      </c>
      <c r="J5" s="64">
        <f>VLOOKUP($B$5,$B$10:$L$37,J8,FALSE)</f>
        <v>8.6904511320963813</v>
      </c>
      <c r="K5" s="194">
        <f>VLOOKUP($B$5,$B$10:$L$37,K8,FALSE)</f>
        <v>1.7817727637219883E-2</v>
      </c>
      <c r="L5" s="194">
        <f>VLOOKUP($B$5,$B$10:$L$37,L8,FALSE)</f>
        <v>1.0781602571326718E-2</v>
      </c>
      <c r="M5" s="380">
        <f>VLOOKUP($B$5,$B$10:$O$37,M8,FALSE)</f>
        <v>82.348669000000001</v>
      </c>
      <c r="N5" s="194">
        <f>VLOOKUP($B$5,$B$10:$O$37,N8,FALSE)</f>
        <v>2.0676267464496651E-2</v>
      </c>
      <c r="O5" s="194">
        <f>VLOOKUP($B$5,$B$10:$O$37,O8,FALSE)</f>
        <v>1.1038199888553981E-2</v>
      </c>
    </row>
    <row r="6" spans="2:19" ht="5.25" customHeight="1" thickBot="1" x14ac:dyDescent="0.3">
      <c r="B6" s="67"/>
      <c r="C6" s="36"/>
      <c r="D6" s="36"/>
      <c r="E6" s="36"/>
      <c r="F6" s="36"/>
      <c r="G6" s="36"/>
      <c r="H6" s="36"/>
      <c r="I6" s="36"/>
      <c r="J6" s="36"/>
      <c r="K6" s="36"/>
      <c r="L6" s="36"/>
      <c r="M6" s="36"/>
      <c r="N6" s="36"/>
      <c r="O6" s="36"/>
    </row>
    <row r="7" spans="2:19" x14ac:dyDescent="0.2">
      <c r="C7" s="118"/>
      <c r="D7" s="118"/>
      <c r="E7" s="118"/>
      <c r="F7" s="118"/>
    </row>
    <row r="8" spans="2:19" ht="12" customHeight="1" x14ac:dyDescent="0.2">
      <c r="B8" s="115">
        <v>1</v>
      </c>
      <c r="C8" s="119">
        <f>B8+1</f>
        <v>2</v>
      </c>
      <c r="D8" s="119">
        <f>C8+1</f>
        <v>3</v>
      </c>
      <c r="E8" s="119">
        <f t="shared" ref="E8:O9" si="1">D8+1</f>
        <v>4</v>
      </c>
      <c r="F8" s="119">
        <f t="shared" si="1"/>
        <v>5</v>
      </c>
      <c r="G8" s="119">
        <f t="shared" si="1"/>
        <v>6</v>
      </c>
      <c r="H8" s="119">
        <f t="shared" si="1"/>
        <v>7</v>
      </c>
      <c r="I8" s="119">
        <f>H8+1</f>
        <v>8</v>
      </c>
      <c r="J8" s="119">
        <f t="shared" si="1"/>
        <v>9</v>
      </c>
      <c r="K8" s="119">
        <f t="shared" si="1"/>
        <v>10</v>
      </c>
      <c r="L8" s="119">
        <f t="shared" si="1"/>
        <v>11</v>
      </c>
      <c r="M8" s="119">
        <f t="shared" si="1"/>
        <v>12</v>
      </c>
      <c r="N8" s="119">
        <f t="shared" si="1"/>
        <v>13</v>
      </c>
      <c r="O8" s="119">
        <f t="shared" si="1"/>
        <v>14</v>
      </c>
    </row>
    <row r="9" spans="2:19" x14ac:dyDescent="0.2">
      <c r="B9" s="120" t="s">
        <v>172</v>
      </c>
      <c r="C9" s="378">
        <v>1990</v>
      </c>
      <c r="D9" s="378">
        <v>2016</v>
      </c>
      <c r="E9" s="378">
        <f>D9+1</f>
        <v>2017</v>
      </c>
      <c r="F9" s="378">
        <f t="shared" si="1"/>
        <v>2018</v>
      </c>
      <c r="G9" s="378">
        <f t="shared" si="1"/>
        <v>2019</v>
      </c>
      <c r="H9" s="378">
        <f t="shared" si="1"/>
        <v>2020</v>
      </c>
      <c r="I9" s="378">
        <v>2019</v>
      </c>
      <c r="J9" s="378">
        <v>2019</v>
      </c>
      <c r="K9" s="378">
        <v>2019</v>
      </c>
      <c r="L9" s="378">
        <v>2019</v>
      </c>
      <c r="M9" s="378">
        <v>2016</v>
      </c>
      <c r="N9" s="378">
        <v>2016</v>
      </c>
      <c r="O9" s="378">
        <v>2016</v>
      </c>
    </row>
    <row r="10" spans="2:19" ht="15" x14ac:dyDescent="0.25">
      <c r="B10" s="370" t="s">
        <v>110</v>
      </c>
      <c r="C10" s="381" cm="1">
        <f t="array" ref="C10">VLOOKUP($B10&amp;C$9,CHOOSE({1,2},'EEA 22'!$C$3:$C$870&amp;'EEA 22'!$D$3:$D$870,'EEA 22'!$E$3:$E$870),2,0)/1000000</f>
        <v>50.8407488634058</v>
      </c>
      <c r="D10" s="381" cm="1">
        <f t="array" ref="D10">VLOOKUP($B10&amp;D$9,CHOOSE({1,2},'EEA 22'!$C$3:$C$870&amp;'EEA 22'!$D$3:$D$870,'EEA 22'!$E$3:$E$870),2,0)/1000000</f>
        <v>67.375171635122612</v>
      </c>
      <c r="E10" s="381" cm="1">
        <f t="array" ref="E10">VLOOKUP($B10&amp;E$9,CHOOSE({1,2},'EEA 22'!$C$3:$C$870&amp;'EEA 22'!$D$3:$D$870,'EEA 22'!$E$3:$E$870),2,0)/1000000</f>
        <v>68.933134498541108</v>
      </c>
      <c r="F10" s="381" cm="1">
        <f t="array" ref="F10">VLOOKUP($B10&amp;F$9,CHOOSE({1,2},'EEA 22'!$C$3:$C$870&amp;'EEA 22'!$D$3:$D$870,'EEA 22'!$E$3:$E$870),2,0)/1000000</f>
        <v>65.817608330341713</v>
      </c>
      <c r="G10" s="381" cm="1">
        <f t="array" ref="G10">VLOOKUP($B10&amp;G$9,CHOOSE({1,2},'EEA 22'!$C$3:$C$870&amp;'EEA 22'!$D$3:$D$870,'EEA 22'!$E$3:$E$870),2,0)/1000000</f>
        <v>68.088081103985587</v>
      </c>
      <c r="H10" s="381" cm="1">
        <f t="array" ref="H10">VLOOKUP($B10&amp;H$9,CHOOSE({1,2},'EEA 22'!$C$3:$C$870&amp;'EEA 22'!$D$3:$D$870,'EEA 22'!$E$3:$E$870),2,0)/1000000</f>
        <v>61.698033354857884</v>
      </c>
      <c r="I10" s="29" cm="1">
        <f t="array" ref="I10">VLOOKUP($B10&amp;I$9,CHOOSE({1,2},'EEA 22'!$C$3:$C$870&amp;'EEA 22'!$D$3:$D$870,'EEA 22'!$H$3:$H$870),2,0)/1000000</f>
        <v>8.8799200000000003</v>
      </c>
      <c r="J10" s="28">
        <f t="shared" ref="J10:J40" si="2">G10/I10</f>
        <v>7.6676457787891765</v>
      </c>
      <c r="K10" s="125">
        <f>G10/$G$42</f>
        <v>1.6800292713712106E-3</v>
      </c>
      <c r="L10" s="125">
        <f t="shared" ref="L10:L40" si="3">I10/$I$43</f>
        <v>1.1522006918609491E-3</v>
      </c>
      <c r="M10" s="381" cm="1">
        <f t="array" ref="M10">VLOOKUP($B10&amp;M$9,CHOOSE({1,2},'EEA 22'!$C$3:$C$870&amp;'EEA 22'!$D$3:$D$870,'EEA 22'!$H$3:$H$870),2,0)/1000000</f>
        <v>8.7366679999999999</v>
      </c>
      <c r="N10" s="125">
        <f>D10/$D$42</f>
        <v>1.720684274322918E-3</v>
      </c>
      <c r="O10" s="125">
        <f t="shared" ref="O10:O40" si="4">M10/$M$43</f>
        <v>1.1710825313270472E-3</v>
      </c>
      <c r="Q10" s="431" t="s">
        <v>575</v>
      </c>
      <c r="R10" s="501"/>
      <c r="S10" s="435"/>
    </row>
    <row r="11" spans="2:19" ht="15" x14ac:dyDescent="0.25">
      <c r="B11" s="370" t="s">
        <v>111</v>
      </c>
      <c r="C11" s="381" cm="1">
        <f t="array" ref="C11">VLOOKUP($B11&amp;C$9,CHOOSE({1,2},'EEA 22'!$C$3:$C$870&amp;'EEA 22'!$D$3:$D$870,'EEA 22'!$E$3:$E$870),2,0)/1000000</f>
        <v>133.78742264259157</v>
      </c>
      <c r="D11" s="381" cm="1">
        <f t="array" ref="D11">VLOOKUP($B11&amp;D$9,CHOOSE({1,2},'EEA 22'!$C$3:$C$870&amp;'EEA 22'!$D$3:$D$870,'EEA 22'!$E$3:$E$870),2,0)/1000000</f>
        <v>124.76476000728974</v>
      </c>
      <c r="E11" s="381" cm="1">
        <f t="array" ref="E11">VLOOKUP($B11&amp;E$9,CHOOSE({1,2},'EEA 22'!$C$3:$C$870&amp;'EEA 22'!$D$3:$D$870,'EEA 22'!$E$3:$E$870),2,0)/1000000</f>
        <v>127.62725361384969</v>
      </c>
      <c r="F11" s="381" cm="1">
        <f t="array" ref="F11">VLOOKUP($B11&amp;F$9,CHOOSE({1,2},'EEA 22'!$C$3:$C$870&amp;'EEA 22'!$D$3:$D$870,'EEA 22'!$E$3:$E$870),2,0)/1000000</f>
        <v>134.59490943798983</v>
      </c>
      <c r="G11" s="381" cm="1">
        <f t="array" ref="G11">VLOOKUP($B11&amp;G$9,CHOOSE({1,2},'EEA 22'!$C$3:$C$870&amp;'EEA 22'!$D$3:$D$870,'EEA 22'!$E$3:$E$870),2,0)/1000000</f>
        <v>130.7616502040419</v>
      </c>
      <c r="H11" s="381" cm="1">
        <f t="array" ref="H11">VLOOKUP($B11&amp;H$9,CHOOSE({1,2},'EEA 22'!$C$3:$C$870&amp;'EEA 22'!$D$3:$D$870,'EEA 22'!$E$3:$E$870),2,0)/1000000</f>
        <v>113.9920935292957</v>
      </c>
      <c r="I11" s="381" cm="1">
        <f t="array" ref="I11">VLOOKUP($B11&amp;I$9,CHOOSE({1,2},'EEA 22'!$C$3:$C$870&amp;'EEA 22'!$D$3:$D$870,'EEA 22'!$H$3:$H$870),2,0)/1000000</f>
        <v>11.48898</v>
      </c>
      <c r="J11" s="28">
        <f t="shared" si="2"/>
        <v>11.381484710047532</v>
      </c>
      <c r="K11" s="125">
        <f t="shared" ref="K11:K40" si="5">G11/$G$42</f>
        <v>3.2264589683484897E-3</v>
      </c>
      <c r="L11" s="125">
        <f t="shared" si="3"/>
        <v>1.4907353562618362E-3</v>
      </c>
      <c r="M11" s="381" cm="1">
        <f t="array" ref="M11">VLOOKUP($B11&amp;M$9,CHOOSE({1,2},'EEA 22'!$C$3:$C$870&amp;'EEA 22'!$D$3:$D$870,'EEA 22'!$H$3:$H$870),2,0)/1000000</f>
        <v>11.331422</v>
      </c>
      <c r="N11" s="125">
        <f t="shared" ref="N11:N40" si="6">D11/$D$42</f>
        <v>3.1863482544703973E-3</v>
      </c>
      <c r="O11" s="125">
        <f t="shared" si="4"/>
        <v>1.5188891645298861E-3</v>
      </c>
      <c r="Q11" s="499" t="s">
        <v>561</v>
      </c>
      <c r="R11" s="502">
        <v>0.67482181673964703</v>
      </c>
      <c r="S11" s="500" t="s">
        <v>560</v>
      </c>
    </row>
    <row r="12" spans="2:19" ht="15" x14ac:dyDescent="0.25">
      <c r="B12" s="370" t="s">
        <v>86</v>
      </c>
      <c r="C12" s="381" cm="1">
        <f t="array" ref="C12">VLOOKUP($B12&amp;C$9,CHOOSE({1,2},'EEA 22'!$C$3:$C$870&amp;'EEA 22'!$D$3:$D$870,'EEA 22'!$E$3:$E$870),2,0)/1000000</f>
        <v>59.347188338946353</v>
      </c>
      <c r="D12" s="381" cm="1">
        <f t="array" ref="D12">VLOOKUP($B12&amp;D$9,CHOOSE({1,2},'EEA 22'!$C$3:$C$870&amp;'EEA 22'!$D$3:$D$870,'EEA 22'!$E$3:$E$870),2,0)/1000000</f>
        <v>36.182917828811036</v>
      </c>
      <c r="E12" s="381" cm="1">
        <f t="array" ref="E12">VLOOKUP($B12&amp;E$9,CHOOSE({1,2},'EEA 22'!$C$3:$C$870&amp;'EEA 22'!$D$3:$D$870,'EEA 22'!$E$3:$E$870),2,0)/1000000</f>
        <v>38.42461394462174</v>
      </c>
      <c r="F12" s="381" cm="1">
        <f t="array" ref="F12">VLOOKUP($B12&amp;F$9,CHOOSE({1,2},'EEA 22'!$C$3:$C$870&amp;'EEA 22'!$D$3:$D$870,'EEA 22'!$E$3:$E$870),2,0)/1000000</f>
        <v>34.311927002994075</v>
      </c>
      <c r="G12" s="381" cm="1">
        <f t="array" ref="G12">VLOOKUP($B12&amp;G$9,CHOOSE({1,2},'EEA 22'!$C$3:$C$870&amp;'EEA 22'!$D$3:$D$870,'EEA 22'!$E$3:$E$870),2,0)/1000000</f>
        <v>32.944459223981085</v>
      </c>
      <c r="H12" s="381" cm="1">
        <f t="array" ref="H12">VLOOKUP($B12&amp;H$9,CHOOSE({1,2},'EEA 22'!$C$3:$C$870&amp;'EEA 22'!$D$3:$D$870,'EEA 22'!$E$3:$E$870),2,0)/1000000</f>
        <v>27.757459797341529</v>
      </c>
      <c r="I12" s="381" cm="1">
        <f t="array" ref="I12">VLOOKUP($B12&amp;I$9,CHOOSE({1,2},'EEA 22'!$C$3:$C$870&amp;'EEA 22'!$D$3:$D$870,'EEA 22'!$H$3:$H$870),2,0)/1000000</f>
        <v>6.9757610000000003</v>
      </c>
      <c r="J12" s="28">
        <f t="shared" si="2"/>
        <v>4.722704694725218</v>
      </c>
      <c r="K12" s="125">
        <f t="shared" si="5"/>
        <v>8.1288317908761987E-4</v>
      </c>
      <c r="L12" s="125">
        <f t="shared" si="3"/>
        <v>9.0512939873969877E-4</v>
      </c>
      <c r="M12" s="381" cm="1">
        <f t="array" ref="M12">VLOOKUP($B12&amp;M$9,CHOOSE({1,2},'EEA 22'!$C$3:$C$870&amp;'EEA 22'!$D$3:$D$870,'EEA 22'!$H$3:$H$870),2,0)/1000000</f>
        <v>7.127822000000001</v>
      </c>
      <c r="N12" s="125">
        <f t="shared" si="6"/>
        <v>9.2407004236405891E-4</v>
      </c>
      <c r="O12" s="125">
        <f t="shared" si="4"/>
        <v>9.5542921289999997E-4</v>
      </c>
      <c r="Q12" s="499" t="s">
        <v>563</v>
      </c>
      <c r="R12" s="502">
        <v>-1.14730111845841E-2</v>
      </c>
      <c r="S12" s="500" t="s">
        <v>562</v>
      </c>
    </row>
    <row r="13" spans="2:19" ht="15" x14ac:dyDescent="0.25">
      <c r="B13" s="370" t="s">
        <v>104</v>
      </c>
      <c r="C13" s="381" cm="1">
        <f t="array" ref="C13">VLOOKUP($B13&amp;C$9,CHOOSE({1,2},'EEA 22'!$C$3:$C$870&amp;'EEA 22'!$D$3:$D$870,'EEA 22'!$E$3:$E$870),2,0)/1000000</f>
        <v>17.602440031225587</v>
      </c>
      <c r="D13" s="381" cm="1">
        <f t="array" ref="D13">VLOOKUP($B13&amp;D$9,CHOOSE({1,2},'EEA 22'!$C$3:$C$870&amp;'EEA 22'!$D$3:$D$870,'EEA 22'!$E$3:$E$870),2,0)/1000000</f>
        <v>12.950780253883439</v>
      </c>
      <c r="E13" s="381" cm="1">
        <f t="array" ref="E13">VLOOKUP($B13&amp;E$9,CHOOSE({1,2},'EEA 22'!$C$3:$C$870&amp;'EEA 22'!$D$3:$D$870,'EEA 22'!$E$3:$E$870),2,0)/1000000</f>
        <v>14.096714179159587</v>
      </c>
      <c r="F13" s="381" cm="1">
        <f t="array" ref="F13">VLOOKUP($B13&amp;F$9,CHOOSE({1,2},'EEA 22'!$C$3:$C$870&amp;'EEA 22'!$D$3:$D$870,'EEA 22'!$E$3:$E$870),2,0)/1000000</f>
        <v>13.002590433395641</v>
      </c>
      <c r="G13" s="381" cm="1">
        <f t="array" ref="G13">VLOOKUP($B13&amp;G$9,CHOOSE({1,2},'EEA 22'!$C$3:$C$870&amp;'EEA 22'!$D$3:$D$870,'EEA 22'!$E$3:$E$870),2,0)/1000000</f>
        <v>13.061901322444731</v>
      </c>
      <c r="H13" s="381" cm="1">
        <f t="array" ref="H13">VLOOKUP($B13&amp;H$9,CHOOSE({1,2},'EEA 22'!$C$3:$C$870&amp;'EEA 22'!$D$3:$D$870,'EEA 22'!$E$3:$E$870),2,0)/1000000</f>
        <v>11.615781129568564</v>
      </c>
      <c r="I13" s="381" cm="1">
        <f t="array" ref="I13">VLOOKUP($B13&amp;I$9,CHOOSE({1,2},'EEA 22'!$C$3:$C$870&amp;'EEA 22'!$D$3:$D$870,'EEA 22'!$H$3:$H$870),2,0)/1000000</f>
        <v>4.0672059999999997</v>
      </c>
      <c r="J13" s="28">
        <f t="shared" si="2"/>
        <v>3.2115170272773823</v>
      </c>
      <c r="K13" s="125">
        <f t="shared" si="5"/>
        <v>3.2229394933241766E-4</v>
      </c>
      <c r="L13" s="125">
        <f t="shared" si="3"/>
        <v>5.2773421012137524E-4</v>
      </c>
      <c r="M13" s="381" cm="1">
        <f t="array" ref="M13">VLOOKUP($B13&amp;M$9,CHOOSE({1,2},'EEA 22'!$C$3:$C$870&amp;'EEA 22'!$D$3:$D$870,'EEA 22'!$H$3:$H$870),2,0)/1000000</f>
        <v>4.1724410000000001</v>
      </c>
      <c r="N13" s="125">
        <f t="shared" si="6"/>
        <v>3.3074800972309907E-4</v>
      </c>
      <c r="O13" s="125">
        <f t="shared" si="4"/>
        <v>5.5928332953624382E-4</v>
      </c>
      <c r="Q13" s="499" t="s">
        <v>564</v>
      </c>
      <c r="R13" s="502">
        <v>3.3569611821457401E-2</v>
      </c>
      <c r="S13" s="500" t="s">
        <v>560</v>
      </c>
    </row>
    <row r="14" spans="2:19" ht="15" x14ac:dyDescent="0.25">
      <c r="B14" s="370" t="s">
        <v>73</v>
      </c>
      <c r="C14" s="381" cm="1">
        <f t="array" ref="C14">VLOOKUP($B14&amp;C$9,CHOOSE({1,2},'EEA 22'!$C$3:$C$870&amp;'EEA 22'!$D$3:$D$870,'EEA 22'!$E$3:$E$870),2,0)/1000000</f>
        <v>5.255554279541232</v>
      </c>
      <c r="D14" s="381" cm="1">
        <f t="array" ref="D14">VLOOKUP($B14&amp;D$9,CHOOSE({1,2},'EEA 22'!$C$3:$C$870&amp;'EEA 22'!$D$3:$D$870,'EEA 22'!$E$3:$E$870),2,0)/1000000</f>
        <v>9.1651840509615567</v>
      </c>
      <c r="E14" s="381" cm="1">
        <f t="array" ref="E14">VLOOKUP($B14&amp;E$9,CHOOSE({1,2},'EEA 22'!$C$3:$C$870&amp;'EEA 22'!$D$3:$D$870,'EEA 22'!$E$3:$E$870),2,0)/1000000</f>
        <v>8.9745657925027214</v>
      </c>
      <c r="F14" s="381" cm="1">
        <f t="array" ref="F14">VLOOKUP($B14&amp;F$9,CHOOSE({1,2},'EEA 22'!$C$3:$C$870&amp;'EEA 22'!$D$3:$D$870,'EEA 22'!$E$3:$E$870),2,0)/1000000</f>
        <v>8.8939129822848066</v>
      </c>
      <c r="G14" s="381" cm="1">
        <f t="array" ref="G14">VLOOKUP($B14&amp;G$9,CHOOSE({1,2},'EEA 22'!$C$3:$C$870&amp;'EEA 22'!$D$3:$D$870,'EEA 22'!$E$3:$E$870),2,0)/1000000</f>
        <v>8.9102865354585106</v>
      </c>
      <c r="H14" s="381" cm="1">
        <f t="array" ref="H14">VLOOKUP($B14&amp;H$9,CHOOSE({1,2},'EEA 22'!$C$3:$C$870&amp;'EEA 22'!$D$3:$D$870,'EEA 22'!$E$3:$E$870),2,0)/1000000</f>
        <v>8.1278644326412017</v>
      </c>
      <c r="I14" s="381" cm="1">
        <f t="array" ref="I14">VLOOKUP($B14&amp;I$9,CHOOSE({1,2},'EEA 22'!$C$3:$C$870&amp;'EEA 22'!$D$3:$D$870,'EEA 22'!$H$3:$H$870),2,0)/1000000</f>
        <v>0.88195199999999985</v>
      </c>
      <c r="J14" s="28">
        <f t="shared" si="2"/>
        <v>10.102915504991781</v>
      </c>
      <c r="K14" s="125">
        <f t="shared" si="5"/>
        <v>2.1985554524606534E-4</v>
      </c>
      <c r="L14" s="125">
        <f t="shared" si="3"/>
        <v>1.1443635805144049E-4</v>
      </c>
      <c r="M14" s="381" cm="1">
        <f t="array" ref="M14">VLOOKUP($B14&amp;M$9,CHOOSE({1,2},'EEA 22'!$C$3:$C$870&amp;'EEA 22'!$D$3:$D$870,'EEA 22'!$H$3:$H$870),2,0)/1000000</f>
        <v>0.8515609999999999</v>
      </c>
      <c r="N14" s="125">
        <f t="shared" si="6"/>
        <v>2.3406824331626163E-4</v>
      </c>
      <c r="O14" s="125">
        <f t="shared" si="4"/>
        <v>1.1414514222806583E-4</v>
      </c>
      <c r="Q14" s="431" t="s">
        <v>565</v>
      </c>
      <c r="R14" s="501">
        <f>SUM(R11:R13)</f>
        <v>0.69691841737652038</v>
      </c>
      <c r="S14" s="435" t="s">
        <v>560</v>
      </c>
    </row>
    <row r="15" spans="2:19" ht="15" x14ac:dyDescent="0.25">
      <c r="B15" s="370" t="s">
        <v>198</v>
      </c>
      <c r="C15" s="381" cm="1">
        <f t="array" ref="C15">VLOOKUP($B15&amp;C$9,CHOOSE({1,2},'EEA 22'!$C$3:$C$870&amp;'EEA 22'!$D$3:$D$870,'EEA 22'!$E$3:$E$870),2,0)/1000000</f>
        <v>157.73303325276515</v>
      </c>
      <c r="D15" s="381" cm="1">
        <f t="array" ref="D15">VLOOKUP($B15&amp;D$9,CHOOSE({1,2},'EEA 22'!$C$3:$C$870&amp;'EEA 22'!$D$3:$D$870,'EEA 22'!$E$3:$E$870),2,0)/1000000</f>
        <v>102.56478018897705</v>
      </c>
      <c r="E15" s="381" cm="1">
        <f t="array" ref="E15">VLOOKUP($B15&amp;E$9,CHOOSE({1,2},'EEA 22'!$C$3:$C$870&amp;'EEA 22'!$D$3:$D$870,'EEA 22'!$E$3:$E$870),2,0)/1000000</f>
        <v>105.41220996676633</v>
      </c>
      <c r="F15" s="381" cm="1">
        <f t="array" ref="F15">VLOOKUP($B15&amp;F$9,CHOOSE({1,2},'EEA 22'!$C$3:$C$870&amp;'EEA 22'!$D$3:$D$870,'EEA 22'!$E$3:$E$870),2,0)/1000000</f>
        <v>109.6522537818513</v>
      </c>
      <c r="G15" s="381" cm="1">
        <f t="array" ref="G15">VLOOKUP($B15&amp;G$9,CHOOSE({1,2},'EEA 22'!$C$3:$C$870&amp;'EEA 22'!$D$3:$D$870,'EEA 22'!$E$3:$E$870),2,0)/1000000</f>
        <v>111.13776560717108</v>
      </c>
      <c r="H15" s="381" cm="1">
        <f t="array" ref="H15">VLOOKUP($B15&amp;H$9,CHOOSE({1,2},'EEA 22'!$C$3:$C$870&amp;'EEA 22'!$D$3:$D$870,'EEA 22'!$E$3:$E$870),2,0)/1000000</f>
        <v>105.47181624973942</v>
      </c>
      <c r="I15" s="381" cm="1">
        <f t="array" ref="I15">VLOOKUP($B15&amp;I$9,CHOOSE({1,2},'EEA 22'!$C$3:$C$870&amp;'EEA 22'!$D$3:$D$870,'EEA 22'!$H$3:$H$870),2,0)/1000000</f>
        <v>10.67187</v>
      </c>
      <c r="J15" s="28">
        <f t="shared" si="2"/>
        <v>10.41408540463584</v>
      </c>
      <c r="K15" s="125">
        <f t="shared" si="5"/>
        <v>2.7422523347322022E-3</v>
      </c>
      <c r="L15" s="125">
        <f t="shared" si="3"/>
        <v>1.3847124746000083E-3</v>
      </c>
      <c r="M15" s="381" cm="1">
        <f t="array" ref="M15">VLOOKUP($B15&amp;M$9,CHOOSE({1,2},'EEA 22'!$C$3:$C$870&amp;'EEA 22'!$D$3:$D$870,'EEA 22'!$H$3:$H$870),2,0)/1000000</f>
        <v>10.566331999999999</v>
      </c>
      <c r="N15" s="125">
        <f t="shared" si="6"/>
        <v>2.619386341994265E-3</v>
      </c>
      <c r="O15" s="125">
        <f t="shared" si="4"/>
        <v>1.4163347886633644E-3</v>
      </c>
    </row>
    <row r="16" spans="2:19" ht="15" x14ac:dyDescent="0.25">
      <c r="B16" s="370" t="s">
        <v>92</v>
      </c>
      <c r="C16" s="381" cm="1">
        <f t="array" ref="C16">VLOOKUP($B16&amp;C$9,CHOOSE({1,2},'EEA 22'!$C$3:$C$870&amp;'EEA 22'!$D$3:$D$870,'EEA 22'!$E$3:$E$870),2,0)/1000000</f>
        <v>66.010967414607705</v>
      </c>
      <c r="D16" s="381" cm="1">
        <f t="array" ref="D16">VLOOKUP($B16&amp;D$9,CHOOSE({1,2},'EEA 22'!$C$3:$C$870&amp;'EEA 22'!$D$3:$D$870,'EEA 22'!$E$3:$E$870),2,0)/1000000</f>
        <v>43.732204260015095</v>
      </c>
      <c r="E16" s="381" cm="1">
        <f t="array" ref="E16">VLOOKUP($B16&amp;E$9,CHOOSE({1,2},'EEA 22'!$C$3:$C$870&amp;'EEA 22'!$D$3:$D$870,'EEA 22'!$E$3:$E$870),2,0)/1000000</f>
        <v>41.023461437596083</v>
      </c>
      <c r="F16" s="381" cm="1">
        <f t="array" ref="F16">VLOOKUP($B16&amp;F$9,CHOOSE({1,2},'EEA 22'!$C$3:$C$870&amp;'EEA 22'!$D$3:$D$870,'EEA 22'!$E$3:$E$870),2,0)/1000000</f>
        <v>43.222589987534839</v>
      </c>
      <c r="G16" s="381" cm="1">
        <f t="array" ref="G16">VLOOKUP($B16&amp;G$9,CHOOSE({1,2},'EEA 22'!$C$3:$C$870&amp;'EEA 22'!$D$3:$D$870,'EEA 22'!$E$3:$E$870),2,0)/1000000</f>
        <v>39.156939860588651</v>
      </c>
      <c r="H16" s="381" cm="1">
        <f t="array" ref="H16">VLOOKUP($B16&amp;H$9,CHOOSE({1,2},'EEA 22'!$C$3:$C$870&amp;'EEA 22'!$D$3:$D$870,'EEA 22'!$E$3:$E$870),2,0)/1000000</f>
        <v>33.945232370422978</v>
      </c>
      <c r="I16" s="381" cm="1">
        <f t="array" ref="I16">VLOOKUP($B16&amp;I$9,CHOOSE({1,2},'EEA 22'!$C$3:$C$870&amp;'EEA 22'!$D$3:$D$870,'EEA 22'!$H$3:$H$870),2,0)/1000000</f>
        <v>5.8144220000000004</v>
      </c>
      <c r="J16" s="28">
        <f t="shared" si="2"/>
        <v>6.7344509670245207</v>
      </c>
      <c r="K16" s="125">
        <f t="shared" si="5"/>
        <v>9.6617211230616248E-4</v>
      </c>
      <c r="L16" s="125">
        <f t="shared" si="3"/>
        <v>7.544415998310259E-4</v>
      </c>
      <c r="M16" s="381" cm="1">
        <f t="array" ref="M16">VLOOKUP($B16&amp;M$9,CHOOSE({1,2},'EEA 22'!$C$3:$C$870&amp;'EEA 22'!$D$3:$D$870,'EEA 22'!$H$3:$H$870),2,0)/1000000</f>
        <v>5.7280100000000003</v>
      </c>
      <c r="N16" s="125">
        <f t="shared" si="6"/>
        <v>1.1168701218188556E-3</v>
      </c>
      <c r="O16" s="125">
        <f t="shared" si="4"/>
        <v>7.6779527964970621E-4</v>
      </c>
    </row>
    <row r="17" spans="2:15" ht="15" x14ac:dyDescent="0.25">
      <c r="B17" s="370" t="s">
        <v>93</v>
      </c>
      <c r="C17" s="381" cm="1">
        <f t="array" ref="C17">VLOOKUP($B17&amp;C$9,CHOOSE({1,2},'EEA 22'!$C$3:$C$870&amp;'EEA 22'!$D$3:$D$870,'EEA 22'!$E$3:$E$870),2,0)/1000000</f>
        <v>34.113581348426834</v>
      </c>
      <c r="D17" s="381" cm="1">
        <f t="array" ref="D17">VLOOKUP($B17&amp;D$9,CHOOSE({1,2},'EEA 22'!$C$3:$C$870&amp;'EEA 22'!$D$3:$D$870,'EEA 22'!$E$3:$E$870),2,0)/1000000</f>
        <v>16.090126686080691</v>
      </c>
      <c r="E17" s="381" cm="1">
        <f t="array" ref="E17">VLOOKUP($B17&amp;E$9,CHOOSE({1,2},'EEA 22'!$C$3:$C$870&amp;'EEA 22'!$D$3:$D$870,'EEA 22'!$E$3:$E$870),2,0)/1000000</f>
        <v>18.316836186613749</v>
      </c>
      <c r="F17" s="381" cm="1">
        <f t="array" ref="F17">VLOOKUP($B17&amp;F$9,CHOOSE({1,2},'EEA 22'!$C$3:$C$870&amp;'EEA 22'!$D$3:$D$870,'EEA 22'!$E$3:$E$870),2,0)/1000000</f>
        <v>17.283767700796968</v>
      </c>
      <c r="G17" s="381" cm="1">
        <f t="array" ref="G17">VLOOKUP($B17&amp;G$9,CHOOSE({1,2},'EEA 22'!$C$3:$C$870&amp;'EEA 22'!$D$3:$D$870,'EEA 22'!$E$3:$E$870),2,0)/1000000</f>
        <v>12.45219387287556</v>
      </c>
      <c r="H17" s="381" cm="1">
        <f t="array" ref="H17">VLOOKUP($B17&amp;H$9,CHOOSE({1,2},'EEA 22'!$C$3:$C$870&amp;'EEA 22'!$D$3:$D$870,'EEA 22'!$E$3:$E$870),2,0)/1000000</f>
        <v>11.248306633445528</v>
      </c>
      <c r="I17" s="381" cm="1">
        <f t="array" ref="I17">VLOOKUP($B17&amp;I$9,CHOOSE({1,2},'EEA 22'!$C$3:$C$870&amp;'EEA 22'!$D$3:$D$870,'EEA 22'!$H$3:$H$870),2,0)/1000000</f>
        <v>1.3268979999999999</v>
      </c>
      <c r="J17" s="28">
        <f t="shared" si="2"/>
        <v>9.3844394014276613</v>
      </c>
      <c r="K17" s="125">
        <f t="shared" si="5"/>
        <v>3.072498131834649E-4</v>
      </c>
      <c r="L17" s="125">
        <f t="shared" si="3"/>
        <v>1.7216965846864716E-4</v>
      </c>
      <c r="M17" s="381" cm="1">
        <f t="array" ref="M17">VLOOKUP($B17&amp;M$9,CHOOSE({1,2},'EEA 22'!$C$3:$C$870&amp;'EEA 22'!$D$3:$D$870,'EEA 22'!$H$3:$H$870),2,0)/1000000</f>
        <v>1.31579</v>
      </c>
      <c r="N17" s="125">
        <f t="shared" si="6"/>
        <v>4.1092330139861006E-4</v>
      </c>
      <c r="O17" s="125">
        <f t="shared" si="4"/>
        <v>1.7637143632959559E-4</v>
      </c>
    </row>
    <row r="18" spans="2:15" ht="15" x14ac:dyDescent="0.25">
      <c r="B18" s="370" t="s">
        <v>241</v>
      </c>
      <c r="C18" s="381" cm="1">
        <f t="array" ref="C18">VLOOKUP($B18&amp;C$9,CHOOSE({1,2},'EEA 22'!$C$3:$C$870&amp;'EEA 22'!$D$3:$D$870,'EEA 22'!$E$3:$E$870),2,0)/1000000</f>
        <v>3795.2897048964824</v>
      </c>
      <c r="D18" s="381" cm="1">
        <f t="array" ref="D18">VLOOKUP($B18&amp;D$9,CHOOSE({1,2},'EEA 22'!$C$3:$C$870&amp;'EEA 22'!$D$3:$D$870,'EEA 22'!$E$3:$E$870),2,0)/1000000</f>
        <v>3041.5492382850321</v>
      </c>
      <c r="E18" s="381" cm="1">
        <f t="array" ref="E18">VLOOKUP($B18&amp;E$9,CHOOSE({1,2},'EEA 22'!$C$3:$C$870&amp;'EEA 22'!$D$3:$D$870,'EEA 22'!$E$3:$E$870),2,0)/1000000</f>
        <v>3125.7078344850479</v>
      </c>
      <c r="F18" s="381" cm="1">
        <f t="array" ref="F18">VLOOKUP($B18&amp;F$9,CHOOSE({1,2},'EEA 22'!$C$3:$C$870&amp;'EEA 22'!$D$3:$D$870,'EEA 22'!$E$3:$E$870),2,0)/1000000</f>
        <v>3057.0164761302422</v>
      </c>
      <c r="G18" s="381" cm="1">
        <f t="array" ref="G18">VLOOKUP($B18&amp;G$9,CHOOSE({1,2},'EEA 22'!$C$3:$C$870&amp;'EEA 22'!$D$3:$D$870,'EEA 22'!$E$3:$E$870),2,0)/1000000</f>
        <v>2929.2551377055661</v>
      </c>
      <c r="H18" s="381" cm="1">
        <f t="array" ref="H18">VLOOKUP($B18&amp;H$9,CHOOSE({1,2},'EEA 22'!$C$3:$C$870&amp;'EEA 22'!$D$3:$D$870,'EEA 22'!$E$3:$E$870),2,0)/1000000</f>
        <v>2559.7518942728716</v>
      </c>
      <c r="I18" s="381" cm="1">
        <f t="array" ref="I18">VLOOKUP($B18&amp;I$9,CHOOSE({1,2},'EEA 22'!$C$3:$C$870&amp;'EEA 22'!$D$3:$D$870,'EEA 22'!$H$3:$H$870),2,0)/1000000</f>
        <v>447.02225999999996</v>
      </c>
      <c r="J18" s="28">
        <f t="shared" si="2"/>
        <v>6.5528171633009205</v>
      </c>
      <c r="K18" s="125">
        <f t="shared" si="5"/>
        <v>7.2277471987263697E-2</v>
      </c>
      <c r="L18" s="125">
        <f t="shared" si="3"/>
        <v>5.8002702417279096E-2</v>
      </c>
      <c r="M18" s="381" cm="1">
        <f t="array" ref="M18">VLOOKUP($B18&amp;M$9,CHOOSE({1,2},'EEA 22'!$C$3:$C$870&amp;'EEA 22'!$D$3:$D$870,'EEA 22'!$H$3:$H$870),2,0)/1000000</f>
        <v>445.16719399999999</v>
      </c>
      <c r="N18" s="125">
        <f t="shared" si="6"/>
        <v>7.7677663995258189E-2</v>
      </c>
      <c r="O18" s="125">
        <f t="shared" si="4"/>
        <v>5.9671206965089971E-2</v>
      </c>
    </row>
    <row r="19" spans="2:15" ht="15" x14ac:dyDescent="0.25">
      <c r="B19" s="370" t="s">
        <v>94</v>
      </c>
      <c r="C19" s="381" cm="1">
        <f t="array" ref="C19">VLOOKUP($B19&amp;C$9,CHOOSE({1,2},'EEA 22'!$C$3:$C$870&amp;'EEA 22'!$D$3:$D$870,'EEA 22'!$E$3:$E$870),2,0)/1000000</f>
        <v>42.815402705720977</v>
      </c>
      <c r="D19" s="381" cm="1">
        <f t="array" ref="D19">VLOOKUP($B19&amp;D$9,CHOOSE({1,2},'EEA 22'!$C$3:$C$870&amp;'EEA 22'!$D$3:$D$870,'EEA 22'!$E$3:$E$870),2,0)/1000000</f>
        <v>29.662855612552423</v>
      </c>
      <c r="E19" s="381" cm="1">
        <f t="array" ref="E19">VLOOKUP($B19&amp;E$9,CHOOSE({1,2},'EEA 22'!$C$3:$C$870&amp;'EEA 22'!$D$3:$D$870,'EEA 22'!$E$3:$E$870),2,0)/1000000</f>
        <v>28.759636027415571</v>
      </c>
      <c r="F19" s="381" cm="1">
        <f t="array" ref="F19">VLOOKUP($B19&amp;F$9,CHOOSE({1,2},'EEA 22'!$C$3:$C$870&amp;'EEA 22'!$D$3:$D$870,'EEA 22'!$E$3:$E$870),2,0)/1000000</f>
        <v>39.071030697682211</v>
      </c>
      <c r="G19" s="381" cm="1">
        <f t="array" ref="G19">VLOOKUP($B19&amp;G$9,CHOOSE({1,2},'EEA 22'!$C$3:$C$870&amp;'EEA 22'!$D$3:$D$870,'EEA 22'!$E$3:$E$870),2,0)/1000000</f>
        <v>29.679286275654306</v>
      </c>
      <c r="H19" s="381" cm="1">
        <f t="array" ref="H19">VLOOKUP($B19&amp;H$9,CHOOSE({1,2},'EEA 22'!$C$3:$C$870&amp;'EEA 22'!$D$3:$D$870,'EEA 22'!$E$3:$E$870),2,0)/1000000</f>
        <v>19.419778625396081</v>
      </c>
      <c r="I19" s="381" cm="1">
        <f t="array" ref="I19">VLOOKUP($B19&amp;I$9,CHOOSE({1,2},'EEA 22'!$C$3:$C$870&amp;'EEA 22'!$D$3:$D$870,'EEA 22'!$H$3:$H$870),2,0)/1000000</f>
        <v>5.5216060000000002</v>
      </c>
      <c r="J19" s="28">
        <f t="shared" si="2"/>
        <v>5.3751184484467567</v>
      </c>
      <c r="K19" s="125">
        <f t="shared" si="5"/>
        <v>7.3231715284140036E-4</v>
      </c>
      <c r="L19" s="125">
        <f t="shared" si="3"/>
        <v>7.1644769923417864E-4</v>
      </c>
      <c r="M19" s="381" cm="1">
        <f t="array" ref="M19">VLOOKUP($B19&amp;M$9,CHOOSE({1,2},'EEA 22'!$C$3:$C$870&amp;'EEA 22'!$D$3:$D$870,'EEA 22'!$H$3:$H$870),2,0)/1000000</f>
        <v>5.4953029999999998</v>
      </c>
      <c r="N19" s="125">
        <f t="shared" si="6"/>
        <v>7.575551637989883E-4</v>
      </c>
      <c r="O19" s="125">
        <f t="shared" si="4"/>
        <v>7.3660271257293007E-4</v>
      </c>
    </row>
    <row r="20" spans="2:15" ht="15" x14ac:dyDescent="0.25">
      <c r="B20" s="370" t="s">
        <v>416</v>
      </c>
      <c r="C20" s="381" cm="1">
        <f t="array" ref="C20">VLOOKUP($B20&amp;C$9,CHOOSE({1,2},'EEA 22'!$C$3:$C$870&amp;'EEA 22'!$D$3:$D$870,'EEA 22'!$E$3:$E$870),2,0)/1000000</f>
        <v>387.04567920738765</v>
      </c>
      <c r="D20" s="381" cm="1">
        <f t="array" ref="D20">VLOOKUP($B20&amp;D$9,CHOOSE({1,2},'EEA 22'!$C$3:$C$870&amp;'EEA 22'!$D$3:$D$870,'EEA 22'!$E$3:$E$870),2,0)/1000000</f>
        <v>337.68040646993308</v>
      </c>
      <c r="E20" s="381" cm="1">
        <f t="array" ref="E20">VLOOKUP($B20&amp;E$9,CHOOSE({1,2},'EEA 22'!$C$3:$C$870&amp;'EEA 22'!$D$3:$D$870,'EEA 22'!$E$3:$E$870),2,0)/1000000</f>
        <v>349.96207005185278</v>
      </c>
      <c r="F20" s="381" cm="1">
        <f t="array" ref="F20">VLOOKUP($B20&amp;F$9,CHOOSE({1,2},'EEA 22'!$C$3:$C$870&amp;'EEA 22'!$D$3:$D$870,'EEA 22'!$E$3:$E$870),2,0)/1000000</f>
        <v>338.97085050749115</v>
      </c>
      <c r="G20" s="381" cm="1">
        <f t="array" ref="G20">VLOOKUP($B20&amp;G$9,CHOOSE({1,2},'EEA 22'!$C$3:$C$870&amp;'EEA 22'!$D$3:$D$870,'EEA 22'!$E$3:$E$870),2,0)/1000000</f>
        <v>335.01189785945309</v>
      </c>
      <c r="H20" s="381" cm="1">
        <f t="array" ref="H20">VLOOKUP($B20&amp;H$9,CHOOSE({1,2},'EEA 22'!$C$3:$C$870&amp;'EEA 22'!$D$3:$D$870,'EEA 22'!$E$3:$E$870),2,0)/1000000</f>
        <v>282.60133994538529</v>
      </c>
      <c r="I20" s="381" cm="1">
        <f t="array" ref="I20">VLOOKUP($B20&amp;I$9,CHOOSE({1,2},'EEA 22'!$C$3:$C$870&amp;'EEA 22'!$D$3:$D$870,'EEA 22'!$H$3:$H$870),2,0)/1000000</f>
        <v>67.388001000000003</v>
      </c>
      <c r="J20" s="28">
        <f t="shared" si="2"/>
        <v>4.9713879754268575</v>
      </c>
      <c r="K20" s="125">
        <f t="shared" si="5"/>
        <v>8.2662014487078529E-3</v>
      </c>
      <c r="L20" s="125">
        <f t="shared" si="3"/>
        <v>8.7438289281126774E-3</v>
      </c>
      <c r="M20" s="381" cm="1">
        <f t="array" ref="M20">VLOOKUP($B20&amp;M$9,CHOOSE({1,2},'EEA 22'!$C$3:$C$870&amp;'EEA 22'!$D$3:$D$870,'EEA 22'!$H$3:$H$870),2,0)/1000000</f>
        <v>66.724103999999997</v>
      </c>
      <c r="N20" s="125">
        <f t="shared" si="6"/>
        <v>8.6239686082949952E-3</v>
      </c>
      <c r="O20" s="125">
        <f t="shared" si="4"/>
        <v>8.9438482282775469E-3</v>
      </c>
    </row>
    <row r="21" spans="2:15" ht="15" x14ac:dyDescent="0.25">
      <c r="B21" s="370" t="s">
        <v>112</v>
      </c>
      <c r="C21" s="381" cm="1">
        <f t="array" ref="C21">VLOOKUP($B21&amp;C$9,CHOOSE({1,2},'EEA 22'!$C$3:$C$870&amp;'EEA 22'!$D$3:$D$870,'EEA 22'!$E$3:$E$870),2,0)/1000000</f>
        <v>1095.6025974675572</v>
      </c>
      <c r="D21" s="381" cm="1">
        <f t="array" ref="D21">VLOOKUP($B21&amp;D$9,CHOOSE({1,2},'EEA 22'!$C$3:$C$870&amp;'EEA 22'!$D$3:$D$870,'EEA 22'!$E$3:$E$870),2,0)/1000000</f>
        <v>809.60062806544181</v>
      </c>
      <c r="E21" s="381" cm="1">
        <f t="array" ref="E21">VLOOKUP($B21&amp;E$9,CHOOSE({1,2},'EEA 22'!$C$3:$C$870&amp;'EEA 22'!$D$3:$D$870,'EEA 22'!$E$3:$E$870),2,0)/1000000</f>
        <v>796.01271773798658</v>
      </c>
      <c r="F21" s="381" cm="1">
        <f t="array" ref="F21">VLOOKUP($B21&amp;F$9,CHOOSE({1,2},'EEA 22'!$C$3:$C$870&amp;'EEA 22'!$D$3:$D$870,'EEA 22'!$E$3:$E$870),2,0)/1000000</f>
        <v>765.53341070941212</v>
      </c>
      <c r="G21" s="381" cm="1">
        <f t="array" ref="G21">VLOOKUP($B21&amp;G$9,CHOOSE({1,2},'EEA 22'!$C$3:$C$870&amp;'EEA 22'!$D$3:$D$870,'EEA 22'!$E$3:$E$870),2,0)/1000000</f>
        <v>722.11532568214159</v>
      </c>
      <c r="H21" s="381" cm="1">
        <f t="array" ref="H21">VLOOKUP($B21&amp;H$9,CHOOSE({1,2},'EEA 22'!$C$3:$C$870&amp;'EEA 22'!$D$3:$D$870,'EEA 22'!$E$3:$E$870),2,0)/1000000</f>
        <v>641.951456243964</v>
      </c>
      <c r="I21" s="381" cm="1">
        <f t="array" ref="I21">VLOOKUP($B21&amp;I$9,CHOOSE({1,2},'EEA 22'!$C$3:$C$870&amp;'EEA 22'!$D$3:$D$870,'EEA 22'!$H$3:$H$870),2,0)/1000000</f>
        <v>83.092962</v>
      </c>
      <c r="J21" s="28">
        <f t="shared" si="2"/>
        <v>8.6904511320963813</v>
      </c>
      <c r="K21" s="125">
        <f t="shared" si="5"/>
        <v>1.7817727637219883E-2</v>
      </c>
      <c r="L21" s="125">
        <f t="shared" si="3"/>
        <v>1.0781602571326718E-2</v>
      </c>
      <c r="M21" s="381" cm="1">
        <f t="array" ref="M21">VLOOKUP($B21&amp;M$9,CHOOSE({1,2},'EEA 22'!$C$3:$C$870&amp;'EEA 22'!$D$3:$D$870,'EEA 22'!$H$3:$H$870),2,0)/1000000</f>
        <v>82.348669000000001</v>
      </c>
      <c r="N21" s="125">
        <f t="shared" si="6"/>
        <v>2.0676267464496651E-2</v>
      </c>
      <c r="O21" s="125">
        <f t="shared" si="4"/>
        <v>1.1038199888553981E-2</v>
      </c>
    </row>
    <row r="22" spans="2:15" ht="15" x14ac:dyDescent="0.25">
      <c r="B22" s="370" t="s">
        <v>106</v>
      </c>
      <c r="C22" s="381" cm="1">
        <f t="array" ref="C22">VLOOKUP($B22&amp;C$9,CHOOSE({1,2},'EEA 22'!$C$3:$C$870&amp;'EEA 22'!$D$3:$D$870,'EEA 22'!$E$3:$E$870),2,0)/1000000</f>
        <v>91.841503081792311</v>
      </c>
      <c r="D22" s="381" cm="1">
        <f t="array" ref="D22">VLOOKUP($B22&amp;D$9,CHOOSE({1,2},'EEA 22'!$C$3:$C$870&amp;'EEA 22'!$D$3:$D$870,'EEA 22'!$E$3:$E$870),2,0)/1000000</f>
        <v>76.507219998218119</v>
      </c>
      <c r="E22" s="381" cm="1">
        <f t="array" ref="E22">VLOOKUP($B22&amp;E$9,CHOOSE({1,2},'EEA 22'!$C$3:$C$870&amp;'EEA 22'!$D$3:$D$870,'EEA 22'!$E$3:$E$870),2,0)/1000000</f>
        <v>81.96401795960638</v>
      </c>
      <c r="F22" s="381" cm="1">
        <f t="array" ref="F22">VLOOKUP($B22&amp;F$9,CHOOSE({1,2},'EEA 22'!$C$3:$C$870&amp;'EEA 22'!$D$3:$D$870,'EEA 22'!$E$3:$E$870),2,0)/1000000</f>
        <v>78.710852298267099</v>
      </c>
      <c r="G22" s="381" cm="1">
        <f t="array" ref="G22">VLOOKUP($B22&amp;G$9,CHOOSE({1,2},'EEA 22'!$C$3:$C$870&amp;'EEA 22'!$D$3:$D$870,'EEA 22'!$E$3:$E$870),2,0)/1000000</f>
        <v>74.831088702868556</v>
      </c>
      <c r="H22" s="381" cm="1">
        <f t="array" ref="H22">VLOOKUP($B22&amp;H$9,CHOOSE({1,2},'EEA 22'!$C$3:$C$870&amp;'EEA 22'!$D$3:$D$870,'EEA 22'!$E$3:$E$870),2,0)/1000000</f>
        <v>58.367324622698391</v>
      </c>
      <c r="I22" s="381" cm="1">
        <f t="array" ref="I22">VLOOKUP($B22&amp;I$9,CHOOSE({1,2},'EEA 22'!$C$3:$C$870&amp;'EEA 22'!$D$3:$D$870,'EEA 22'!$H$3:$H$870),2,0)/1000000</f>
        <v>10.721582</v>
      </c>
      <c r="J22" s="28">
        <f t="shared" si="2"/>
        <v>6.9794820114110543</v>
      </c>
      <c r="K22" s="125">
        <f t="shared" si="5"/>
        <v>1.8464086135339137E-3</v>
      </c>
      <c r="L22" s="125">
        <f t="shared" si="3"/>
        <v>1.3911627805480112E-3</v>
      </c>
      <c r="M22" s="381" cm="1">
        <f t="array" ref="M22">VLOOKUP($B22&amp;M$9,CHOOSE({1,2},'EEA 22'!$C$3:$C$870&amp;'EEA 22'!$D$3:$D$870,'EEA 22'!$H$3:$H$870),2,0)/1000000</f>
        <v>10.775971</v>
      </c>
      <c r="N22" s="125">
        <f t="shared" si="6"/>
        <v>1.9539062703399705E-3</v>
      </c>
      <c r="O22" s="125">
        <f t="shared" si="4"/>
        <v>1.4444352693941045E-3</v>
      </c>
    </row>
    <row r="23" spans="2:15" ht="15" x14ac:dyDescent="0.25">
      <c r="B23" s="370" t="s">
        <v>87</v>
      </c>
      <c r="C23" s="381" cm="1">
        <f t="array" ref="C23">VLOOKUP($B23&amp;C$9,CHOOSE({1,2},'EEA 22'!$C$3:$C$870&amp;'EEA 22'!$D$3:$D$870,'EEA 22'!$E$3:$E$870),2,0)/1000000</f>
        <v>70.568752490337914</v>
      </c>
      <c r="D23" s="381" cm="1">
        <f t="array" ref="D23">VLOOKUP($B23&amp;D$9,CHOOSE({1,2},'EEA 22'!$C$3:$C$870&amp;'EEA 22'!$D$3:$D$870,'EEA 22'!$E$3:$E$870),2,0)/1000000</f>
        <v>43.147950838314848</v>
      </c>
      <c r="E23" s="381" cm="1">
        <f t="array" ref="E23">VLOOKUP($B23&amp;E$9,CHOOSE({1,2},'EEA 22'!$C$3:$C$870&amp;'EEA 22'!$D$3:$D$870,'EEA 22'!$E$3:$E$870),2,0)/1000000</f>
        <v>45.006928761075088</v>
      </c>
      <c r="F23" s="381" cm="1">
        <f t="array" ref="F23">VLOOKUP($B23&amp;F$9,CHOOSE({1,2},'EEA 22'!$C$3:$C$870&amp;'EEA 22'!$D$3:$D$870,'EEA 22'!$E$3:$E$870),2,0)/1000000</f>
        <v>45.8112417204675</v>
      </c>
      <c r="G23" s="381" cm="1">
        <f t="array" ref="G23">VLOOKUP($B23&amp;G$9,CHOOSE({1,2},'EEA 22'!$C$3:$C$870&amp;'EEA 22'!$D$3:$D$870,'EEA 22'!$E$3:$E$870),2,0)/1000000</f>
        <v>45.114845864711008</v>
      </c>
      <c r="H23" s="381" cm="1">
        <f t="array" ref="H23">VLOOKUP($B23&amp;H$9,CHOOSE({1,2},'EEA 22'!$C$3:$C$870&amp;'EEA 22'!$D$3:$D$870,'EEA 22'!$E$3:$E$870),2,0)/1000000</f>
        <v>40.719830576003865</v>
      </c>
      <c r="I23" s="381" cm="1">
        <f t="array" ref="I23">VLOOKUP($B23&amp;I$9,CHOOSE({1,2},'EEA 22'!$C$3:$C$870&amp;'EEA 22'!$D$3:$D$870,'EEA 22'!$H$3:$H$870),2,0)/1000000</f>
        <v>9.7711410000000001</v>
      </c>
      <c r="J23" s="28">
        <f t="shared" si="2"/>
        <v>4.6171522716447351</v>
      </c>
      <c r="K23" s="125">
        <f t="shared" si="5"/>
        <v>1.113179581465371E-3</v>
      </c>
      <c r="L23" s="125">
        <f t="shared" si="3"/>
        <v>1.2678397350956861E-3</v>
      </c>
      <c r="M23" s="381" cm="1">
        <f t="array" ref="M23">VLOOKUP($B23&amp;M$9,CHOOSE({1,2},'EEA 22'!$C$3:$C$870&amp;'EEA 22'!$D$3:$D$870,'EEA 22'!$H$3:$H$870),2,0)/1000000</f>
        <v>9.8140230000000006</v>
      </c>
      <c r="N23" s="125">
        <f t="shared" si="6"/>
        <v>1.1019489624282219E-3</v>
      </c>
      <c r="O23" s="125">
        <f t="shared" si="4"/>
        <v>1.3154936066406395E-3</v>
      </c>
    </row>
    <row r="24" spans="2:15" ht="15" x14ac:dyDescent="0.25">
      <c r="B24" s="370" t="s">
        <v>96</v>
      </c>
      <c r="C24" s="381" cm="1">
        <f t="array" ref="C24">VLOOKUP($B24&amp;C$9,CHOOSE({1,2},'EEA 22'!$C$3:$C$870&amp;'EEA 22'!$D$3:$D$870,'EEA 22'!$E$3:$E$870),2,0)/1000000</f>
        <v>39.59428667434608</v>
      </c>
      <c r="D24" s="381" cm="1">
        <f t="array" ref="D24">VLOOKUP($B24&amp;D$9,CHOOSE({1,2},'EEA 22'!$C$3:$C$870&amp;'EEA 22'!$D$3:$D$870,'EEA 22'!$E$3:$E$870),2,0)/1000000</f>
        <v>49.018320395679922</v>
      </c>
      <c r="E24" s="381" cm="1">
        <f t="array" ref="E24">VLOOKUP($B24&amp;E$9,CHOOSE({1,2},'EEA 22'!$C$3:$C$870&amp;'EEA 22'!$D$3:$D$870,'EEA 22'!$E$3:$E$870),2,0)/1000000</f>
        <v>49.54448635405258</v>
      </c>
      <c r="F24" s="381" cm="1">
        <f t="array" ref="F24">VLOOKUP($B24&amp;F$9,CHOOSE({1,2},'EEA 22'!$C$3:$C$870&amp;'EEA 22'!$D$3:$D$870,'EEA 22'!$E$3:$E$870),2,0)/1000000</f>
        <v>48.639064946147194</v>
      </c>
      <c r="G24" s="381" cm="1">
        <f t="array" ref="G24">VLOOKUP($B24&amp;G$9,CHOOSE({1,2},'EEA 22'!$C$3:$C$870&amp;'EEA 22'!$D$3:$D$870,'EEA 22'!$E$3:$E$870),2,0)/1000000</f>
        <v>46.956902252978104</v>
      </c>
      <c r="H24" s="381" cm="1">
        <f t="array" ref="H24">VLOOKUP($B24&amp;H$9,CHOOSE({1,2},'EEA 22'!$C$3:$C$870&amp;'EEA 22'!$D$3:$D$870,'EEA 22'!$E$3:$E$870),2,0)/1000000</f>
        <v>42.703649435796628</v>
      </c>
      <c r="I24" s="381" cm="1">
        <f t="array" ref="I24">VLOOKUP($B24&amp;I$9,CHOOSE({1,2},'EEA 22'!$C$3:$C$870&amp;'EEA 22'!$D$3:$D$870,'EEA 22'!$H$3:$H$870),2,0)/1000000</f>
        <v>4.9343399999999997</v>
      </c>
      <c r="J24" s="28">
        <f t="shared" si="2"/>
        <v>9.5163491476019306</v>
      </c>
      <c r="K24" s="125">
        <f t="shared" si="5"/>
        <v>1.1586311289554338E-3</v>
      </c>
      <c r="L24" s="125">
        <f t="shared" si="3"/>
        <v>6.4024788082293026E-4</v>
      </c>
      <c r="M24" s="381" cm="1">
        <f t="array" ref="M24">VLOOKUP($B24&amp;M$9,CHOOSE({1,2},'EEA 22'!$C$3:$C$870&amp;'EEA 22'!$D$3:$D$870,'EEA 22'!$H$3:$H$870),2,0)/1000000</f>
        <v>4.7553349999999996</v>
      </c>
      <c r="N24" s="125">
        <f t="shared" si="6"/>
        <v>1.2518714388639837E-3</v>
      </c>
      <c r="O24" s="125">
        <f t="shared" si="4"/>
        <v>6.374157458092837E-4</v>
      </c>
    </row>
    <row r="25" spans="2:15" ht="15" x14ac:dyDescent="0.25">
      <c r="B25" s="370" t="s">
        <v>417</v>
      </c>
      <c r="C25" s="381" cm="1">
        <f t="array" ref="C25">VLOOKUP($B25&amp;C$9,CHOOSE({1,2},'EEA 22'!$C$3:$C$870&amp;'EEA 22'!$D$3:$D$870,'EEA 22'!$E$3:$E$870),2,0)/1000000</f>
        <v>442.49854184597217</v>
      </c>
      <c r="D25" s="381" cm="1">
        <f t="array" ref="D25">VLOOKUP($B25&amp;D$9,CHOOSE({1,2},'EEA 22'!$C$3:$C$870&amp;'EEA 22'!$D$3:$D$870,'EEA 22'!$E$3:$E$870),2,0)/1000000</f>
        <v>334.09117002819983</v>
      </c>
      <c r="E25" s="381" cm="1">
        <f t="array" ref="E25">VLOOKUP($B25&amp;E$9,CHOOSE({1,2},'EEA 22'!$C$3:$C$870&amp;'EEA 22'!$D$3:$D$870,'EEA 22'!$E$3:$E$870),2,0)/1000000</f>
        <v>349.14029732199941</v>
      </c>
      <c r="F25" s="381" cm="1">
        <f t="array" ref="F25">VLOOKUP($B25&amp;F$9,CHOOSE({1,2},'EEA 22'!$C$3:$C$870&amp;'EEA 22'!$D$3:$D$870,'EEA 22'!$E$3:$E$870),2,0)/1000000</f>
        <v>331.95476980733076</v>
      </c>
      <c r="G25" s="381" cm="1">
        <f t="array" ref="G25">VLOOKUP($B25&amp;G$9,CHOOSE({1,2},'EEA 22'!$C$3:$C$870&amp;'EEA 22'!$D$3:$D$870,'EEA 22'!$E$3:$E$870),2,0)/1000000</f>
        <v>316.83813448277459</v>
      </c>
      <c r="H25" s="381" cm="1">
        <f t="array" ref="H25">VLOOKUP($B25&amp;H$9,CHOOSE({1,2},'EEA 22'!$C$3:$C$870&amp;'EEA 22'!$D$3:$D$870,'EEA 22'!$E$3:$E$870),2,0)/1000000</f>
        <v>278.54098274423239</v>
      </c>
      <c r="I25" s="381" cm="1">
        <f t="array" ref="I25">VLOOKUP($B25&amp;I$9,CHOOSE({1,2},'EEA 22'!$C$3:$C$870&amp;'EEA 22'!$D$3:$D$870,'EEA 22'!$H$3:$H$870),2,0)/1000000</f>
        <v>59.729081000000001</v>
      </c>
      <c r="J25" s="28">
        <f t="shared" si="2"/>
        <v>5.3045874669120492</v>
      </c>
      <c r="K25" s="125">
        <f t="shared" si="5"/>
        <v>7.8177756163339863E-3</v>
      </c>
      <c r="L25" s="125">
        <f t="shared" si="3"/>
        <v>7.7500572586710987E-3</v>
      </c>
      <c r="M25" s="381" cm="1">
        <f t="array" ref="M25">VLOOKUP($B25&amp;M$9,CHOOSE({1,2},'EEA 22'!$C$3:$C$870&amp;'EEA 22'!$D$3:$D$870,'EEA 22'!$H$3:$H$870),2,0)/1000000</f>
        <v>60.627498000000003</v>
      </c>
      <c r="N25" s="125">
        <f t="shared" si="6"/>
        <v>8.5323036440027537E-3</v>
      </c>
      <c r="O25" s="125">
        <f t="shared" si="4"/>
        <v>8.1266455158723536E-3</v>
      </c>
    </row>
    <row r="26" spans="2:15" ht="15" x14ac:dyDescent="0.25">
      <c r="B26" s="370" t="s">
        <v>97</v>
      </c>
      <c r="C26" s="381" cm="1">
        <f t="array" ref="C26">VLOOKUP($B26&amp;C$9,CHOOSE({1,2},'EEA 22'!$C$3:$C$870&amp;'EEA 22'!$D$3:$D$870,'EEA 22'!$E$3:$E$870),2,0)/1000000</f>
        <v>8.036485306889805</v>
      </c>
      <c r="D26" s="381" cm="1">
        <f t="array" ref="D26">VLOOKUP($B26&amp;D$9,CHOOSE({1,2},'EEA 22'!$C$3:$C$870&amp;'EEA 22'!$D$3:$D$870,'EEA 22'!$E$3:$E$870),2,0)/1000000</f>
        <v>5.67405538454019</v>
      </c>
      <c r="E26" s="381" cm="1">
        <f t="array" ref="E26">VLOOKUP($B26&amp;E$9,CHOOSE({1,2},'EEA 22'!$C$3:$C$870&amp;'EEA 22'!$D$3:$D$870,'EEA 22'!$E$3:$E$870),2,0)/1000000</f>
        <v>4.0583678457336889</v>
      </c>
      <c r="F26" s="381" cm="1">
        <f t="array" ref="F26">VLOOKUP($B26&amp;F$9,CHOOSE({1,2},'EEA 22'!$C$3:$C$870&amp;'EEA 22'!$D$3:$D$870,'EEA 22'!$E$3:$E$870),2,0)/1000000</f>
        <v>6.4637073496887343</v>
      </c>
      <c r="G26" s="381" cm="1">
        <f t="array" ref="G26">VLOOKUP($B26&amp;G$9,CHOOSE({1,2},'EEA 22'!$C$3:$C$870&amp;'EEA 22'!$D$3:$D$870,'EEA 22'!$E$3:$E$870),2,0)/1000000</f>
        <v>5.259097234403213</v>
      </c>
      <c r="H26" s="381" cm="1">
        <f t="array" ref="H26">VLOOKUP($B26&amp;H$9,CHOOSE({1,2},'EEA 22'!$C$3:$C$870&amp;'EEA 22'!$D$3:$D$870,'EEA 22'!$E$3:$E$870),2,0)/1000000</f>
        <v>7.0748001597612884</v>
      </c>
      <c r="I26" s="381" cm="1">
        <f t="array" ref="I26">VLOOKUP($B26&amp;I$9,CHOOSE({1,2},'EEA 22'!$C$3:$C$870&amp;'EEA 22'!$D$3:$D$870,'EEA 22'!$H$3:$H$870),2,0)/1000000</f>
        <v>1.9138219999999997</v>
      </c>
      <c r="J26" s="28">
        <f t="shared" si="2"/>
        <v>2.7479552614627765</v>
      </c>
      <c r="K26" s="125">
        <f t="shared" si="5"/>
        <v>1.297648156847174E-4</v>
      </c>
      <c r="L26" s="125">
        <f t="shared" si="3"/>
        <v>2.4832510118319814E-4</v>
      </c>
      <c r="M26" s="381" cm="1">
        <f t="array" ref="M26">VLOOKUP($B26&amp;M$9,CHOOSE({1,2},'EEA 22'!$C$3:$C$870&amp;'EEA 22'!$D$3:$D$870,'EEA 22'!$H$3:$H$870),2,0)/1000000</f>
        <v>1.9595369999999999</v>
      </c>
      <c r="N26" s="125">
        <f t="shared" si="6"/>
        <v>1.4490883859546275E-4</v>
      </c>
      <c r="O26" s="125">
        <f t="shared" si="4"/>
        <v>2.6266072491125999E-4</v>
      </c>
    </row>
    <row r="27" spans="2:15" ht="15" x14ac:dyDescent="0.25">
      <c r="B27" s="370" t="s">
        <v>98</v>
      </c>
      <c r="C27" s="381" cm="1">
        <f t="array" ref="C27">VLOOKUP($B27&amp;C$9,CHOOSE({1,2},'EEA 22'!$C$3:$C$870&amp;'EEA 22'!$D$3:$D$870,'EEA 22'!$E$3:$E$870),2,0)/1000000</f>
        <v>30.807544446223375</v>
      </c>
      <c r="D27" s="381" cm="1">
        <f t="array" ref="D27">VLOOKUP($B27&amp;D$9,CHOOSE({1,2},'EEA 22'!$C$3:$C$870&amp;'EEA 22'!$D$3:$D$870,'EEA 22'!$E$3:$E$870),2,0)/1000000</f>
        <v>6.8554096505992819</v>
      </c>
      <c r="E27" s="381" cm="1">
        <f t="array" ref="E27">VLOOKUP($B27&amp;E$9,CHOOSE({1,2},'EEA 22'!$C$3:$C$870&amp;'EEA 22'!$D$3:$D$870,'EEA 22'!$E$3:$E$870),2,0)/1000000</f>
        <v>7.7804892072312519</v>
      </c>
      <c r="F27" s="381" cm="1">
        <f t="array" ref="F27">VLOOKUP($B27&amp;F$9,CHOOSE({1,2},'EEA 22'!$C$3:$C$870&amp;'EEA 22'!$D$3:$D$870,'EEA 22'!$E$3:$E$870),2,0)/1000000</f>
        <v>8.1876835594069224</v>
      </c>
      <c r="G27" s="381" cm="1">
        <f t="array" ref="G27">VLOOKUP($B27&amp;G$9,CHOOSE({1,2},'EEA 22'!$C$3:$C$870&amp;'EEA 22'!$D$3:$D$870,'EEA 22'!$E$3:$E$870),2,0)/1000000</f>
        <v>9.420036710111253</v>
      </c>
      <c r="H27" s="381" cm="1">
        <f t="array" ref="H27">VLOOKUP($B27&amp;H$9,CHOOSE({1,2},'EEA 22'!$C$3:$C$870&amp;'EEA 22'!$D$3:$D$870,'EEA 22'!$E$3:$E$870),2,0)/1000000</f>
        <v>8.8066045646571922</v>
      </c>
      <c r="I27" s="381" cm="1">
        <f t="array" ref="I27">VLOOKUP($B27&amp;I$9,CHOOSE({1,2},'EEA 22'!$C$3:$C$870&amp;'EEA 22'!$D$3:$D$870,'EEA 22'!$H$3:$H$870),2,0)/1000000</f>
        <v>2.7941370000000001</v>
      </c>
      <c r="J27" s="28">
        <f t="shared" si="2"/>
        <v>3.3713582083166473</v>
      </c>
      <c r="K27" s="125">
        <f t="shared" si="5"/>
        <v>2.3243330042167808E-4</v>
      </c>
      <c r="L27" s="125">
        <f t="shared" si="3"/>
        <v>3.625490527565875E-4</v>
      </c>
      <c r="M27" s="381" cm="1">
        <f t="array" ref="M27">VLOOKUP($B27&amp;M$9,CHOOSE({1,2},'EEA 22'!$C$3:$C$870&amp;'EEA 22'!$D$3:$D$870,'EEA 22'!$H$3:$H$870),2,0)/1000000</f>
        <v>2.8682310000000002</v>
      </c>
      <c r="N27" s="125">
        <f t="shared" si="6"/>
        <v>1.7507926575252705E-4</v>
      </c>
      <c r="O27" s="125">
        <f t="shared" si="4"/>
        <v>3.8446410232261408E-4</v>
      </c>
    </row>
    <row r="28" spans="2:15" ht="15" x14ac:dyDescent="0.25">
      <c r="B28" s="370" t="s">
        <v>113</v>
      </c>
      <c r="C28" s="381" cm="1">
        <f t="array" ref="C28">VLOOKUP($B28&amp;C$9,CHOOSE({1,2},'EEA 22'!$C$3:$C$870&amp;'EEA 22'!$D$3:$D$870,'EEA 22'!$E$3:$E$870),2,0)/1000000</f>
        <v>12.364609679468805</v>
      </c>
      <c r="D28" s="381" cm="1">
        <f t="array" ref="D28">VLOOKUP($B28&amp;D$9,CHOOSE({1,2},'EEA 22'!$C$3:$C$870&amp;'EEA 22'!$D$3:$D$870,'EEA 22'!$E$3:$E$870),2,0)/1000000</f>
        <v>10.149345660077705</v>
      </c>
      <c r="E28" s="381" cm="1">
        <f t="array" ref="E28">VLOOKUP($B28&amp;E$9,CHOOSE({1,2},'EEA 22'!$C$3:$C$870&amp;'EEA 22'!$D$3:$D$870,'EEA 22'!$E$3:$E$870),2,0)/1000000</f>
        <v>10.651219797319836</v>
      </c>
      <c r="F28" s="381" cm="1">
        <f t="array" ref="F28">VLOOKUP($B28&amp;F$9,CHOOSE({1,2},'EEA 22'!$C$3:$C$870&amp;'EEA 22'!$D$3:$D$870,'EEA 22'!$E$3:$E$870),2,0)/1000000</f>
        <v>11.256445522319019</v>
      </c>
      <c r="G28" s="381" cm="1">
        <f t="array" ref="G28">VLOOKUP($B28&amp;G$9,CHOOSE({1,2},'EEA 22'!$C$3:$C$870&amp;'EEA 22'!$D$3:$D$870,'EEA 22'!$E$3:$E$870),2,0)/1000000</f>
        <v>11.276731587720567</v>
      </c>
      <c r="H28" s="381" cm="1">
        <f t="array" ref="H28">VLOOKUP($B28&amp;H$9,CHOOSE({1,2},'EEA 22'!$C$3:$C$870&amp;'EEA 22'!$D$3:$D$870,'EEA 22'!$E$3:$E$870),2,0)/1000000</f>
        <v>9.3865585142846566</v>
      </c>
      <c r="I28" s="381" cm="1">
        <f t="array" ref="I28">VLOOKUP($B28&amp;I$9,CHOOSE({1,2},'EEA 22'!$C$3:$C$870&amp;'EEA 22'!$D$3:$D$870,'EEA 22'!$H$3:$H$870),2,0)/1000000</f>
        <v>0.62000100000000002</v>
      </c>
      <c r="J28" s="28">
        <f t="shared" si="2"/>
        <v>18.188247418505078</v>
      </c>
      <c r="K28" s="125">
        <f t="shared" si="5"/>
        <v>2.7824604314862861E-4</v>
      </c>
      <c r="L28" s="125">
        <f t="shared" si="3"/>
        <v>8.0447299204776648E-5</v>
      </c>
      <c r="M28" s="381" cm="1">
        <f t="array" ref="M28">VLOOKUP($B28&amp;M$9,CHOOSE({1,2},'EEA 22'!$C$3:$C$870&amp;'EEA 22'!$D$3:$D$870,'EEA 22'!$H$3:$H$870),2,0)/1000000</f>
        <v>0.58201400000000003</v>
      </c>
      <c r="N28" s="125">
        <f t="shared" si="6"/>
        <v>2.5920259716057467E-4</v>
      </c>
      <c r="O28" s="125">
        <f t="shared" si="4"/>
        <v>7.8014459103605639E-5</v>
      </c>
    </row>
    <row r="29" spans="2:15" ht="15" x14ac:dyDescent="0.25">
      <c r="B29" s="370" t="s">
        <v>107</v>
      </c>
      <c r="C29" s="381" cm="1">
        <f t="array" ref="C29">VLOOKUP($B29&amp;C$9,CHOOSE({1,2},'EEA 22'!$C$3:$C$870&amp;'EEA 22'!$D$3:$D$870,'EEA 22'!$E$3:$E$870),2,0)/1000000</f>
        <v>3.5388216321064117</v>
      </c>
      <c r="D29" s="381" cm="1">
        <f t="array" ref="D29">VLOOKUP($B29&amp;D$9,CHOOSE({1,2},'EEA 22'!$C$3:$C$870&amp;'EEA 22'!$D$3:$D$870,'EEA 22'!$E$3:$E$870),2,0)/1000000</f>
        <v>7.3845002358285052</v>
      </c>
      <c r="E29" s="381" cm="1">
        <f t="array" ref="E29">VLOOKUP($B29&amp;E$9,CHOOSE({1,2},'EEA 22'!$C$3:$C$870&amp;'EEA 22'!$D$3:$D$870,'EEA 22'!$E$3:$E$870),2,0)/1000000</f>
        <v>8.8339549763355159</v>
      </c>
      <c r="F29" s="381" cm="1">
        <f t="array" ref="F29">VLOOKUP($B29&amp;F$9,CHOOSE({1,2},'EEA 22'!$C$3:$C$870&amp;'EEA 22'!$D$3:$D$870,'EEA 22'!$E$3:$E$870),2,0)/1000000</f>
        <v>9.1259803894539324</v>
      </c>
      <c r="G29" s="381" cm="1">
        <f t="array" ref="G29">VLOOKUP($B29&amp;G$9,CHOOSE({1,2},'EEA 22'!$C$3:$C$870&amp;'EEA 22'!$D$3:$D$870,'EEA 22'!$E$3:$E$870),2,0)/1000000</f>
        <v>9.4396731751298333</v>
      </c>
      <c r="H29" s="381" cm="1">
        <f t="array" ref="H29">VLOOKUP($B29&amp;H$9,CHOOSE({1,2},'EEA 22'!$C$3:$C$870&amp;'EEA 22'!$D$3:$D$870,'EEA 22'!$E$3:$E$870),2,0)/1000000</f>
        <v>8.8226959126287738</v>
      </c>
      <c r="I29" s="381" cm="1">
        <f t="array" ref="I29">VLOOKUP($B29&amp;I$9,CHOOSE({1,2},'EEA 22'!$C$3:$C$870&amp;'EEA 22'!$D$3:$D$870,'EEA 22'!$H$3:$H$870),2,0)/1000000</f>
        <v>0.50406200000000001</v>
      </c>
      <c r="J29" s="28">
        <f t="shared" si="2"/>
        <v>18.727206524454992</v>
      </c>
      <c r="K29" s="125">
        <f t="shared" si="5"/>
        <v>2.329178174690463E-4</v>
      </c>
      <c r="L29" s="125">
        <f t="shared" si="3"/>
        <v>6.5403808270886863E-5</v>
      </c>
      <c r="M29" s="381" cm="1">
        <f t="array" ref="M29">VLOOKUP($B29&amp;M$9,CHOOSE({1,2},'EEA 22'!$C$3:$C$870&amp;'EEA 22'!$D$3:$D$870,'EEA 22'!$H$3:$H$870),2,0)/1000000</f>
        <v>0.45535599999999998</v>
      </c>
      <c r="N29" s="125">
        <f t="shared" si="6"/>
        <v>1.8859162984158036E-4</v>
      </c>
      <c r="O29" s="125">
        <f t="shared" si="4"/>
        <v>6.1036937323812564E-5</v>
      </c>
    </row>
    <row r="30" spans="2:15" ht="15" x14ac:dyDescent="0.25">
      <c r="B30" s="370" t="s">
        <v>114</v>
      </c>
      <c r="C30" s="381" cm="1">
        <f t="array" ref="C30">VLOOKUP($B30&amp;C$9,CHOOSE({1,2},'EEA 22'!$C$3:$C$870&amp;'EEA 22'!$D$3:$D$870,'EEA 22'!$E$3:$E$870),2,0)/1000000</f>
        <v>207.93423702772444</v>
      </c>
      <c r="D30" s="381" cm="1">
        <f t="array" ref="D30">VLOOKUP($B30&amp;D$9,CHOOSE({1,2},'EEA 22'!$C$3:$C$870&amp;'EEA 22'!$D$3:$D$870,'EEA 22'!$E$3:$E$870),2,0)/1000000</f>
        <v>219.41168100219892</v>
      </c>
      <c r="E30" s="381" cm="1">
        <f t="array" ref="E30">VLOOKUP($B30&amp;E$9,CHOOSE({1,2},'EEA 22'!$C$3:$C$870&amp;'EEA 22'!$D$3:$D$870,'EEA 22'!$E$3:$E$870),2,0)/1000000</f>
        <v>215.88982219207693</v>
      </c>
      <c r="F30" s="381" cm="1">
        <f t="array" ref="F30">VLOOKUP($B30&amp;F$9,CHOOSE({1,2},'EEA 22'!$C$3:$C$870&amp;'EEA 22'!$D$3:$D$870,'EEA 22'!$E$3:$E$870),2,0)/1000000</f>
        <v>210.61985165879793</v>
      </c>
      <c r="G30" s="381" cm="1">
        <f t="array" ref="G30">VLOOKUP($B30&amp;G$9,CHOOSE({1,2},'EEA 22'!$C$3:$C$870&amp;'EEA 22'!$D$3:$D$870,'EEA 22'!$E$3:$E$870),2,0)/1000000</f>
        <v>205.25711508546703</v>
      </c>
      <c r="H30" s="381" cm="1">
        <f t="array" ref="H30">VLOOKUP($B30&amp;H$9,CHOOSE({1,2},'EEA 22'!$C$3:$C$870&amp;'EEA 22'!$D$3:$D$870,'EEA 22'!$E$3:$E$870),2,0)/1000000</f>
        <v>185.62222044781942</v>
      </c>
      <c r="I30" s="381" cm="1">
        <f t="array" ref="I30">VLOOKUP($B30&amp;I$9,CHOOSE({1,2},'EEA 22'!$C$3:$C$870&amp;'EEA 22'!$D$3:$D$870,'EEA 22'!$H$3:$H$870),2,0)/1000000</f>
        <v>17.344874000000001</v>
      </c>
      <c r="J30" s="28">
        <f t="shared" si="2"/>
        <v>11.833877552841665</v>
      </c>
      <c r="K30" s="125">
        <f t="shared" si="5"/>
        <v>5.0645862816158663E-3</v>
      </c>
      <c r="L30" s="125">
        <f t="shared" si="3"/>
        <v>2.2505580932081579E-3</v>
      </c>
      <c r="M30" s="381" cm="1">
        <f t="array" ref="M30">VLOOKUP($B30&amp;M$9,CHOOSE({1,2},'EEA 22'!$C$3:$C$870&amp;'EEA 22'!$D$3:$D$870,'EEA 22'!$H$3:$H$870),2,0)/1000000</f>
        <v>17.030314000000001</v>
      </c>
      <c r="N30" s="125">
        <f t="shared" si="6"/>
        <v>5.6035215932040746E-3</v>
      </c>
      <c r="O30" s="125">
        <f t="shared" si="4"/>
        <v>2.2827814022936947E-3</v>
      </c>
    </row>
    <row r="31" spans="2:15" ht="15" x14ac:dyDescent="0.25">
      <c r="B31" s="370" t="s">
        <v>88</v>
      </c>
      <c r="C31" s="381" cm="1">
        <f t="array" ref="C31">VLOOKUP($B31&amp;C$9,CHOOSE({1,2},'EEA 22'!$C$3:$C$870&amp;'EEA 22'!$D$3:$D$870,'EEA 22'!$E$3:$E$870),2,0)/1000000</f>
        <v>346.54791756053601</v>
      </c>
      <c r="D31" s="381" cm="1">
        <f t="array" ref="D31">VLOOKUP($B31&amp;D$9,CHOOSE({1,2},'EEA 22'!$C$3:$C$870&amp;'EEA 22'!$D$3:$D$870,'EEA 22'!$E$3:$E$870),2,0)/1000000</f>
        <v>286.70968559596406</v>
      </c>
      <c r="E31" s="381" cm="1">
        <f t="array" ref="E31">VLOOKUP($B31&amp;E$9,CHOOSE({1,2},'EEA 22'!$C$3:$C$870&amp;'EEA 22'!$D$3:$D$870,'EEA 22'!$E$3:$E$870),2,0)/1000000</f>
        <v>299.77380012726991</v>
      </c>
      <c r="F31" s="381" cm="1">
        <f t="array" ref="F31">VLOOKUP($B31&amp;F$9,CHOOSE({1,2},'EEA 22'!$C$3:$C$870&amp;'EEA 22'!$D$3:$D$870,'EEA 22'!$E$3:$E$870),2,0)/1000000</f>
        <v>300.1678532227827</v>
      </c>
      <c r="G31" s="381" cm="1">
        <f t="array" ref="G31">VLOOKUP($B31&amp;G$9,CHOOSE({1,2},'EEA 22'!$C$3:$C$870&amp;'EEA 22'!$D$3:$D$870,'EEA 22'!$E$3:$E$870),2,0)/1000000</f>
        <v>300.24956591187964</v>
      </c>
      <c r="H31" s="381" cm="1">
        <f t="array" ref="H31">VLOOKUP($B31&amp;H$9,CHOOSE({1,2},'EEA 22'!$C$3:$C$870&amp;'EEA 22'!$D$3:$D$870,'EEA 22'!$E$3:$E$870),2,0)/1000000</f>
        <v>282.87475642439017</v>
      </c>
      <c r="I31" s="381" cm="1">
        <f t="array" ref="I31">VLOOKUP($B31&amp;I$9,CHOOSE({1,2},'EEA 22'!$C$3:$C$870&amp;'EEA 22'!$D$3:$D$870,'EEA 22'!$H$3:$H$870),2,0)/1000000</f>
        <v>37.965474999999998</v>
      </c>
      <c r="J31" s="28">
        <f t="shared" si="2"/>
        <v>7.9084896451810405</v>
      </c>
      <c r="K31" s="125">
        <f t="shared" si="5"/>
        <v>7.4084634383818808E-3</v>
      </c>
      <c r="L31" s="125">
        <f t="shared" si="3"/>
        <v>4.9261532268116788E-3</v>
      </c>
      <c r="M31" s="381" cm="1">
        <f t="array" ref="M31">VLOOKUP($B31&amp;M$9,CHOOSE({1,2},'EEA 22'!$C$3:$C$870&amp;'EEA 22'!$D$3:$D$870,'EEA 22'!$H$3:$H$870),2,0)/1000000</f>
        <v>37.970086999999999</v>
      </c>
      <c r="N31" s="125">
        <f t="shared" si="6"/>
        <v>7.3222351101791833E-3</v>
      </c>
      <c r="O31" s="125">
        <f t="shared" si="4"/>
        <v>5.0895954382916006E-3</v>
      </c>
    </row>
    <row r="32" spans="2:15" ht="15" x14ac:dyDescent="0.25">
      <c r="B32" s="370" t="s">
        <v>108</v>
      </c>
      <c r="C32" s="381" cm="1">
        <f t="array" ref="C32">VLOOKUP($B32&amp;C$9,CHOOSE({1,2},'EEA 22'!$C$3:$C$870&amp;'EEA 22'!$D$3:$D$870,'EEA 22'!$E$3:$E$870),2,0)/1000000</f>
        <v>48.696873272024007</v>
      </c>
      <c r="D32" s="381" cm="1">
        <f t="array" ref="D32">VLOOKUP($B32&amp;D$9,CHOOSE({1,2},'EEA 22'!$C$3:$C$870&amp;'EEA 22'!$D$3:$D$870,'EEA 22'!$E$3:$E$870),2,0)/1000000</f>
        <v>51.037699273263016</v>
      </c>
      <c r="E32" s="381" cm="1">
        <f t="array" ref="E32">VLOOKUP($B32&amp;E$9,CHOOSE({1,2},'EEA 22'!$C$3:$C$870&amp;'EEA 22'!$D$3:$D$870,'EEA 22'!$E$3:$E$870),2,0)/1000000</f>
        <v>70.036912601438701</v>
      </c>
      <c r="F32" s="381" cm="1">
        <f t="array" ref="F32">VLOOKUP($B32&amp;F$9,CHOOSE({1,2},'EEA 22'!$C$3:$C$870&amp;'EEA 22'!$D$3:$D$870,'EEA 22'!$E$3:$E$870),2,0)/1000000</f>
        <v>51.242171963610573</v>
      </c>
      <c r="G32" s="381" cm="1">
        <f t="array" ref="G32">VLOOKUP($B32&amp;G$9,CHOOSE({1,2},'EEA 22'!$C$3:$C$870&amp;'EEA 22'!$D$3:$D$870,'EEA 22'!$E$3:$E$870),2,0)/1000000</f>
        <v>46.920821054677802</v>
      </c>
      <c r="H32" s="381" cm="1">
        <f t="array" ref="H32">VLOOKUP($B32&amp;H$9,CHOOSE({1,2},'EEA 22'!$C$3:$C$870&amp;'EEA 22'!$D$3:$D$870,'EEA 22'!$E$3:$E$870),2,0)/1000000</f>
        <v>38.412122786146412</v>
      </c>
      <c r="I32" s="381" cm="1">
        <f t="array" ref="I32">VLOOKUP($B32&amp;I$9,CHOOSE({1,2},'EEA 22'!$C$3:$C$870&amp;'EEA 22'!$D$3:$D$870,'EEA 22'!$H$3:$H$870),2,0)/1000000</f>
        <v>10.286263</v>
      </c>
      <c r="J32" s="28">
        <f t="shared" si="2"/>
        <v>4.5615031479049097</v>
      </c>
      <c r="K32" s="125">
        <f t="shared" si="5"/>
        <v>1.15774084877265E-3</v>
      </c>
      <c r="L32" s="125">
        <f t="shared" si="3"/>
        <v>1.3346786170667846E-3</v>
      </c>
      <c r="M32" s="381" cm="1">
        <f t="array" ref="M32">VLOOKUP($B32&amp;M$9,CHOOSE({1,2},'EEA 22'!$C$3:$C$870&amp;'EEA 22'!$D$3:$D$870,'EEA 22'!$H$3:$H$870),2,0)/1000000</f>
        <v>10.325452</v>
      </c>
      <c r="N32" s="125">
        <f t="shared" si="6"/>
        <v>1.3034440492815833E-3</v>
      </c>
      <c r="O32" s="125">
        <f t="shared" si="4"/>
        <v>1.384046694375467E-3</v>
      </c>
    </row>
    <row r="33" spans="1:15" ht="15" x14ac:dyDescent="0.25">
      <c r="B33" s="370" t="s">
        <v>89</v>
      </c>
      <c r="C33" s="381" cm="1">
        <f t="array" ref="C33">VLOOKUP($B33&amp;C$9,CHOOSE({1,2},'EEA 22'!$C$3:$C$870&amp;'EEA 22'!$D$3:$D$870,'EEA 22'!$E$3:$E$870),2,0)/1000000</f>
        <v>146.5673441858404</v>
      </c>
      <c r="D33" s="381" cm="1">
        <f t="array" ref="D33">VLOOKUP($B33&amp;D$9,CHOOSE({1,2},'EEA 22'!$C$3:$C$870&amp;'EEA 22'!$D$3:$D$870,'EEA 22'!$E$3:$E$870),2,0)/1000000</f>
        <v>43.046637550761915</v>
      </c>
      <c r="E33" s="381" cm="1">
        <f t="array" ref="E33">VLOOKUP($B33&amp;E$9,CHOOSE({1,2},'EEA 22'!$C$3:$C$870&amp;'EEA 22'!$D$3:$D$870,'EEA 22'!$E$3:$E$870),2,0)/1000000</f>
        <v>48.586927071974955</v>
      </c>
      <c r="F33" s="381" cm="1">
        <f t="array" ref="F33">VLOOKUP($B33&amp;F$9,CHOOSE({1,2},'EEA 22'!$C$3:$C$870&amp;'EEA 22'!$D$3:$D$870,'EEA 22'!$E$3:$E$870),2,0)/1000000</f>
        <v>51.238051538493721</v>
      </c>
      <c r="G33" s="381" cm="1">
        <f t="array" ref="G33">VLOOKUP($B33&amp;G$9,CHOOSE({1,2},'EEA 22'!$C$3:$C$870&amp;'EEA 22'!$D$3:$D$870,'EEA 22'!$E$3:$E$870),2,0)/1000000</f>
        <v>49.08433608918061</v>
      </c>
      <c r="H33" s="381" cm="1">
        <f t="array" ref="H33">VLOOKUP($B33&amp;H$9,CHOOSE({1,2},'EEA 22'!$C$3:$C$870&amp;'EEA 22'!$D$3:$D$870,'EEA 22'!$E$3:$E$870),2,0)/1000000</f>
        <v>41.486622821802293</v>
      </c>
      <c r="I33" s="381" cm="1">
        <f t="array" ref="I33">VLOOKUP($B33&amp;I$9,CHOOSE({1,2},'EEA 22'!$C$3:$C$870&amp;'EEA 22'!$D$3:$D$870,'EEA 22'!$H$3:$H$870),2,0)/1000000</f>
        <v>19.371648</v>
      </c>
      <c r="J33" s="28">
        <f t="shared" si="2"/>
        <v>2.5338234562790221</v>
      </c>
      <c r="K33" s="125">
        <f t="shared" si="5"/>
        <v>1.2111241800118622E-3</v>
      </c>
      <c r="L33" s="125">
        <f t="shared" si="3"/>
        <v>2.5135391116233897E-3</v>
      </c>
      <c r="M33" s="381" cm="1">
        <f t="array" ref="M33">VLOOKUP($B33&amp;M$9,CHOOSE({1,2},'EEA 22'!$C$3:$C$870&amp;'EEA 22'!$D$3:$D$870,'EEA 22'!$H$3:$H$870),2,0)/1000000</f>
        <v>19.702267000000003</v>
      </c>
      <c r="N33" s="125">
        <f t="shared" si="6"/>
        <v>1.0993615377665618E-3</v>
      </c>
      <c r="O33" s="125">
        <f t="shared" si="4"/>
        <v>2.6409359622274016E-3</v>
      </c>
    </row>
    <row r="34" spans="1:15" ht="15" x14ac:dyDescent="0.25">
      <c r="B34" s="370" t="s">
        <v>90</v>
      </c>
      <c r="C34" s="381" cm="1">
        <f t="array" ref="C34">VLOOKUP($B34&amp;C$9,CHOOSE({1,2},'EEA 22'!$C$3:$C$870&amp;'EEA 22'!$D$3:$D$870,'EEA 22'!$E$3:$E$870),2,0)/1000000</f>
        <v>51.404892911551599</v>
      </c>
      <c r="D34" s="381" cm="1">
        <f t="array" ref="D34">VLOOKUP($B34&amp;D$9,CHOOSE({1,2},'EEA 22'!$C$3:$C$870&amp;'EEA 22'!$D$3:$D$870,'EEA 22'!$E$3:$E$870),2,0)/1000000</f>
        <v>27.847188746882097</v>
      </c>
      <c r="E34" s="381" cm="1">
        <f t="array" ref="E34">VLOOKUP($B34&amp;E$9,CHOOSE({1,2},'EEA 22'!$C$3:$C$870&amp;'EEA 22'!$D$3:$D$870,'EEA 22'!$E$3:$E$870),2,0)/1000000</f>
        <v>29.15804858460664</v>
      </c>
      <c r="F34" s="381" cm="1">
        <f t="array" ref="F34">VLOOKUP($B34&amp;F$9,CHOOSE({1,2},'EEA 22'!$C$3:$C$870&amp;'EEA 22'!$D$3:$D$870,'EEA 22'!$E$3:$E$870),2,0)/1000000</f>
        <v>30.077941361865562</v>
      </c>
      <c r="G34" s="381" cm="1">
        <f t="array" ref="G34">VLOOKUP($B34&amp;G$9,CHOOSE({1,2},'EEA 22'!$C$3:$C$870&amp;'EEA 22'!$D$3:$D$870,'EEA 22'!$E$3:$E$870),2,0)/1000000</f>
        <v>27.067025873789706</v>
      </c>
      <c r="H34" s="381" cm="1">
        <f t="array" ref="H34">VLOOKUP($B34&amp;H$9,CHOOSE({1,2},'EEA 22'!$C$3:$C$870&amp;'EEA 22'!$D$3:$D$870,'EEA 22'!$E$3:$E$870),2,0)/1000000</f>
        <v>22.400788401764945</v>
      </c>
      <c r="I34" s="381" cm="1">
        <f t="array" ref="I34">VLOOKUP($B34&amp;I$9,CHOOSE({1,2},'EEA 22'!$C$3:$C$870&amp;'EEA 22'!$D$3:$D$870,'EEA 22'!$H$3:$H$870),2,0)/1000000</f>
        <v>5.4541469999999999</v>
      </c>
      <c r="J34" s="28">
        <f t="shared" si="2"/>
        <v>4.9626505984876657</v>
      </c>
      <c r="K34" s="125">
        <f t="shared" si="5"/>
        <v>6.6786132050748606E-4</v>
      </c>
      <c r="L34" s="125">
        <f t="shared" si="3"/>
        <v>7.0769465793738223E-4</v>
      </c>
      <c r="M34" s="381" cm="1">
        <f t="array" ref="M34">VLOOKUP($B34&amp;M$9,CHOOSE({1,2},'EEA 22'!$C$3:$C$870&amp;'EEA 22'!$D$3:$D$870,'EEA 22'!$H$3:$H$870),2,0)/1000000</f>
        <v>5.4307980000000002</v>
      </c>
      <c r="N34" s="125">
        <f t="shared" si="6"/>
        <v>7.1118512351044561E-4</v>
      </c>
      <c r="O34" s="125">
        <f t="shared" si="4"/>
        <v>7.2795631801115309E-4</v>
      </c>
    </row>
    <row r="35" spans="1:15" ht="15" x14ac:dyDescent="0.25">
      <c r="B35" s="370" t="s">
        <v>109</v>
      </c>
      <c r="C35" s="381" cm="1">
        <f t="array" ref="C35">VLOOKUP($B35&amp;C$9,CHOOSE({1,2},'EEA 22'!$C$3:$C$870&amp;'EEA 22'!$D$3:$D$870,'EEA 22'!$E$3:$E$870),2,0)/1000000</f>
        <v>10.699389296888491</v>
      </c>
      <c r="D35" s="381" cm="1">
        <f t="array" ref="D35">VLOOKUP($B35&amp;D$9,CHOOSE({1,2},'EEA 22'!$C$3:$C$870&amp;'EEA 22'!$D$3:$D$870,'EEA 22'!$E$3:$E$870),2,0)/1000000</f>
        <v>15.748053967160759</v>
      </c>
      <c r="E35" s="381" cm="1">
        <f t="array" ref="E35">VLOOKUP($B35&amp;E$9,CHOOSE({1,2},'EEA 22'!$C$3:$C$870&amp;'EEA 22'!$D$3:$D$870,'EEA 22'!$E$3:$E$870),2,0)/1000000</f>
        <v>16.161598838049038</v>
      </c>
      <c r="F35" s="381" cm="1">
        <f t="array" ref="F35">VLOOKUP($B35&amp;F$9,CHOOSE({1,2},'EEA 22'!$C$3:$C$870&amp;'EEA 22'!$D$3:$D$870,'EEA 22'!$E$3:$E$870),2,0)/1000000</f>
        <v>16.377207506671947</v>
      </c>
      <c r="G35" s="381" cm="1">
        <f t="array" ref="G35">VLOOKUP($B35&amp;G$9,CHOOSE({1,2},'EEA 22'!$C$3:$C$870&amp;'EEA 22'!$D$3:$D$870,'EEA 22'!$E$3:$E$870),2,0)/1000000</f>
        <v>9.8126961353697641</v>
      </c>
      <c r="H35" s="381" cm="1">
        <f t="array" ref="H35">VLOOKUP($B35&amp;H$9,CHOOSE({1,2},'EEA 22'!$C$3:$C$870&amp;'EEA 22'!$D$3:$D$870,'EEA 22'!$E$3:$E$870),2,0)/1000000</f>
        <v>8.4710275106872714</v>
      </c>
      <c r="I35" s="381" cm="1">
        <f t="array" ref="I35">VLOOKUP($B35&amp;I$9,CHOOSE({1,2},'EEA 22'!$C$3:$C$870&amp;'EEA 22'!$D$3:$D$870,'EEA 22'!$H$3:$H$870),2,0)/1000000</f>
        <v>2.0883849999999997</v>
      </c>
      <c r="J35" s="28">
        <f t="shared" si="2"/>
        <v>4.6987007354342065</v>
      </c>
      <c r="K35" s="125">
        <f t="shared" si="5"/>
        <v>2.4212191724591516E-4</v>
      </c>
      <c r="L35" s="125">
        <f t="shared" si="3"/>
        <v>2.7097526124920354E-4</v>
      </c>
      <c r="M35" s="381" cm="1">
        <f t="array" ref="M35">VLOOKUP($B35&amp;M$9,CHOOSE({1,2},'EEA 22'!$C$3:$C$870&amp;'EEA 22'!$D$3:$D$870,'EEA 22'!$H$3:$H$870),2,0)/1000000</f>
        <v>2.065042</v>
      </c>
      <c r="N35" s="125">
        <f t="shared" si="6"/>
        <v>4.021871581898323E-4</v>
      </c>
      <c r="O35" s="125">
        <f t="shared" si="4"/>
        <v>2.7680285123077449E-4</v>
      </c>
    </row>
    <row r="36" spans="1:15" ht="15" x14ac:dyDescent="0.25">
      <c r="B36" s="370" t="s">
        <v>418</v>
      </c>
      <c r="C36" s="381" cm="1">
        <f t="array" ref="C36">VLOOKUP($B36&amp;C$9,CHOOSE({1,2},'EEA 22'!$C$3:$C$870&amp;'EEA 22'!$D$3:$D$870,'EEA 22'!$E$3:$E$870),2,0)/1000000</f>
        <v>211.04639732475695</v>
      </c>
      <c r="D36" s="381" cm="1">
        <f t="array" ref="D36">VLOOKUP($B36&amp;D$9,CHOOSE({1,2},'EEA 22'!$C$3:$C$870&amp;'EEA 22'!$D$3:$D$870,'EEA 22'!$E$3:$E$870),2,0)/1000000</f>
        <v>263.38184087590554</v>
      </c>
      <c r="E36" s="381" cm="1">
        <f t="array" ref="E36">VLOOKUP($B36&amp;E$9,CHOOSE({1,2},'EEA 22'!$C$3:$C$870&amp;'EEA 22'!$D$3:$D$870,'EEA 22'!$E$3:$E$870),2,0)/1000000</f>
        <v>275.24289421548036</v>
      </c>
      <c r="F36" s="381" cm="1">
        <f t="array" ref="F36">VLOOKUP($B36&amp;F$9,CHOOSE({1,2},'EEA 22'!$C$3:$C$870&amp;'EEA 22'!$D$3:$D$870,'EEA 22'!$E$3:$E$870),2,0)/1000000</f>
        <v>272.54502798410459</v>
      </c>
      <c r="G36" s="381" cm="1">
        <f t="array" ref="G36">VLOOKUP($B36&amp;G$9,CHOOSE({1,2},'EEA 22'!$C$3:$C$870&amp;'EEA 22'!$D$3:$D$870,'EEA 22'!$E$3:$E$870),2,0)/1000000</f>
        <v>256.39934339590008</v>
      </c>
      <c r="H36" s="381" cm="1">
        <f t="array" ref="H36">VLOOKUP($B36&amp;H$9,CHOOSE({1,2},'EEA 22'!$C$3:$C$870&amp;'EEA 22'!$D$3:$D$870,'EEA 22'!$E$3:$E$870),2,0)/1000000</f>
        <v>204.08843289396134</v>
      </c>
      <c r="I36" s="381" cm="1">
        <f t="array" ref="I36">VLOOKUP($B36&amp;I$9,CHOOSE({1,2},'EEA 22'!$C$3:$C$870&amp;'EEA 22'!$D$3:$D$870,'EEA 22'!$H$3:$H$870),2,0)/1000000</f>
        <v>47.134836999999997</v>
      </c>
      <c r="J36" s="28">
        <f t="shared" si="2"/>
        <v>5.4396993755574057</v>
      </c>
      <c r="K36" s="125">
        <f t="shared" si="5"/>
        <v>6.3264876184072113E-3</v>
      </c>
      <c r="L36" s="125">
        <f t="shared" si="3"/>
        <v>6.1159100309634605E-3</v>
      </c>
      <c r="M36" s="381" cm="1">
        <f t="array" ref="M36">VLOOKUP($B36&amp;M$9,CHOOSE({1,2},'EEA 22'!$C$3:$C$870&amp;'EEA 22'!$D$3:$D$870,'EEA 22'!$H$3:$H$870),2,0)/1000000</f>
        <v>46.484062000000002</v>
      </c>
      <c r="N36" s="125">
        <f t="shared" si="6"/>
        <v>6.7264688272963245E-3</v>
      </c>
      <c r="O36" s="125">
        <f t="shared" si="4"/>
        <v>6.2308277015131397E-3</v>
      </c>
    </row>
    <row r="37" spans="1:15" ht="15" x14ac:dyDescent="0.25">
      <c r="B37" s="377" t="s">
        <v>100</v>
      </c>
      <c r="C37" s="382" cm="1">
        <f t="array" ref="C37">VLOOKUP($B37&amp;C$9,CHOOSE({1,2},'EEA 22'!$C$3:$C$870&amp;'EEA 22'!$D$3:$D$870,'EEA 22'!$E$3:$E$870),2,0)/1000000</f>
        <v>22.987492607847859</v>
      </c>
      <c r="D37" s="382" cm="1">
        <f t="array" ref="D37">VLOOKUP($B37&amp;D$9,CHOOSE({1,2},'EEA 22'!$C$3:$C$870&amp;'EEA 22'!$D$3:$D$870,'EEA 22'!$E$3:$E$870),2,0)/1000000</f>
        <v>11.768664022368863</v>
      </c>
      <c r="E37" s="382" cm="1">
        <f t="array" ref="E37">VLOOKUP($B37&amp;E$9,CHOOSE({1,2},'EEA 22'!$C$3:$C$870&amp;'EEA 22'!$D$3:$D$870,'EEA 22'!$E$3:$E$870),2,0)/1000000</f>
        <v>16.334855193891389</v>
      </c>
      <c r="F37" s="382" cm="1">
        <f t="array" ref="F37">VLOOKUP($B37&amp;F$9,CHOOSE({1,2},'EEA 22'!$C$3:$C$870&amp;'EEA 22'!$D$3:$D$870,'EEA 22'!$E$3:$E$870),2,0)/1000000</f>
        <v>14.243773729059342</v>
      </c>
      <c r="G37" s="382" cm="1">
        <f t="array" ref="G37">VLOOKUP($B37&amp;G$9,CHOOSE({1,2},'EEA 22'!$C$3:$C$870&amp;'EEA 22'!$D$3:$D$870,'EEA 22'!$E$3:$E$870),2,0)/1000000</f>
        <v>12.007936600808275</v>
      </c>
      <c r="H37" s="382" cm="1">
        <f t="array" ref="H37">VLOOKUP($B37&amp;H$9,CHOOSE({1,2},'EEA 22'!$C$3:$C$870&amp;'EEA 22'!$D$3:$D$870,'EEA 22'!$E$3:$E$870),2,0)/1000000</f>
        <v>4.1443141441785851</v>
      </c>
      <c r="I37" s="382" cm="1">
        <f t="array" ref="I37">VLOOKUP($B37&amp;I$9,CHOOSE({1,2},'EEA 22'!$C$3:$C$870&amp;'EEA 22'!$D$3:$D$870,'EEA 22'!$H$3:$H$870),2,0)/1000000</f>
        <v>10.278886999999999</v>
      </c>
      <c r="J37" s="129">
        <f t="shared" si="2"/>
        <v>1.1682136987018414</v>
      </c>
      <c r="K37" s="130">
        <f t="shared" si="5"/>
        <v>2.9628805293128953E-4</v>
      </c>
      <c r="L37" s="130">
        <f t="shared" si="3"/>
        <v>1.3337215552573123E-3</v>
      </c>
      <c r="M37" s="382" cm="1">
        <f t="array" ref="M37">VLOOKUP($B37&amp;M$9,CHOOSE({1,2},'EEA 22'!$C$3:$C$870&amp;'EEA 22'!$D$3:$D$870,'EEA 22'!$H$3:$H$870),2,0)/1000000</f>
        <v>9.9230850000000004</v>
      </c>
      <c r="N37" s="130">
        <f t="shared" si="6"/>
        <v>3.0055812284600722E-4</v>
      </c>
      <c r="O37" s="130">
        <f t="shared" si="4"/>
        <v>1.330112521200697E-3</v>
      </c>
    </row>
    <row r="38" spans="1:15" s="71" customFormat="1" x14ac:dyDescent="0.2">
      <c r="B38" s="131" t="s">
        <v>238</v>
      </c>
      <c r="C38" s="69">
        <f t="shared" ref="C38" si="7">SUMIFS(C10:C37,C10:C37,"&lt;&gt;#NV")</f>
        <v>7590.5794097929656</v>
      </c>
      <c r="D38" s="69">
        <f t="shared" ref="D38:I38" si="8">SUMIFS(D10:D37,D10:D37,"&lt;&gt;#NV")</f>
        <v>6083.0984765700632</v>
      </c>
      <c r="E38" s="69">
        <f t="shared" si="8"/>
        <v>6251.4156689700949</v>
      </c>
      <c r="F38" s="69">
        <f t="shared" si="8"/>
        <v>6114.0329522604843</v>
      </c>
      <c r="G38" s="69">
        <f t="shared" si="8"/>
        <v>5858.5102754111331</v>
      </c>
      <c r="H38" s="69">
        <f t="shared" si="8"/>
        <v>5119.5037885457432</v>
      </c>
      <c r="I38" s="69">
        <f t="shared" si="8"/>
        <v>894.04452000000003</v>
      </c>
      <c r="J38" s="28">
        <f t="shared" si="2"/>
        <v>6.5528171633009205</v>
      </c>
      <c r="K38" s="125">
        <f t="shared" si="5"/>
        <v>0.14455494397452742</v>
      </c>
      <c r="L38" s="125">
        <f t="shared" si="3"/>
        <v>0.11600540483455821</v>
      </c>
      <c r="M38" s="69">
        <f>SUMIFS(M10:M37,M10:M37,"&lt;&gt;#NV")</f>
        <v>890.33438799999999</v>
      </c>
      <c r="N38" s="125">
        <f t="shared" si="6"/>
        <v>0.15535532799051635</v>
      </c>
      <c r="O38" s="125">
        <f t="shared" si="4"/>
        <v>0.11934241393017994</v>
      </c>
    </row>
    <row r="39" spans="1:15" x14ac:dyDescent="0.2">
      <c r="B39" s="132" t="s">
        <v>241</v>
      </c>
      <c r="C39" s="133">
        <f>-C18</f>
        <v>-3795.2897048964824</v>
      </c>
      <c r="D39" s="133">
        <f>-D18</f>
        <v>-3041.5492382850321</v>
      </c>
      <c r="E39" s="133">
        <f t="shared" ref="E39:H39" si="9">-E18</f>
        <v>-3125.7078344850479</v>
      </c>
      <c r="F39" s="133">
        <f t="shared" si="9"/>
        <v>-3057.0164761302422</v>
      </c>
      <c r="G39" s="133">
        <f t="shared" si="9"/>
        <v>-2929.2551377055661</v>
      </c>
      <c r="H39" s="133">
        <f t="shared" si="9"/>
        <v>-2559.7518942728716</v>
      </c>
      <c r="I39" s="133">
        <f>-I18</f>
        <v>-447.02225999999996</v>
      </c>
      <c r="J39" s="129">
        <f t="shared" si="2"/>
        <v>6.5528171633009205</v>
      </c>
      <c r="K39" s="130">
        <f t="shared" si="5"/>
        <v>-7.2277471987263697E-2</v>
      </c>
      <c r="L39" s="130">
        <f t="shared" si="3"/>
        <v>-5.8002702417279096E-2</v>
      </c>
      <c r="M39" s="133">
        <f>-M18</f>
        <v>-445.16719399999999</v>
      </c>
      <c r="N39" s="130">
        <f t="shared" si="6"/>
        <v>-7.7677663995258189E-2</v>
      </c>
      <c r="O39" s="130">
        <f t="shared" si="4"/>
        <v>-5.9671206965089971E-2</v>
      </c>
    </row>
    <row r="40" spans="1:15" s="71" customFormat="1" x14ac:dyDescent="0.2">
      <c r="B40" s="135" t="s">
        <v>430</v>
      </c>
      <c r="C40" s="136">
        <f t="shared" ref="C40" si="10">SUM(C38:C39)</f>
        <v>3795.2897048964833</v>
      </c>
      <c r="D40" s="136">
        <f t="shared" ref="D40:I40" si="11">SUM(D38:D39)</f>
        <v>3041.5492382850312</v>
      </c>
      <c r="E40" s="136">
        <f t="shared" si="11"/>
        <v>3125.707834485047</v>
      </c>
      <c r="F40" s="136">
        <f t="shared" si="11"/>
        <v>3057.0164761302422</v>
      </c>
      <c r="G40" s="136">
        <f t="shared" si="11"/>
        <v>2929.255137705567</v>
      </c>
      <c r="H40" s="136">
        <f t="shared" si="11"/>
        <v>2559.7518942728716</v>
      </c>
      <c r="I40" s="137">
        <f t="shared" si="11"/>
        <v>447.02226000000007</v>
      </c>
      <c r="J40" s="143">
        <f t="shared" si="2"/>
        <v>6.5528171633009205</v>
      </c>
      <c r="K40" s="125">
        <f t="shared" si="5"/>
        <v>7.2277471987263725E-2</v>
      </c>
      <c r="L40" s="125">
        <f t="shared" si="3"/>
        <v>5.800270241727911E-2</v>
      </c>
      <c r="M40" s="137">
        <f>SUM(M38:M39)</f>
        <v>445.16719399999999</v>
      </c>
      <c r="N40" s="125">
        <f t="shared" si="6"/>
        <v>7.7677663995258162E-2</v>
      </c>
      <c r="O40" s="125">
        <f t="shared" si="4"/>
        <v>5.9671206965089971E-2</v>
      </c>
    </row>
    <row r="41" spans="1:15" s="30" customFormat="1" x14ac:dyDescent="0.2">
      <c r="A41" s="140"/>
      <c r="C41" s="35"/>
      <c r="D41" s="35"/>
      <c r="E41" s="35"/>
      <c r="F41" s="35"/>
      <c r="G41" s="47"/>
      <c r="H41" s="47"/>
      <c r="I41" s="92"/>
      <c r="M41" s="92"/>
    </row>
    <row r="42" spans="1:15" s="405" customFormat="1" x14ac:dyDescent="0.2">
      <c r="B42" s="43" t="s">
        <v>427</v>
      </c>
      <c r="C42" s="406">
        <f>GCP!T73*1000</f>
        <v>27048.752255999403</v>
      </c>
      <c r="D42" s="406">
        <f>GCP!AA73*1000</f>
        <v>39156.033817787087</v>
      </c>
      <c r="E42" s="406">
        <f>GCP!AB73*1000</f>
        <v>39588.617003379768</v>
      </c>
      <c r="F42" s="406">
        <f>GCP!AC73*1000</f>
        <v>40503.678488102851</v>
      </c>
      <c r="G42" s="406">
        <f>GCP!AD73*1000</f>
        <v>40527.913569275661</v>
      </c>
      <c r="H42" s="406">
        <f>GCP!AE73*1000</f>
        <v>38017.252059573766</v>
      </c>
      <c r="J42" s="143">
        <f>G42/I43</f>
        <v>5.2586385974423369</v>
      </c>
    </row>
    <row r="43" spans="1:15" s="30" customFormat="1" x14ac:dyDescent="0.2">
      <c r="A43" s="32"/>
      <c r="B43" s="43" t="s">
        <v>576</v>
      </c>
      <c r="C43" s="83"/>
      <c r="D43" s="86"/>
      <c r="E43" s="84"/>
      <c r="F43" s="84"/>
      <c r="G43" s="27"/>
      <c r="H43" s="27"/>
      <c r="I43" s="406">
        <f>'data countries EDGAR'!U229</f>
        <v>7706.921253152359</v>
      </c>
      <c r="M43" s="406">
        <f>'data countries EDGAR'!Y229</f>
        <v>7460.3350031186819</v>
      </c>
    </row>
    <row r="44" spans="1:15" s="30" customFormat="1" ht="15" x14ac:dyDescent="0.25">
      <c r="B44"/>
      <c r="C44"/>
      <c r="D44" s="27"/>
      <c r="E44" s="27"/>
      <c r="F44" s="27"/>
      <c r="G44" s="27"/>
      <c r="H44" s="27"/>
      <c r="I44" s="450"/>
      <c r="M44" s="450"/>
    </row>
    <row r="45" spans="1:15" s="30" customFormat="1" ht="15" x14ac:dyDescent="0.25">
      <c r="B45" s="515" t="str">
        <f>'data countries EDGAR'!B82</f>
        <v>France and Monaco</v>
      </c>
      <c r="C45" s="381">
        <f>C20</f>
        <v>387.04567920738765</v>
      </c>
      <c r="D45" s="381">
        <f t="shared" ref="D45:O45" si="12">D20</f>
        <v>337.68040646993308</v>
      </c>
      <c r="E45" s="381">
        <f t="shared" si="12"/>
        <v>349.96207005185278</v>
      </c>
      <c r="F45" s="381">
        <f t="shared" si="12"/>
        <v>338.97085050749115</v>
      </c>
      <c r="G45" s="381">
        <f t="shared" si="12"/>
        <v>335.01189785945309</v>
      </c>
      <c r="H45" s="381">
        <f t="shared" si="12"/>
        <v>282.60133994538529</v>
      </c>
      <c r="I45" s="381">
        <f t="shared" si="12"/>
        <v>67.388001000000003</v>
      </c>
      <c r="J45" s="28">
        <f t="shared" si="12"/>
        <v>4.9713879754268575</v>
      </c>
      <c r="K45" s="125">
        <f t="shared" si="12"/>
        <v>8.2662014487078529E-3</v>
      </c>
      <c r="L45" s="125">
        <f t="shared" si="12"/>
        <v>8.7438289281126774E-3</v>
      </c>
      <c r="M45" s="381">
        <f t="shared" si="12"/>
        <v>66.724103999999997</v>
      </c>
      <c r="N45" s="125">
        <f t="shared" si="12"/>
        <v>8.6239686082949952E-3</v>
      </c>
      <c r="O45" s="125">
        <f t="shared" si="12"/>
        <v>8.9438482282775469E-3</v>
      </c>
    </row>
    <row r="46" spans="1:15" s="30" customFormat="1" ht="15" x14ac:dyDescent="0.25">
      <c r="B46" s="515" t="str">
        <f>'data countries EDGAR'!B109</f>
        <v>Italy, San Marino and the Holy See</v>
      </c>
      <c r="C46" s="381">
        <f>C25</f>
        <v>442.49854184597217</v>
      </c>
      <c r="D46" s="381">
        <f t="shared" ref="D46:O46" si="13">D25</f>
        <v>334.09117002819983</v>
      </c>
      <c r="E46" s="381">
        <f t="shared" si="13"/>
        <v>349.14029732199941</v>
      </c>
      <c r="F46" s="381">
        <f t="shared" si="13"/>
        <v>331.95476980733076</v>
      </c>
      <c r="G46" s="381">
        <f t="shared" si="13"/>
        <v>316.83813448277459</v>
      </c>
      <c r="H46" s="381">
        <f t="shared" si="13"/>
        <v>278.54098274423239</v>
      </c>
      <c r="I46" s="381">
        <f t="shared" si="13"/>
        <v>59.729081000000001</v>
      </c>
      <c r="J46" s="28">
        <f t="shared" si="13"/>
        <v>5.3045874669120492</v>
      </c>
      <c r="K46" s="125">
        <f t="shared" si="13"/>
        <v>7.8177756163339863E-3</v>
      </c>
      <c r="L46" s="125">
        <f t="shared" si="13"/>
        <v>7.7500572586710987E-3</v>
      </c>
      <c r="M46" s="381">
        <f t="shared" si="13"/>
        <v>60.627498000000003</v>
      </c>
      <c r="N46" s="125">
        <f t="shared" si="13"/>
        <v>8.5323036440027537E-3</v>
      </c>
      <c r="O46" s="125">
        <f t="shared" si="13"/>
        <v>8.1266455158723536E-3</v>
      </c>
    </row>
    <row r="47" spans="1:15" s="30" customFormat="1" ht="15" x14ac:dyDescent="0.25">
      <c r="B47" s="515" t="str">
        <f>'data countries EDGAR'!B188</f>
        <v>Spain and Andorra</v>
      </c>
      <c r="C47" s="381">
        <f>C36</f>
        <v>211.04639732475695</v>
      </c>
      <c r="D47" s="381">
        <f t="shared" ref="D47:O47" si="14">D36</f>
        <v>263.38184087590554</v>
      </c>
      <c r="E47" s="381">
        <f t="shared" si="14"/>
        <v>275.24289421548036</v>
      </c>
      <c r="F47" s="381">
        <f t="shared" si="14"/>
        <v>272.54502798410459</v>
      </c>
      <c r="G47" s="381">
        <f t="shared" si="14"/>
        <v>256.39934339590008</v>
      </c>
      <c r="H47" s="381">
        <f t="shared" si="14"/>
        <v>204.08843289396134</v>
      </c>
      <c r="I47" s="381">
        <f t="shared" si="14"/>
        <v>47.134836999999997</v>
      </c>
      <c r="J47" s="28">
        <f t="shared" si="14"/>
        <v>5.4396993755574057</v>
      </c>
      <c r="K47" s="125">
        <f t="shared" si="14"/>
        <v>6.3264876184072113E-3</v>
      </c>
      <c r="L47" s="125">
        <f t="shared" si="14"/>
        <v>6.1159100309634605E-3</v>
      </c>
      <c r="M47" s="381">
        <f t="shared" si="14"/>
        <v>46.484062000000002</v>
      </c>
      <c r="N47" s="125">
        <f t="shared" si="14"/>
        <v>6.7264688272963245E-3</v>
      </c>
      <c r="O47" s="125">
        <f t="shared" si="14"/>
        <v>6.2308277015131397E-3</v>
      </c>
    </row>
    <row r="48" spans="1:15" s="30" customFormat="1" ht="15" x14ac:dyDescent="0.25">
      <c r="B48"/>
      <c r="C48"/>
      <c r="D48" s="27"/>
      <c r="E48" s="27"/>
      <c r="F48" s="27"/>
      <c r="G48" s="27"/>
      <c r="H48" s="27"/>
      <c r="I48" s="450"/>
      <c r="M48" s="450"/>
    </row>
    <row r="49" spans="2:3" ht="15" x14ac:dyDescent="0.25">
      <c r="B49"/>
      <c r="C49"/>
    </row>
    <row r="50" spans="2:3" ht="14.25" x14ac:dyDescent="0.2">
      <c r="B50" s="19" t="s">
        <v>265</v>
      </c>
      <c r="C50" s="19"/>
    </row>
    <row r="51" spans="2:3" x14ac:dyDescent="0.2">
      <c r="B51" s="142" t="str">
        <f>B39</f>
        <v>EU27</v>
      </c>
      <c r="C51" s="142"/>
    </row>
    <row r="52" spans="2:3" x14ac:dyDescent="0.2">
      <c r="B52" s="142" t="str">
        <f>B10</f>
        <v>Austria</v>
      </c>
      <c r="C52" s="142"/>
    </row>
    <row r="53" spans="2:3" x14ac:dyDescent="0.2">
      <c r="B53" s="142" t="str">
        <f t="shared" ref="B53:B79" si="15">B11</f>
        <v>Belgium</v>
      </c>
      <c r="C53" s="142"/>
    </row>
    <row r="54" spans="2:3" x14ac:dyDescent="0.2">
      <c r="B54" s="142" t="str">
        <f t="shared" si="15"/>
        <v>Bulgaria</v>
      </c>
      <c r="C54" s="142"/>
    </row>
    <row r="55" spans="2:3" x14ac:dyDescent="0.2">
      <c r="B55" s="142" t="str">
        <f t="shared" si="15"/>
        <v>Croatia</v>
      </c>
      <c r="C55" s="142"/>
    </row>
    <row r="56" spans="2:3" x14ac:dyDescent="0.2">
      <c r="B56" s="142" t="str">
        <f t="shared" si="15"/>
        <v>Cyprus</v>
      </c>
      <c r="C56" s="142"/>
    </row>
    <row r="57" spans="2:3" x14ac:dyDescent="0.2">
      <c r="B57" s="142" t="str">
        <f t="shared" si="15"/>
        <v>Czechia</v>
      </c>
      <c r="C57" s="142"/>
    </row>
    <row r="58" spans="2:3" x14ac:dyDescent="0.2">
      <c r="B58" s="142" t="str">
        <f t="shared" si="15"/>
        <v>Denmark</v>
      </c>
      <c r="C58" s="142"/>
    </row>
    <row r="59" spans="2:3" x14ac:dyDescent="0.2">
      <c r="B59" s="142" t="str">
        <f t="shared" si="15"/>
        <v>Estonia</v>
      </c>
      <c r="C59" s="142"/>
    </row>
    <row r="60" spans="2:3" x14ac:dyDescent="0.2">
      <c r="B60" s="142" t="str">
        <f t="shared" si="15"/>
        <v>EU27</v>
      </c>
      <c r="C60" s="142"/>
    </row>
    <row r="61" spans="2:3" x14ac:dyDescent="0.2">
      <c r="B61" s="142" t="str">
        <f t="shared" si="15"/>
        <v>Finland</v>
      </c>
      <c r="C61" s="142"/>
    </row>
    <row r="62" spans="2:3" x14ac:dyDescent="0.2">
      <c r="B62" s="142" t="str">
        <f t="shared" si="15"/>
        <v>France</v>
      </c>
      <c r="C62" s="142"/>
    </row>
    <row r="63" spans="2:3" x14ac:dyDescent="0.2">
      <c r="B63" s="142" t="str">
        <f t="shared" si="15"/>
        <v>Germany</v>
      </c>
      <c r="C63" s="142"/>
    </row>
    <row r="64" spans="2:3" x14ac:dyDescent="0.2">
      <c r="B64" s="142" t="str">
        <f t="shared" si="15"/>
        <v>Greece</v>
      </c>
      <c r="C64" s="142"/>
    </row>
    <row r="65" spans="2:3" x14ac:dyDescent="0.2">
      <c r="B65" s="142" t="str">
        <f t="shared" si="15"/>
        <v>Hungary</v>
      </c>
      <c r="C65" s="142"/>
    </row>
    <row r="66" spans="2:3" x14ac:dyDescent="0.2">
      <c r="B66" s="142" t="str">
        <f t="shared" si="15"/>
        <v>Ireland</v>
      </c>
      <c r="C66" s="142"/>
    </row>
    <row r="67" spans="2:3" x14ac:dyDescent="0.2">
      <c r="B67" s="142" t="str">
        <f t="shared" si="15"/>
        <v>Italy</v>
      </c>
      <c r="C67" s="142"/>
    </row>
    <row r="68" spans="2:3" x14ac:dyDescent="0.2">
      <c r="B68" s="142" t="str">
        <f t="shared" si="15"/>
        <v>Latvia</v>
      </c>
      <c r="C68" s="142"/>
    </row>
    <row r="69" spans="2:3" x14ac:dyDescent="0.2">
      <c r="B69" s="142" t="str">
        <f t="shared" si="15"/>
        <v>Lithuania</v>
      </c>
      <c r="C69" s="142"/>
    </row>
    <row r="70" spans="2:3" x14ac:dyDescent="0.2">
      <c r="B70" s="142" t="str">
        <f t="shared" si="15"/>
        <v>Luxembourg</v>
      </c>
      <c r="C70" s="142"/>
    </row>
    <row r="71" spans="2:3" x14ac:dyDescent="0.2">
      <c r="B71" s="142" t="str">
        <f t="shared" si="15"/>
        <v>Malta</v>
      </c>
      <c r="C71" s="142"/>
    </row>
    <row r="72" spans="2:3" x14ac:dyDescent="0.2">
      <c r="B72" s="142" t="str">
        <f t="shared" si="15"/>
        <v>Netherlands</v>
      </c>
      <c r="C72" s="142"/>
    </row>
    <row r="73" spans="2:3" x14ac:dyDescent="0.2">
      <c r="B73" s="142" t="str">
        <f t="shared" si="15"/>
        <v>Poland</v>
      </c>
      <c r="C73" s="142"/>
    </row>
    <row r="74" spans="2:3" x14ac:dyDescent="0.2">
      <c r="B74" s="142" t="str">
        <f t="shared" si="15"/>
        <v>Portugal</v>
      </c>
      <c r="C74" s="142"/>
    </row>
    <row r="75" spans="2:3" x14ac:dyDescent="0.2">
      <c r="B75" s="142" t="str">
        <f t="shared" si="15"/>
        <v>Romania</v>
      </c>
      <c r="C75" s="142"/>
    </row>
    <row r="76" spans="2:3" x14ac:dyDescent="0.2">
      <c r="B76" s="142" t="str">
        <f t="shared" si="15"/>
        <v>Slovakia</v>
      </c>
      <c r="C76" s="142"/>
    </row>
    <row r="77" spans="2:3" x14ac:dyDescent="0.2">
      <c r="B77" s="142" t="str">
        <f t="shared" si="15"/>
        <v>Slovenia</v>
      </c>
      <c r="C77" s="142"/>
    </row>
    <row r="78" spans="2:3" x14ac:dyDescent="0.2">
      <c r="B78" s="142" t="str">
        <f t="shared" si="15"/>
        <v>Spain</v>
      </c>
      <c r="C78" s="142"/>
    </row>
    <row r="79" spans="2:3" x14ac:dyDescent="0.2">
      <c r="B79" s="142" t="str">
        <f t="shared" si="15"/>
        <v>Sweden</v>
      </c>
      <c r="C79" s="142"/>
    </row>
  </sheetData>
  <sheetProtection selectLockedCells="1"/>
  <dataConsolidate link="1"/>
  <mergeCells count="1">
    <mergeCell ref="C1:O1"/>
  </mergeCells>
  <conditionalFormatting sqref="I10:I37">
    <cfRule type="cellIs" dxfId="27" priority="29" stopIfTrue="1" operator="equal">
      <formula>0</formula>
    </cfRule>
    <cfRule type="expression" dxfId="26" priority="30" stopIfTrue="1">
      <formula>I10=#REF!/(1+#REF!/100)</formula>
    </cfRule>
    <cfRule type="expression" dxfId="25" priority="31" stopIfTrue="1">
      <formula>I10=#REF!*#REF!</formula>
    </cfRule>
    <cfRule type="expression" dxfId="24" priority="32">
      <formula>I10&lt;&gt;0</formula>
    </cfRule>
  </conditionalFormatting>
  <conditionalFormatting sqref="C10:H37">
    <cfRule type="cellIs" dxfId="23" priority="17" stopIfTrue="1" operator="equal">
      <formula>0</formula>
    </cfRule>
    <cfRule type="expression" dxfId="22" priority="18" stopIfTrue="1">
      <formula>C10=#REF!/(1+#REF!/100)</formula>
    </cfRule>
    <cfRule type="expression" dxfId="21" priority="19" stopIfTrue="1">
      <formula>C10=#REF!*#REF!</formula>
    </cfRule>
    <cfRule type="expression" dxfId="20" priority="20">
      <formula>C10&lt;&gt;0</formula>
    </cfRule>
  </conditionalFormatting>
  <conditionalFormatting sqref="M10:M37">
    <cfRule type="cellIs" dxfId="19" priority="13" stopIfTrue="1" operator="equal">
      <formula>0</formula>
    </cfRule>
    <cfRule type="expression" dxfId="18" priority="14" stopIfTrue="1">
      <formula>M10=#REF!/(1+#REF!/100)</formula>
    </cfRule>
    <cfRule type="expression" dxfId="17" priority="15" stopIfTrue="1">
      <formula>M10=#REF!*#REF!</formula>
    </cfRule>
    <cfRule type="expression" dxfId="16" priority="16">
      <formula>M10&lt;&gt;0</formula>
    </cfRule>
  </conditionalFormatting>
  <conditionalFormatting sqref="I45:I47">
    <cfRule type="cellIs" dxfId="15" priority="9" stopIfTrue="1" operator="equal">
      <formula>0</formula>
    </cfRule>
    <cfRule type="expression" dxfId="14" priority="10" stopIfTrue="1">
      <formula>I45=#REF!/(1+#REF!/100)</formula>
    </cfRule>
    <cfRule type="expression" dxfId="13" priority="11" stopIfTrue="1">
      <formula>I45=#REF!*#REF!</formula>
    </cfRule>
    <cfRule type="expression" dxfId="12" priority="12">
      <formula>I45&lt;&gt;0</formula>
    </cfRule>
  </conditionalFormatting>
  <conditionalFormatting sqref="C45:H47">
    <cfRule type="cellIs" dxfId="11" priority="5" stopIfTrue="1" operator="equal">
      <formula>0</formula>
    </cfRule>
    <cfRule type="expression" dxfId="10" priority="6" stopIfTrue="1">
      <formula>C45=#REF!/(1+#REF!/100)</formula>
    </cfRule>
    <cfRule type="expression" dxfId="9" priority="7" stopIfTrue="1">
      <formula>C45=#REF!*#REF!</formula>
    </cfRule>
    <cfRule type="expression" dxfId="8" priority="8">
      <formula>C45&lt;&gt;0</formula>
    </cfRule>
  </conditionalFormatting>
  <conditionalFormatting sqref="M45:M47">
    <cfRule type="cellIs" dxfId="7" priority="1" stopIfTrue="1" operator="equal">
      <formula>0</formula>
    </cfRule>
    <cfRule type="expression" dxfId="6" priority="2" stopIfTrue="1">
      <formula>M45=#REF!/(1+#REF!/100)</formula>
    </cfRule>
    <cfRule type="expression" dxfId="5" priority="3" stopIfTrue="1">
      <formula>M45=#REF!*#REF!</formula>
    </cfRule>
    <cfRule type="expression" dxfId="4" priority="4">
      <formula>M45&lt;&gt;0</formula>
    </cfRule>
  </conditionalFormatting>
  <dataValidations count="1">
    <dataValidation allowBlank="1" sqref="Q10:S13" xr:uid="{3D5EE17C-350E-4E3A-9131-4834010D903E}"/>
  </dataValidations>
  <pageMargins left="0.78740157499999996" right="0.78740157499999996" top="0.5" bottom="0.5" header="0.5" footer="0.5"/>
  <pageSetup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FC9C2-4E46-4F75-819C-E17765C0FD12}">
  <sheetPr codeName="Tabelle4"/>
  <dimension ref="A1:AR1000"/>
  <sheetViews>
    <sheetView topLeftCell="A13" workbookViewId="0">
      <pane xSplit="1" ySplit="9" topLeftCell="N52" activePane="bottomRight" state="frozen"/>
      <selection activeCell="T229" sqref="T229"/>
      <selection pane="topRight" activeCell="T229" sqref="T229"/>
      <selection pane="bottomLeft" activeCell="T229" sqref="T229"/>
      <selection pane="bottomRight" activeCell="T229" sqref="T229"/>
    </sheetView>
  </sheetViews>
  <sheetFormatPr baseColWidth="10" defaultColWidth="12.85546875" defaultRowHeight="15" customHeight="1" x14ac:dyDescent="0.25"/>
  <cols>
    <col min="1" max="1" width="18.42578125" style="146" customWidth="1"/>
    <col min="2" max="2" width="42.7109375" style="146" customWidth="1"/>
    <col min="3" max="3" width="29.42578125" style="146" customWidth="1"/>
    <col min="4" max="4" width="21" style="146" bestFit="1" customWidth="1"/>
    <col min="5" max="5" width="13.140625" style="146" customWidth="1"/>
    <col min="6" max="6" width="11" style="146" customWidth="1"/>
    <col min="7" max="7" width="26.42578125" style="146" customWidth="1"/>
    <col min="8" max="9" width="19.5703125" style="146" customWidth="1"/>
    <col min="10" max="10" width="17.7109375" style="146" customWidth="1"/>
    <col min="11" max="11" width="12.5703125" style="146" customWidth="1"/>
    <col min="12" max="12" width="20.28515625" style="146" customWidth="1"/>
    <col min="13" max="13" width="19.5703125" style="146" customWidth="1"/>
    <col min="14" max="14" width="16.42578125" style="146" customWidth="1"/>
    <col min="15" max="15" width="32.28515625" style="146" bestFit="1" customWidth="1"/>
    <col min="16" max="25" width="12.5703125" style="146" customWidth="1"/>
    <col min="26" max="26" width="9.7109375" style="146" customWidth="1"/>
    <col min="27" max="16384" width="12.85546875" style="146"/>
  </cols>
  <sheetData>
    <row r="1" spans="1:26" ht="16.5" customHeight="1" x14ac:dyDescent="0.25">
      <c r="B1" s="147" t="s">
        <v>280</v>
      </c>
      <c r="C1" s="147"/>
      <c r="D1" s="148"/>
      <c r="E1" s="148"/>
      <c r="F1" s="148"/>
      <c r="G1" s="147"/>
      <c r="H1" s="148"/>
      <c r="I1" s="149"/>
      <c r="J1" s="149"/>
      <c r="K1" s="148"/>
      <c r="L1" s="148"/>
      <c r="M1" s="148"/>
      <c r="N1" s="148"/>
      <c r="O1" s="148"/>
      <c r="P1" s="148"/>
      <c r="Q1" s="148"/>
      <c r="R1" s="148"/>
      <c r="S1" s="148"/>
      <c r="T1" s="148"/>
      <c r="U1" s="148"/>
      <c r="V1" s="148"/>
      <c r="W1" s="148"/>
      <c r="X1" s="148"/>
      <c r="Y1" s="148"/>
    </row>
    <row r="2" spans="1:26" ht="16.5" customHeight="1" x14ac:dyDescent="0.25">
      <c r="A2" s="150"/>
      <c r="B2" s="147" t="s">
        <v>281</v>
      </c>
      <c r="C2" s="147"/>
      <c r="D2" s="147"/>
      <c r="E2" s="147"/>
      <c r="F2" s="148"/>
      <c r="G2" s="147"/>
      <c r="H2" s="148"/>
      <c r="I2" s="151"/>
      <c r="J2" s="151"/>
      <c r="K2" s="147"/>
      <c r="L2" s="147"/>
      <c r="M2" s="147"/>
      <c r="N2" s="147"/>
      <c r="O2" s="147"/>
      <c r="P2" s="147"/>
      <c r="Q2" s="147"/>
      <c r="R2" s="147"/>
      <c r="S2" s="147"/>
      <c r="T2" s="147"/>
      <c r="U2" s="147"/>
      <c r="V2" s="147"/>
      <c r="W2" s="147"/>
      <c r="X2" s="147"/>
      <c r="Y2" s="147"/>
      <c r="Z2" s="150"/>
    </row>
    <row r="3" spans="1:26" ht="16.5" customHeight="1" x14ac:dyDescent="0.25">
      <c r="A3" s="150"/>
      <c r="B3" s="148" t="s">
        <v>282</v>
      </c>
      <c r="C3" s="148"/>
      <c r="D3" s="147"/>
      <c r="E3" s="147"/>
      <c r="F3" s="148"/>
      <c r="G3" s="148"/>
      <c r="H3" s="148"/>
      <c r="I3" s="151"/>
      <c r="J3" s="151"/>
      <c r="K3" s="147"/>
      <c r="L3" s="147"/>
      <c r="M3" s="147"/>
      <c r="N3" s="147"/>
      <c r="O3" s="147"/>
      <c r="P3" s="147"/>
      <c r="Q3" s="147"/>
      <c r="R3" s="147"/>
      <c r="S3" s="147"/>
      <c r="T3" s="147"/>
      <c r="U3" s="147"/>
      <c r="V3" s="147"/>
      <c r="W3" s="147"/>
      <c r="X3" s="147"/>
      <c r="Y3" s="147"/>
      <c r="Z3" s="150"/>
    </row>
    <row r="4" spans="1:26" ht="16.5" customHeight="1" x14ac:dyDescent="0.25">
      <c r="B4" s="152" t="s">
        <v>283</v>
      </c>
      <c r="C4" s="153"/>
      <c r="D4" s="153"/>
      <c r="E4" s="153"/>
      <c r="F4" s="153"/>
      <c r="G4" s="152"/>
      <c r="H4" s="153"/>
      <c r="I4" s="154"/>
      <c r="J4" s="154"/>
      <c r="K4" s="153"/>
      <c r="L4" s="153"/>
      <c r="M4" s="153"/>
      <c r="N4" s="153"/>
      <c r="O4" s="153"/>
      <c r="P4" s="153"/>
      <c r="Q4" s="153"/>
      <c r="R4" s="153"/>
      <c r="S4" s="153"/>
      <c r="T4" s="153"/>
      <c r="U4" s="153"/>
      <c r="V4" s="153"/>
      <c r="W4" s="153"/>
      <c r="X4" s="153"/>
      <c r="Y4" s="153"/>
    </row>
    <row r="5" spans="1:26" ht="16.5" customHeight="1" x14ac:dyDescent="0.25">
      <c r="B5" s="152"/>
      <c r="C5" s="152" t="s">
        <v>284</v>
      </c>
      <c r="D5" s="153"/>
      <c r="E5" s="153"/>
      <c r="F5" s="153"/>
      <c r="G5" s="152"/>
      <c r="H5" s="153"/>
      <c r="I5" s="154"/>
      <c r="J5" s="154"/>
      <c r="K5" s="153"/>
      <c r="L5" s="153"/>
      <c r="M5" s="153"/>
      <c r="N5" s="153"/>
      <c r="O5" s="153"/>
      <c r="P5" s="153"/>
      <c r="Q5" s="153"/>
      <c r="R5" s="153"/>
      <c r="S5" s="153"/>
      <c r="T5" s="153"/>
      <c r="U5" s="153"/>
      <c r="V5" s="153"/>
      <c r="W5" s="153"/>
      <c r="X5" s="153"/>
      <c r="Y5" s="153"/>
    </row>
    <row r="6" spans="1:26" ht="16.5" customHeight="1" x14ac:dyDescent="0.25">
      <c r="B6" s="155" t="s">
        <v>285</v>
      </c>
      <c r="C6" s="156"/>
      <c r="D6" s="156"/>
      <c r="E6" s="156"/>
      <c r="F6" s="156"/>
      <c r="G6" s="155"/>
      <c r="H6" s="156"/>
      <c r="I6" s="157"/>
      <c r="J6" s="157"/>
      <c r="K6" s="156"/>
      <c r="L6" s="156"/>
      <c r="M6" s="156"/>
      <c r="N6" s="156"/>
      <c r="O6" s="156"/>
      <c r="P6" s="156"/>
      <c r="Q6" s="156"/>
      <c r="R6" s="156"/>
      <c r="S6" s="156"/>
      <c r="T6" s="156"/>
      <c r="U6" s="156"/>
      <c r="V6" s="156"/>
      <c r="W6" s="156"/>
      <c r="X6" s="156"/>
      <c r="Y6" s="156"/>
    </row>
    <row r="7" spans="1:26" ht="16.5" customHeight="1" x14ac:dyDescent="0.25">
      <c r="B7" s="155"/>
      <c r="C7" s="155" t="s">
        <v>286</v>
      </c>
      <c r="D7" s="156"/>
      <c r="E7" s="156"/>
      <c r="F7" s="156"/>
      <c r="G7" s="156"/>
      <c r="H7" s="156"/>
      <c r="I7" s="157"/>
      <c r="J7" s="157"/>
      <c r="K7" s="156"/>
      <c r="L7" s="156"/>
      <c r="M7" s="156"/>
      <c r="N7" s="156"/>
      <c r="O7" s="156"/>
      <c r="P7" s="156"/>
      <c r="Q7" s="156"/>
      <c r="R7" s="156"/>
      <c r="S7" s="156"/>
      <c r="T7" s="156"/>
      <c r="U7" s="156"/>
      <c r="V7" s="156"/>
      <c r="W7" s="156"/>
      <c r="X7" s="156"/>
      <c r="Y7" s="156"/>
    </row>
    <row r="8" spans="1:26" ht="16.5" customHeight="1" x14ac:dyDescent="0.25">
      <c r="B8" s="158" t="s">
        <v>287</v>
      </c>
      <c r="C8" s="153"/>
      <c r="D8" s="153"/>
      <c r="E8" s="153"/>
      <c r="F8" s="153"/>
      <c r="G8" s="158"/>
      <c r="H8" s="153"/>
      <c r="I8" s="154"/>
      <c r="J8" s="154"/>
      <c r="K8" s="153"/>
      <c r="L8" s="153"/>
      <c r="M8" s="153"/>
      <c r="N8" s="153"/>
      <c r="O8" s="153"/>
      <c r="P8" s="153"/>
      <c r="Q8" s="153"/>
      <c r="R8" s="153"/>
      <c r="S8" s="153"/>
      <c r="T8" s="153"/>
      <c r="U8" s="153"/>
      <c r="V8" s="153"/>
      <c r="W8" s="153"/>
      <c r="X8" s="153"/>
      <c r="Y8" s="153"/>
    </row>
    <row r="9" spans="1:26" ht="16.5" customHeight="1" x14ac:dyDescent="0.25">
      <c r="B9" s="152"/>
      <c r="C9" s="152" t="s">
        <v>288</v>
      </c>
      <c r="D9" s="153"/>
      <c r="E9" s="153"/>
      <c r="F9" s="153"/>
      <c r="G9" s="153"/>
      <c r="H9" s="153"/>
      <c r="I9" s="154"/>
      <c r="J9" s="154"/>
      <c r="K9" s="153"/>
      <c r="L9" s="153"/>
      <c r="M9" s="153"/>
      <c r="N9" s="153"/>
      <c r="O9" s="153"/>
      <c r="P9" s="153"/>
      <c r="Q9" s="153"/>
      <c r="R9" s="153"/>
      <c r="S9" s="153"/>
      <c r="T9" s="153"/>
      <c r="U9" s="153"/>
      <c r="V9" s="153"/>
      <c r="W9" s="153"/>
      <c r="X9" s="153"/>
      <c r="Y9" s="153"/>
    </row>
    <row r="10" spans="1:26" ht="16.5" customHeight="1" x14ac:dyDescent="0.25">
      <c r="B10" s="152"/>
      <c r="C10" s="152" t="s">
        <v>289</v>
      </c>
      <c r="D10" s="153"/>
      <c r="E10" s="153"/>
      <c r="F10" s="153"/>
      <c r="G10" s="153"/>
      <c r="H10" s="153"/>
      <c r="I10" s="154"/>
      <c r="J10" s="154"/>
      <c r="K10" s="153"/>
      <c r="L10" s="153"/>
      <c r="M10" s="153"/>
      <c r="N10" s="153"/>
      <c r="O10" s="153"/>
      <c r="P10" s="153"/>
      <c r="Q10" s="153"/>
      <c r="R10" s="153"/>
      <c r="S10" s="153"/>
      <c r="T10" s="153"/>
      <c r="U10" s="153"/>
      <c r="V10" s="153"/>
      <c r="W10" s="153"/>
      <c r="X10" s="153"/>
      <c r="Y10" s="153"/>
    </row>
    <row r="11" spans="1:26" ht="16.5" customHeight="1" x14ac:dyDescent="0.25">
      <c r="B11" s="152"/>
      <c r="C11" s="152" t="s">
        <v>290</v>
      </c>
      <c r="D11" s="153"/>
      <c r="E11" s="153"/>
      <c r="F11" s="153"/>
      <c r="G11" s="153"/>
      <c r="H11" s="153"/>
      <c r="I11" s="154"/>
      <c r="J11" s="154"/>
      <c r="K11" s="153"/>
      <c r="L11" s="153"/>
      <c r="M11" s="153"/>
      <c r="N11" s="153"/>
      <c r="O11" s="153"/>
      <c r="P11" s="153"/>
      <c r="Q11" s="153"/>
      <c r="R11" s="153"/>
      <c r="S11" s="153"/>
      <c r="T11" s="153"/>
      <c r="U11" s="153"/>
      <c r="V11" s="153"/>
      <c r="W11" s="153"/>
      <c r="X11" s="153"/>
      <c r="Y11" s="153"/>
    </row>
    <row r="12" spans="1:26" ht="16.5" customHeight="1" x14ac:dyDescent="0.25">
      <c r="B12" s="159" t="s">
        <v>291</v>
      </c>
      <c r="C12" s="159"/>
      <c r="D12" s="159"/>
      <c r="E12" s="159"/>
      <c r="F12" s="159"/>
      <c r="G12" s="159"/>
      <c r="H12" s="159"/>
      <c r="I12" s="160"/>
      <c r="J12" s="160"/>
      <c r="K12" s="159"/>
      <c r="L12" s="159"/>
      <c r="M12" s="159"/>
      <c r="N12" s="159"/>
      <c r="O12" s="159"/>
      <c r="P12" s="159"/>
      <c r="Q12" s="159"/>
      <c r="R12" s="159"/>
      <c r="S12" s="159"/>
      <c r="T12" s="159"/>
      <c r="U12" s="159"/>
      <c r="V12" s="159"/>
      <c r="W12" s="159"/>
      <c r="X12" s="159"/>
      <c r="Y12" s="159"/>
    </row>
    <row r="13" spans="1:26" ht="16.5" customHeight="1" x14ac:dyDescent="0.25">
      <c r="B13" s="159"/>
      <c r="C13" s="159" t="s">
        <v>284</v>
      </c>
      <c r="D13" s="159"/>
      <c r="E13" s="159"/>
      <c r="F13" s="159"/>
      <c r="G13" s="159"/>
      <c r="H13" s="159"/>
      <c r="I13" s="160"/>
      <c r="J13" s="160"/>
      <c r="K13" s="159"/>
      <c r="L13" s="159"/>
      <c r="M13" s="159"/>
      <c r="N13" s="159"/>
      <c r="O13" s="159"/>
      <c r="P13" s="159"/>
      <c r="Q13" s="159"/>
      <c r="R13" s="159"/>
      <c r="S13" s="159"/>
      <c r="T13" s="159"/>
      <c r="U13" s="159"/>
      <c r="V13" s="159"/>
      <c r="W13" s="159"/>
      <c r="X13" s="159"/>
      <c r="Y13" s="159"/>
    </row>
    <row r="14" spans="1:26" ht="16.5" customHeight="1" x14ac:dyDescent="0.25">
      <c r="B14" s="161" t="s">
        <v>292</v>
      </c>
      <c r="C14" s="162"/>
      <c r="D14" s="161"/>
      <c r="E14" s="161"/>
      <c r="F14" s="161"/>
      <c r="G14" s="161"/>
      <c r="H14" s="161"/>
      <c r="I14" s="163"/>
      <c r="J14" s="163"/>
      <c r="K14" s="161"/>
      <c r="L14" s="161"/>
      <c r="M14" s="161"/>
      <c r="N14" s="161"/>
      <c r="O14" s="161"/>
      <c r="P14" s="161"/>
      <c r="Q14" s="161"/>
      <c r="R14" s="161"/>
      <c r="S14" s="161"/>
      <c r="T14" s="161"/>
      <c r="U14" s="161"/>
      <c r="V14" s="161"/>
      <c r="W14" s="161"/>
      <c r="X14" s="161"/>
      <c r="Y14" s="161"/>
    </row>
    <row r="15" spans="1:26" ht="16.5" customHeight="1" x14ac:dyDescent="0.25">
      <c r="B15" s="161"/>
      <c r="C15" s="164" t="s">
        <v>284</v>
      </c>
      <c r="D15" s="161"/>
      <c r="E15" s="161"/>
      <c r="F15" s="161"/>
      <c r="G15" s="161"/>
      <c r="H15" s="161"/>
      <c r="I15" s="163"/>
      <c r="J15" s="163"/>
      <c r="K15" s="161"/>
      <c r="L15" s="161"/>
      <c r="M15" s="161"/>
      <c r="N15" s="161"/>
      <c r="O15" s="161"/>
      <c r="P15" s="161"/>
      <c r="Q15" s="161"/>
      <c r="R15" s="161"/>
      <c r="S15" s="161"/>
      <c r="T15" s="161"/>
      <c r="U15" s="161"/>
      <c r="V15" s="161"/>
      <c r="W15" s="161"/>
      <c r="X15" s="161"/>
      <c r="Y15" s="161"/>
    </row>
    <row r="16" spans="1:26" ht="16.5" customHeight="1" x14ac:dyDescent="0.25">
      <c r="B16" s="165" t="s">
        <v>293</v>
      </c>
      <c r="C16" s="165"/>
      <c r="D16" s="165"/>
      <c r="E16" s="165"/>
      <c r="F16" s="165"/>
      <c r="G16" s="165"/>
      <c r="H16" s="165"/>
      <c r="I16" s="166"/>
      <c r="J16" s="166"/>
      <c r="K16" s="165"/>
      <c r="L16" s="165"/>
      <c r="M16" s="165"/>
      <c r="N16" s="165"/>
      <c r="O16" s="165"/>
      <c r="P16" s="165"/>
      <c r="Q16" s="165"/>
      <c r="R16" s="165"/>
      <c r="S16" s="165"/>
      <c r="T16" s="165"/>
      <c r="U16" s="165"/>
      <c r="V16" s="165"/>
      <c r="W16" s="165"/>
      <c r="X16" s="165"/>
      <c r="Y16" s="165"/>
    </row>
    <row r="17" spans="1:26" ht="16.5" customHeight="1" x14ac:dyDescent="0.25">
      <c r="B17" s="165"/>
      <c r="C17" s="165" t="s">
        <v>284</v>
      </c>
      <c r="D17" s="165"/>
      <c r="E17" s="165"/>
      <c r="F17" s="165"/>
      <c r="G17" s="165"/>
      <c r="H17" s="165"/>
      <c r="I17" s="166"/>
      <c r="J17" s="166"/>
      <c r="K17" s="165"/>
      <c r="L17" s="165"/>
      <c r="M17" s="165"/>
      <c r="N17" s="165"/>
      <c r="O17" s="165"/>
      <c r="P17" s="165"/>
      <c r="Q17" s="165"/>
      <c r="R17" s="165"/>
      <c r="S17" s="165"/>
      <c r="T17" s="165"/>
      <c r="U17" s="165"/>
      <c r="V17" s="165"/>
      <c r="W17" s="165"/>
      <c r="X17" s="165"/>
      <c r="Y17" s="165"/>
    </row>
    <row r="18" spans="1:26" ht="16.5" customHeight="1" x14ac:dyDescent="0.25">
      <c r="B18" s="167" t="s">
        <v>294</v>
      </c>
      <c r="C18" s="168"/>
      <c r="D18" s="167"/>
      <c r="E18" s="167"/>
      <c r="F18" s="167"/>
      <c r="G18" s="167"/>
      <c r="H18" s="167"/>
      <c r="I18" s="169"/>
      <c r="J18" s="169"/>
      <c r="K18" s="167"/>
      <c r="L18" s="167"/>
      <c r="M18" s="167"/>
      <c r="N18" s="167"/>
      <c r="O18" s="167"/>
      <c r="P18" s="167"/>
      <c r="Q18" s="167"/>
      <c r="R18" s="167"/>
      <c r="S18" s="167"/>
      <c r="T18" s="167"/>
      <c r="U18" s="167"/>
      <c r="V18" s="167"/>
      <c r="W18" s="167"/>
      <c r="X18" s="167"/>
      <c r="Y18" s="167"/>
      <c r="Z18" s="168"/>
    </row>
    <row r="19" spans="1:26" ht="16.5" customHeight="1" x14ac:dyDescent="0.25">
      <c r="B19" s="170"/>
      <c r="C19" s="170" t="s">
        <v>284</v>
      </c>
      <c r="D19" s="167"/>
      <c r="E19" s="167"/>
      <c r="F19" s="167"/>
      <c r="G19" s="170"/>
      <c r="H19" s="167"/>
      <c r="I19" s="169"/>
      <c r="J19" s="169"/>
      <c r="K19" s="167"/>
      <c r="L19" s="167"/>
      <c r="M19" s="167"/>
      <c r="N19" s="167"/>
      <c r="O19" s="167"/>
      <c r="P19" s="167"/>
      <c r="Q19" s="167"/>
      <c r="R19" s="167"/>
      <c r="S19" s="167"/>
      <c r="T19" s="167"/>
      <c r="U19" s="167"/>
      <c r="V19" s="167"/>
      <c r="W19" s="167"/>
      <c r="X19" s="167"/>
      <c r="Y19" s="167"/>
      <c r="Z19" s="168"/>
    </row>
    <row r="20" spans="1:26" ht="16.5" customHeight="1" x14ac:dyDescent="0.25">
      <c r="A20" s="171" t="s">
        <v>295</v>
      </c>
      <c r="B20" s="172"/>
      <c r="G20" s="172"/>
      <c r="I20" s="173"/>
      <c r="J20" s="173"/>
    </row>
    <row r="21" spans="1:26" ht="16.5" customHeight="1" thickBot="1" x14ac:dyDescent="0.3">
      <c r="A21" s="174" t="s">
        <v>296</v>
      </c>
      <c r="B21" s="175" t="s">
        <v>297</v>
      </c>
      <c r="C21" s="176" t="s">
        <v>298</v>
      </c>
      <c r="D21" s="175" t="s">
        <v>299</v>
      </c>
      <c r="E21" s="176" t="s">
        <v>300</v>
      </c>
      <c r="F21" s="176" t="s">
        <v>301</v>
      </c>
      <c r="G21" s="175" t="s">
        <v>302</v>
      </c>
      <c r="H21" s="176" t="s">
        <v>303</v>
      </c>
      <c r="I21" s="177"/>
      <c r="J21" s="177" t="s">
        <v>304</v>
      </c>
      <c r="K21" s="171"/>
      <c r="L21" s="171" t="s">
        <v>305</v>
      </c>
      <c r="M21" s="171" t="s">
        <v>306</v>
      </c>
      <c r="N21" s="171"/>
      <c r="O21" s="171" t="s">
        <v>307</v>
      </c>
      <c r="P21" s="178"/>
      <c r="Q21" s="179"/>
      <c r="R21" s="178"/>
      <c r="S21" s="179"/>
      <c r="T21" s="179"/>
      <c r="U21" s="179"/>
      <c r="V21" s="171"/>
      <c r="W21" s="171"/>
      <c r="X21" s="171"/>
      <c r="Y21" s="171"/>
      <c r="Z21" s="171"/>
    </row>
    <row r="22" spans="1:26" ht="16.5" customHeight="1" x14ac:dyDescent="0.25">
      <c r="A22" s="146">
        <v>1959</v>
      </c>
      <c r="B22" s="173">
        <v>2.41708206076092</v>
      </c>
      <c r="C22" s="173">
        <v>1.84551880806033</v>
      </c>
      <c r="D22" s="173">
        <v>2.03904</v>
      </c>
      <c r="E22" s="173">
        <v>0.91802220842788496</v>
      </c>
      <c r="F22" s="173">
        <v>0.39588235294117602</v>
      </c>
      <c r="G22" s="180">
        <v>1.2683730000000001E-2</v>
      </c>
      <c r="H22" s="173">
        <v>0.89697257731435698</v>
      </c>
      <c r="I22" s="181"/>
      <c r="J22" s="182">
        <f>(B22+C22)*$J$85</f>
        <v>15.618169583361063</v>
      </c>
      <c r="L22" s="183">
        <f>C22*$J$85</f>
        <v>6.7619809127330495</v>
      </c>
      <c r="M22" s="184">
        <f>B22*$J$85</f>
        <v>8.8561886706280113</v>
      </c>
      <c r="O22" s="173">
        <v>1.8</v>
      </c>
      <c r="P22" s="184">
        <f>O22*$J$85</f>
        <v>6.5952000000000002</v>
      </c>
      <c r="Q22" s="185">
        <f>L22/P22-1</f>
        <v>2.5288226700183269E-2</v>
      </c>
    </row>
    <row r="23" spans="1:26" ht="16.5" customHeight="1" x14ac:dyDescent="0.25">
      <c r="A23" s="146">
        <v>1960</v>
      </c>
      <c r="B23" s="173">
        <v>2.5619360455361697</v>
      </c>
      <c r="C23" s="173">
        <v>1.8537115593790101</v>
      </c>
      <c r="D23" s="173">
        <v>1.50804</v>
      </c>
      <c r="E23" s="173">
        <v>0.899128547540474</v>
      </c>
      <c r="F23" s="173">
        <v>1.1564705882352899</v>
      </c>
      <c r="G23" s="180">
        <v>1.38388E-2</v>
      </c>
      <c r="H23" s="173">
        <v>0.83816966961397998</v>
      </c>
      <c r="I23" s="181"/>
      <c r="J23" s="182">
        <f t="shared" ref="J23:J83" si="0">(B23+C23)*$J$85</f>
        <v>16.17893282440922</v>
      </c>
      <c r="L23" s="183">
        <f t="shared" ref="L23:L83" si="1">C23*$J$85</f>
        <v>6.7919991535646931</v>
      </c>
      <c r="M23" s="184">
        <f t="shared" ref="M23:M83" si="2">B23*$J$85</f>
        <v>9.3869336708445257</v>
      </c>
      <c r="O23" s="173">
        <v>1.66</v>
      </c>
      <c r="P23" s="184">
        <f t="shared" ref="P23:P82" si="3">O23*$J$85</f>
        <v>6.0822399999999996</v>
      </c>
      <c r="Q23" s="185">
        <f t="shared" ref="Q23:Q81" si="4">L23/P23-1</f>
        <v>0.11669371046928334</v>
      </c>
    </row>
    <row r="24" spans="1:26" ht="16.5" customHeight="1" x14ac:dyDescent="0.25">
      <c r="A24" s="146">
        <v>1961</v>
      </c>
      <c r="B24" s="173">
        <v>2.5702681869034398</v>
      </c>
      <c r="C24" s="173">
        <v>1.86212030778633</v>
      </c>
      <c r="D24" s="173">
        <v>1.65672</v>
      </c>
      <c r="E24" s="173">
        <v>0.75405988665306201</v>
      </c>
      <c r="F24" s="173">
        <v>0.61117647058823499</v>
      </c>
      <c r="G24" s="180">
        <v>1.4726464E-2</v>
      </c>
      <c r="H24" s="173">
        <v>1.3957056737373299</v>
      </c>
      <c r="I24" s="181"/>
      <c r="J24" s="182">
        <f t="shared" si="0"/>
        <v>16.240271444543318</v>
      </c>
      <c r="L24" s="183">
        <f t="shared" si="1"/>
        <v>6.8228088077291131</v>
      </c>
      <c r="M24" s="184">
        <f t="shared" si="2"/>
        <v>9.4174626368142036</v>
      </c>
      <c r="O24" s="173">
        <v>1.59</v>
      </c>
      <c r="P24" s="184">
        <f t="shared" si="3"/>
        <v>5.8257600000000007</v>
      </c>
      <c r="Q24" s="185">
        <f t="shared" si="4"/>
        <v>0.17114484766435845</v>
      </c>
    </row>
    <row r="25" spans="1:26" ht="16.5" customHeight="1" x14ac:dyDescent="0.25">
      <c r="A25" s="146">
        <v>1962</v>
      </c>
      <c r="B25" s="173">
        <v>2.6610416660243201</v>
      </c>
      <c r="C25" s="173">
        <v>1.7905989263755999</v>
      </c>
      <c r="D25" s="173">
        <v>1.1894400000000001</v>
      </c>
      <c r="E25" s="173">
        <v>0.80036872576564999</v>
      </c>
      <c r="F25" s="173">
        <v>1.1552941176470599</v>
      </c>
      <c r="G25" s="180">
        <v>1.5871006999999999E-2</v>
      </c>
      <c r="H25" s="173">
        <v>1.2906667418690201</v>
      </c>
      <c r="I25" s="181"/>
      <c r="J25" s="182">
        <f t="shared" si="0"/>
        <v>16.310811130553308</v>
      </c>
      <c r="L25" s="183">
        <f t="shared" si="1"/>
        <v>6.5607544662401986</v>
      </c>
      <c r="M25" s="184">
        <f t="shared" si="2"/>
        <v>9.7500566643131101</v>
      </c>
      <c r="O25" s="173">
        <v>1.56</v>
      </c>
      <c r="P25" s="184">
        <f t="shared" si="3"/>
        <v>5.71584</v>
      </c>
      <c r="Q25" s="185">
        <f t="shared" si="4"/>
        <v>0.14781982459974352</v>
      </c>
    </row>
    <row r="26" spans="1:26" ht="16.5" customHeight="1" x14ac:dyDescent="0.25">
      <c r="A26" s="146">
        <v>1963</v>
      </c>
      <c r="B26" s="173">
        <v>2.8033636447560997</v>
      </c>
      <c r="C26" s="173">
        <v>1.6518619839565201</v>
      </c>
      <c r="D26" s="173">
        <v>1.21068</v>
      </c>
      <c r="E26" s="173">
        <v>0.98113006487823795</v>
      </c>
      <c r="F26" s="173">
        <v>1.0605882352941201</v>
      </c>
      <c r="G26" s="180">
        <v>1.6862708000000001E-2</v>
      </c>
      <c r="H26" s="173">
        <v>1.1859646205446599</v>
      </c>
      <c r="I26" s="181"/>
      <c r="J26" s="182">
        <f t="shared" si="0"/>
        <v>16.323946703603042</v>
      </c>
      <c r="L26" s="183">
        <f t="shared" si="1"/>
        <v>6.0524223092166896</v>
      </c>
      <c r="M26" s="184">
        <f t="shared" si="2"/>
        <v>10.271524394386349</v>
      </c>
      <c r="O26" s="173">
        <v>1.51</v>
      </c>
      <c r="P26" s="184">
        <f t="shared" si="3"/>
        <v>5.5326400000000007</v>
      </c>
      <c r="Q26" s="185">
        <f t="shared" si="4"/>
        <v>9.3948333746039614E-2</v>
      </c>
    </row>
    <row r="27" spans="1:26" ht="16.5" customHeight="1" x14ac:dyDescent="0.25">
      <c r="A27" s="146">
        <v>1964</v>
      </c>
      <c r="B27" s="173">
        <v>2.95547422877521</v>
      </c>
      <c r="C27" s="173">
        <v>1.5641112119979601</v>
      </c>
      <c r="D27" s="173">
        <v>1.0407599999999999</v>
      </c>
      <c r="E27" s="173">
        <v>1.17631640399083</v>
      </c>
      <c r="F27" s="173">
        <v>1.55117647058824</v>
      </c>
      <c r="G27" s="180">
        <v>1.8451229000000003E-2</v>
      </c>
      <c r="H27" s="173">
        <v>0.732881337095037</v>
      </c>
      <c r="I27" s="181"/>
      <c r="J27" s="182">
        <f t="shared" si="0"/>
        <v>16.559761054992897</v>
      </c>
      <c r="L27" s="183">
        <f t="shared" si="1"/>
        <v>5.7309034807605261</v>
      </c>
      <c r="M27" s="184">
        <f t="shared" si="2"/>
        <v>10.828857574232369</v>
      </c>
      <c r="O27" s="173">
        <v>1.47</v>
      </c>
      <c r="P27" s="184">
        <f t="shared" si="3"/>
        <v>5.3860799999999998</v>
      </c>
      <c r="Q27" s="185">
        <f t="shared" si="4"/>
        <v>6.4021232651673587E-2</v>
      </c>
    </row>
    <row r="28" spans="1:26" ht="16.5" customHeight="1" x14ac:dyDescent="0.25">
      <c r="A28" s="146">
        <v>1965</v>
      </c>
      <c r="B28" s="173">
        <v>3.08876444307788</v>
      </c>
      <c r="C28" s="173">
        <v>1.4171725708371301</v>
      </c>
      <c r="D28" s="173">
        <v>2.3363999999999998</v>
      </c>
      <c r="E28" s="173">
        <v>1.27094149310341</v>
      </c>
      <c r="F28" s="173">
        <v>0.28647058823529398</v>
      </c>
      <c r="G28" s="180">
        <v>1.9485973E-2</v>
      </c>
      <c r="H28" s="173">
        <v>0.592638960027983</v>
      </c>
      <c r="I28" s="181"/>
      <c r="J28" s="182">
        <f t="shared" si="0"/>
        <v>16.509753218984596</v>
      </c>
      <c r="L28" s="183">
        <f t="shared" si="1"/>
        <v>5.1925202995472448</v>
      </c>
      <c r="M28" s="184">
        <f t="shared" si="2"/>
        <v>11.317232919437354</v>
      </c>
      <c r="O28" s="173">
        <v>1.42</v>
      </c>
      <c r="P28" s="184">
        <f t="shared" si="3"/>
        <v>5.2028799999999995</v>
      </c>
      <c r="Q28" s="185">
        <f t="shared" si="4"/>
        <v>-1.9911472977955924E-3</v>
      </c>
    </row>
    <row r="29" spans="1:26" ht="16.5" customHeight="1" x14ac:dyDescent="0.25">
      <c r="A29" s="146">
        <v>1966</v>
      </c>
      <c r="B29" s="173">
        <v>3.2384992893609903</v>
      </c>
      <c r="C29" s="173">
        <v>1.3488656804086201</v>
      </c>
      <c r="D29" s="173">
        <v>2.3363999999999998</v>
      </c>
      <c r="E29" s="173">
        <v>1.2398915822159999</v>
      </c>
      <c r="F29" s="173">
        <v>1.3470588235294101</v>
      </c>
      <c r="G29" s="180">
        <v>2.0914841999999999E-2</v>
      </c>
      <c r="H29" s="173">
        <v>-0.35690027841059002</v>
      </c>
      <c r="I29" s="181"/>
      <c r="J29" s="182">
        <f t="shared" si="0"/>
        <v>16.808105249235854</v>
      </c>
      <c r="L29" s="183">
        <f t="shared" si="1"/>
        <v>4.9422438530171844</v>
      </c>
      <c r="M29" s="184">
        <f t="shared" si="2"/>
        <v>11.865861396218669</v>
      </c>
      <c r="O29" s="173">
        <v>1.39</v>
      </c>
      <c r="P29" s="184">
        <f t="shared" si="3"/>
        <v>5.0929599999999997</v>
      </c>
      <c r="Q29" s="185">
        <f t="shared" si="4"/>
        <v>-2.9593035677251578E-2</v>
      </c>
    </row>
    <row r="30" spans="1:26" ht="16.5" customHeight="1" x14ac:dyDescent="0.25">
      <c r="A30" s="146">
        <v>1967</v>
      </c>
      <c r="B30" s="173">
        <v>3.34144256004243</v>
      </c>
      <c r="C30" s="173">
        <v>1.3722228350951999</v>
      </c>
      <c r="D30" s="173">
        <v>1.2956399999999999</v>
      </c>
      <c r="E30" s="173">
        <v>1.1054654213285899</v>
      </c>
      <c r="F30" s="173">
        <v>1.6341176470588199</v>
      </c>
      <c r="G30" s="180">
        <v>2.1952476999999998E-2</v>
      </c>
      <c r="H30" s="173">
        <v>0.65648984955218703</v>
      </c>
      <c r="I30" s="181"/>
      <c r="J30" s="182">
        <f t="shared" si="0"/>
        <v>17.270870007784278</v>
      </c>
      <c r="L30" s="183">
        <f t="shared" si="1"/>
        <v>5.0278244677888129</v>
      </c>
      <c r="M30" s="184">
        <f t="shared" si="2"/>
        <v>12.243045539995464</v>
      </c>
      <c r="O30" s="173">
        <v>1.37</v>
      </c>
      <c r="P30" s="184">
        <f t="shared" si="3"/>
        <v>5.019680000000001</v>
      </c>
      <c r="Q30" s="185">
        <f t="shared" si="4"/>
        <v>1.6225073687590186E-3</v>
      </c>
    </row>
    <row r="31" spans="1:26" ht="16.5" customHeight="1" x14ac:dyDescent="0.25">
      <c r="A31" s="146">
        <v>1968</v>
      </c>
      <c r="B31" s="173">
        <v>3.52344774050336</v>
      </c>
      <c r="C31" s="173">
        <v>1.37953231304461</v>
      </c>
      <c r="D31" s="173">
        <v>2.10276</v>
      </c>
      <c r="E31" s="173">
        <v>1.1132717604411799</v>
      </c>
      <c r="F31" s="173">
        <v>2.4041176470588201</v>
      </c>
      <c r="G31" s="180">
        <v>2.3532642999999999E-2</v>
      </c>
      <c r="H31" s="173">
        <v>-0.74070199684055804</v>
      </c>
      <c r="I31" s="181"/>
      <c r="J31" s="182">
        <f t="shared" si="0"/>
        <v>17.964518916199761</v>
      </c>
      <c r="L31" s="183">
        <f t="shared" si="1"/>
        <v>5.0546063949954512</v>
      </c>
      <c r="M31" s="184">
        <f t="shared" si="2"/>
        <v>12.909912521204312</v>
      </c>
      <c r="O31" s="173">
        <v>1.37</v>
      </c>
      <c r="P31" s="184">
        <f t="shared" si="3"/>
        <v>5.019680000000001</v>
      </c>
      <c r="Q31" s="185">
        <f t="shared" si="4"/>
        <v>6.9578927332918372E-3</v>
      </c>
    </row>
    <row r="32" spans="1:26" ht="16.5" customHeight="1" x14ac:dyDescent="0.25">
      <c r="A32" s="146">
        <v>1969</v>
      </c>
      <c r="B32" s="173">
        <v>3.7572518160902399</v>
      </c>
      <c r="C32" s="173">
        <v>1.2924243756645599</v>
      </c>
      <c r="D32" s="173">
        <v>2.8036799999999999</v>
      </c>
      <c r="E32" s="173">
        <v>1.1970218495537699</v>
      </c>
      <c r="F32" s="173">
        <v>0.58117647058823496</v>
      </c>
      <c r="G32" s="180">
        <v>2.4966522000000001E-2</v>
      </c>
      <c r="H32" s="173">
        <v>0.44283134923172901</v>
      </c>
      <c r="I32" s="181"/>
      <c r="J32" s="182">
        <f t="shared" si="0"/>
        <v>18.502013566589589</v>
      </c>
      <c r="L32" s="183">
        <f t="shared" si="1"/>
        <v>4.735442912434948</v>
      </c>
      <c r="M32" s="184">
        <f t="shared" si="2"/>
        <v>13.76657065415464</v>
      </c>
      <c r="O32" s="173">
        <v>1.37</v>
      </c>
      <c r="P32" s="184">
        <f t="shared" si="3"/>
        <v>5.019680000000001</v>
      </c>
      <c r="Q32" s="185">
        <f t="shared" si="4"/>
        <v>-5.6624543310540343E-2</v>
      </c>
    </row>
    <row r="33" spans="1:17" ht="16.5" customHeight="1" x14ac:dyDescent="0.25">
      <c r="A33" s="146">
        <v>1970</v>
      </c>
      <c r="B33" s="173">
        <v>4.0659298837728004</v>
      </c>
      <c r="C33" s="173">
        <v>1.28651434647713</v>
      </c>
      <c r="D33" s="173">
        <v>2.4001199999999998</v>
      </c>
      <c r="E33" s="173">
        <v>1.09204943866636</v>
      </c>
      <c r="F33" s="173">
        <v>0.51176470588235301</v>
      </c>
      <c r="G33" s="180">
        <v>2.6489823000000003E-2</v>
      </c>
      <c r="H33" s="173">
        <v>1.3220202624922901</v>
      </c>
      <c r="I33" s="181"/>
      <c r="J33" s="182">
        <f t="shared" si="0"/>
        <v>19.611355659635745</v>
      </c>
      <c r="L33" s="183">
        <f t="shared" si="1"/>
        <v>4.7137885654922043</v>
      </c>
      <c r="M33" s="184">
        <f t="shared" si="2"/>
        <v>14.897567094143541</v>
      </c>
      <c r="O33" s="173">
        <v>1.36</v>
      </c>
      <c r="P33" s="184">
        <f t="shared" si="3"/>
        <v>4.9830400000000008</v>
      </c>
      <c r="Q33" s="185">
        <f t="shared" si="4"/>
        <v>-5.4033568766816309E-2</v>
      </c>
    </row>
    <row r="34" spans="1:17" ht="16.5" customHeight="1" x14ac:dyDescent="0.25">
      <c r="A34" s="146">
        <v>1971</v>
      </c>
      <c r="B34" s="173">
        <v>4.2298762761945099</v>
      </c>
      <c r="C34" s="173">
        <v>1.2731343844757299</v>
      </c>
      <c r="D34" s="173">
        <v>1.5505199999999999</v>
      </c>
      <c r="E34" s="173">
        <v>1.1468795277789501</v>
      </c>
      <c r="F34" s="173">
        <v>2.4217647058823499</v>
      </c>
      <c r="G34" s="180">
        <v>2.7991510000000001E-2</v>
      </c>
      <c r="H34" s="173">
        <v>0.35585491731219299</v>
      </c>
      <c r="I34" s="181"/>
      <c r="J34" s="182">
        <f t="shared" si="0"/>
        <v>20.163031060695761</v>
      </c>
      <c r="L34" s="183">
        <f t="shared" si="1"/>
        <v>4.6647643847190743</v>
      </c>
      <c r="M34" s="184">
        <f t="shared" si="2"/>
        <v>15.498266675976685</v>
      </c>
      <c r="O34" s="173">
        <v>1.34</v>
      </c>
      <c r="P34" s="184">
        <f t="shared" si="3"/>
        <v>4.9097600000000003</v>
      </c>
      <c r="Q34" s="185">
        <f t="shared" si="4"/>
        <v>-4.9899713077813601E-2</v>
      </c>
    </row>
    <row r="35" spans="1:17" ht="16.5" customHeight="1" x14ac:dyDescent="0.25">
      <c r="A35" s="146">
        <v>1972</v>
      </c>
      <c r="B35" s="173">
        <v>4.4271703787474994</v>
      </c>
      <c r="C35" s="173">
        <v>1.2763015683079799</v>
      </c>
      <c r="D35" s="173">
        <v>3.1222799999999999</v>
      </c>
      <c r="E35" s="173">
        <v>1.38610586689153</v>
      </c>
      <c r="F35" s="173">
        <v>1.1347058823529399</v>
      </c>
      <c r="G35" s="180">
        <v>3.0485451E-2</v>
      </c>
      <c r="H35" s="173">
        <v>2.98947473095275E-2</v>
      </c>
      <c r="I35" s="181"/>
      <c r="J35" s="182">
        <f t="shared" si="0"/>
        <v>20.897521214011277</v>
      </c>
      <c r="L35" s="183">
        <f t="shared" si="1"/>
        <v>4.676368946280439</v>
      </c>
      <c r="M35" s="184">
        <f t="shared" si="2"/>
        <v>16.22115226773084</v>
      </c>
      <c r="O35" s="173">
        <v>1.31</v>
      </c>
      <c r="P35" s="184">
        <f t="shared" si="3"/>
        <v>4.7998400000000006</v>
      </c>
      <c r="Q35" s="185">
        <f t="shared" si="4"/>
        <v>-2.5723993658030575E-2</v>
      </c>
    </row>
    <row r="36" spans="1:17" ht="16.5" customHeight="1" x14ac:dyDescent="0.25">
      <c r="A36" s="146">
        <v>1973</v>
      </c>
      <c r="B36" s="173">
        <v>4.6612423844648898</v>
      </c>
      <c r="C36" s="173">
        <v>1.2386370847988299</v>
      </c>
      <c r="D36" s="173">
        <v>3.1010399999999998</v>
      </c>
      <c r="E36" s="173">
        <v>1.3402772060041199</v>
      </c>
      <c r="F36" s="173">
        <v>1.6164705882352901</v>
      </c>
      <c r="G36" s="180">
        <v>3.2610441000000004E-2</v>
      </c>
      <c r="H36" s="173">
        <v>-0.190518766022504</v>
      </c>
      <c r="I36" s="181"/>
      <c r="J36" s="182">
        <f t="shared" si="0"/>
        <v>21.617158375382271</v>
      </c>
      <c r="L36" s="183">
        <f t="shared" si="1"/>
        <v>4.5383662787029131</v>
      </c>
      <c r="M36" s="184">
        <f t="shared" si="2"/>
        <v>17.078792096679358</v>
      </c>
      <c r="O36" s="173">
        <v>1.3</v>
      </c>
      <c r="P36" s="184">
        <f t="shared" si="3"/>
        <v>4.7632000000000003</v>
      </c>
      <c r="Q36" s="185">
        <f t="shared" si="4"/>
        <v>-4.7202242462438537E-2</v>
      </c>
    </row>
    <row r="37" spans="1:17" ht="16.5" customHeight="1" x14ac:dyDescent="0.25">
      <c r="A37" s="146">
        <v>1974</v>
      </c>
      <c r="B37" s="173">
        <v>4.6423565539788498</v>
      </c>
      <c r="C37" s="173">
        <v>1.1922658241114501</v>
      </c>
      <c r="D37" s="173">
        <v>1.44432</v>
      </c>
      <c r="E37" s="173">
        <v>1.2623747951167099</v>
      </c>
      <c r="F37" s="173">
        <v>3.7705882352941198</v>
      </c>
      <c r="G37" s="180">
        <v>3.3395811000000004E-2</v>
      </c>
      <c r="H37" s="173">
        <v>-0.67605646323239099</v>
      </c>
      <c r="I37" s="181"/>
      <c r="J37" s="182">
        <f t="shared" si="0"/>
        <v>21.378056393322861</v>
      </c>
      <c r="L37" s="183">
        <f t="shared" si="1"/>
        <v>4.3684619795443531</v>
      </c>
      <c r="M37" s="184">
        <f t="shared" si="2"/>
        <v>17.009594413778508</v>
      </c>
      <c r="O37" s="173">
        <v>1.27</v>
      </c>
      <c r="P37" s="184">
        <f t="shared" si="3"/>
        <v>4.6532800000000005</v>
      </c>
      <c r="Q37" s="185">
        <f t="shared" si="4"/>
        <v>-6.1208012510669318E-2</v>
      </c>
    </row>
    <row r="38" spans="1:17" ht="16.5" customHeight="1" x14ac:dyDescent="0.25">
      <c r="A38" s="146">
        <v>1975</v>
      </c>
      <c r="B38" s="173">
        <v>4.6524282797100103</v>
      </c>
      <c r="C38" s="173">
        <v>1.4170177831210999</v>
      </c>
      <c r="D38" s="173">
        <v>2.61252</v>
      </c>
      <c r="E38" s="173">
        <v>1.2059523842293001</v>
      </c>
      <c r="F38" s="173">
        <v>2.4482352941176502</v>
      </c>
      <c r="G38" s="180">
        <v>3.4104432000000004E-2</v>
      </c>
      <c r="H38" s="173">
        <v>-0.23136604767243199</v>
      </c>
      <c r="I38" s="181"/>
      <c r="J38" s="182">
        <f t="shared" si="0"/>
        <v>22.238450374213187</v>
      </c>
      <c r="L38" s="183">
        <f t="shared" si="1"/>
        <v>5.1919531573557105</v>
      </c>
      <c r="M38" s="184">
        <f t="shared" si="2"/>
        <v>17.046497216857478</v>
      </c>
      <c r="O38" s="173">
        <v>1.25</v>
      </c>
      <c r="P38" s="184">
        <f t="shared" si="3"/>
        <v>4.58</v>
      </c>
      <c r="Q38" s="185">
        <f t="shared" si="4"/>
        <v>0.13361422649688004</v>
      </c>
    </row>
    <row r="39" spans="1:17" ht="16.5" customHeight="1" x14ac:dyDescent="0.25">
      <c r="A39" s="146">
        <v>1976</v>
      </c>
      <c r="B39" s="173">
        <v>4.90828953250137</v>
      </c>
      <c r="C39" s="173">
        <v>1.3019280419508701</v>
      </c>
      <c r="D39" s="173">
        <v>2.0602800000000001</v>
      </c>
      <c r="E39" s="173">
        <v>1.33038497334188</v>
      </c>
      <c r="F39" s="173">
        <v>2.9341176470588199</v>
      </c>
      <c r="G39" s="180">
        <v>3.6066968000000005E-2</v>
      </c>
      <c r="H39" s="173">
        <v>-0.150632013494304</v>
      </c>
      <c r="I39" s="181"/>
      <c r="J39" s="182">
        <f t="shared" si="0"/>
        <v>22.75423719279301</v>
      </c>
      <c r="L39" s="183">
        <f t="shared" si="1"/>
        <v>4.7702643457079885</v>
      </c>
      <c r="M39" s="184">
        <f t="shared" si="2"/>
        <v>17.98397284708502</v>
      </c>
      <c r="O39" s="173">
        <v>1.23</v>
      </c>
      <c r="P39" s="184">
        <f t="shared" si="3"/>
        <v>4.5067200000000005</v>
      </c>
      <c r="Q39" s="185">
        <f t="shared" si="4"/>
        <v>5.8478082886886273E-2</v>
      </c>
    </row>
    <row r="40" spans="1:17" ht="16.5" customHeight="1" x14ac:dyDescent="0.25">
      <c r="A40" s="146">
        <v>1977</v>
      </c>
      <c r="B40" s="173">
        <v>5.04763395818083</v>
      </c>
      <c r="C40" s="173">
        <v>1.2672844701280299</v>
      </c>
      <c r="D40" s="173">
        <v>4.0780799999999999</v>
      </c>
      <c r="E40" s="173">
        <v>1.44834006245447</v>
      </c>
      <c r="F40" s="173">
        <v>1.6082352941176501</v>
      </c>
      <c r="G40" s="180">
        <v>3.8465277999999999E-2</v>
      </c>
      <c r="H40" s="173">
        <v>-0.858202206189145</v>
      </c>
      <c r="I40" s="181"/>
      <c r="J40" s="182">
        <f t="shared" si="0"/>
        <v>23.137861121323663</v>
      </c>
      <c r="L40" s="183">
        <f t="shared" si="1"/>
        <v>4.6433302985491016</v>
      </c>
      <c r="M40" s="184">
        <f t="shared" si="2"/>
        <v>18.494530822774561</v>
      </c>
      <c r="O40" s="173">
        <v>1.22</v>
      </c>
      <c r="P40" s="184">
        <f t="shared" si="3"/>
        <v>4.4700800000000003</v>
      </c>
      <c r="Q40" s="185">
        <f t="shared" si="4"/>
        <v>3.8757762400024376E-2</v>
      </c>
    </row>
    <row r="41" spans="1:17" ht="16.5" customHeight="1" x14ac:dyDescent="0.25">
      <c r="A41" s="146">
        <v>1978</v>
      </c>
      <c r="B41" s="173">
        <v>5.2040849284836304</v>
      </c>
      <c r="C41" s="173">
        <v>1.1539550754318699</v>
      </c>
      <c r="D41" s="173">
        <v>2.73996</v>
      </c>
      <c r="E41" s="173">
        <v>1.4942964015670599</v>
      </c>
      <c r="F41" s="173">
        <v>2.6547058823529399</v>
      </c>
      <c r="G41" s="180">
        <v>4.1111291000000001E-2</v>
      </c>
      <c r="H41" s="173">
        <v>-0.572033571048709</v>
      </c>
      <c r="I41" s="181"/>
      <c r="J41" s="182">
        <f t="shared" si="0"/>
        <v>23.295858574346394</v>
      </c>
      <c r="L41" s="183">
        <f t="shared" si="1"/>
        <v>4.2280913963823714</v>
      </c>
      <c r="M41" s="184">
        <f t="shared" si="2"/>
        <v>19.067767177964022</v>
      </c>
      <c r="O41" s="173">
        <v>1.19</v>
      </c>
      <c r="P41" s="184">
        <f t="shared" si="3"/>
        <v>4.3601599999999996</v>
      </c>
      <c r="Q41" s="185">
        <f t="shared" si="4"/>
        <v>-3.0289852578260446E-2</v>
      </c>
    </row>
    <row r="42" spans="1:17" ht="16.5" customHeight="1" x14ac:dyDescent="0.25">
      <c r="A42" s="146">
        <v>1979</v>
      </c>
      <c r="B42" s="173">
        <v>5.3520790745984304</v>
      </c>
      <c r="C42" s="173">
        <v>1.1607417626371199</v>
      </c>
      <c r="D42" s="173">
        <v>4.5453599999999996</v>
      </c>
      <c r="E42" s="173">
        <v>1.40661399067965</v>
      </c>
      <c r="F42" s="173">
        <v>1.3641176470588201</v>
      </c>
      <c r="G42" s="180">
        <v>4.259889E-2</v>
      </c>
      <c r="H42" s="173">
        <v>-0.84586969074184204</v>
      </c>
      <c r="I42" s="181"/>
      <c r="J42" s="182">
        <f t="shared" si="0"/>
        <v>23.862975547631056</v>
      </c>
      <c r="L42" s="183">
        <f t="shared" si="1"/>
        <v>4.2529578183024075</v>
      </c>
      <c r="M42" s="184">
        <f t="shared" si="2"/>
        <v>19.61001772932865</v>
      </c>
      <c r="O42" s="173">
        <v>1.1599999999999999</v>
      </c>
      <c r="P42" s="184">
        <f t="shared" si="3"/>
        <v>4.2502399999999998</v>
      </c>
      <c r="Q42" s="185">
        <f t="shared" si="4"/>
        <v>6.3945054924130496E-4</v>
      </c>
    </row>
    <row r="43" spans="1:17" ht="16.5" customHeight="1" x14ac:dyDescent="0.25">
      <c r="A43" s="146">
        <v>1980</v>
      </c>
      <c r="B43" s="173">
        <v>5.3200364395863602</v>
      </c>
      <c r="C43" s="173">
        <v>1.1309733312180601</v>
      </c>
      <c r="D43" s="173">
        <v>3.6320399999999999</v>
      </c>
      <c r="E43" s="173">
        <v>1.66682532979224</v>
      </c>
      <c r="F43" s="173">
        <v>0.45411764705882401</v>
      </c>
      <c r="G43" s="180">
        <v>4.3860726999999995E-2</v>
      </c>
      <c r="H43" s="173">
        <v>0.65416606725292703</v>
      </c>
      <c r="I43" s="181"/>
      <c r="J43" s="182">
        <f t="shared" si="0"/>
        <v>23.636499800227398</v>
      </c>
      <c r="L43" s="183">
        <f t="shared" si="1"/>
        <v>4.1438862855829726</v>
      </c>
      <c r="M43" s="184">
        <f t="shared" si="2"/>
        <v>19.492613514644425</v>
      </c>
      <c r="O43" s="173">
        <v>1.2</v>
      </c>
      <c r="P43" s="184">
        <f t="shared" si="3"/>
        <v>4.3967999999999998</v>
      </c>
      <c r="Q43" s="185">
        <f t="shared" si="4"/>
        <v>-5.7522223984949772E-2</v>
      </c>
    </row>
    <row r="44" spans="1:17" ht="16.5" customHeight="1" x14ac:dyDescent="0.25">
      <c r="A44" s="146">
        <v>1981</v>
      </c>
      <c r="B44" s="173">
        <v>5.1929340007566696</v>
      </c>
      <c r="C44" s="173">
        <v>1.1776463976423599</v>
      </c>
      <c r="D44" s="173">
        <v>2.4638399999999998</v>
      </c>
      <c r="E44" s="173">
        <v>1.6668566689048301</v>
      </c>
      <c r="F44" s="173">
        <v>2.2411764705882402</v>
      </c>
      <c r="G44" s="180">
        <v>4.4740825999999997E-2</v>
      </c>
      <c r="H44" s="173">
        <v>-4.6033567289223601E-2</v>
      </c>
      <c r="I44" s="181"/>
      <c r="J44" s="182">
        <f t="shared" si="0"/>
        <v>23.341806579734044</v>
      </c>
      <c r="L44" s="183">
        <f t="shared" si="1"/>
        <v>4.3148964009616071</v>
      </c>
      <c r="M44" s="184">
        <f t="shared" si="2"/>
        <v>19.02691017877244</v>
      </c>
      <c r="O44" s="173">
        <v>1.21</v>
      </c>
      <c r="P44" s="184">
        <f t="shared" si="3"/>
        <v>4.43344</v>
      </c>
      <c r="Q44" s="185">
        <f t="shared" si="4"/>
        <v>-2.6738514345157061E-2</v>
      </c>
    </row>
    <row r="45" spans="1:17" ht="16.5" customHeight="1" x14ac:dyDescent="0.25">
      <c r="A45" s="146">
        <v>1982</v>
      </c>
      <c r="B45" s="173">
        <v>5.1516812977986604</v>
      </c>
      <c r="C45" s="173">
        <v>1.15548182084022</v>
      </c>
      <c r="D45" s="173">
        <v>2.0815199999999998</v>
      </c>
      <c r="E45" s="173">
        <v>1.8158080080174099</v>
      </c>
      <c r="F45" s="173">
        <v>1.54</v>
      </c>
      <c r="G45" s="180">
        <v>4.5586188E-2</v>
      </c>
      <c r="H45" s="173">
        <v>0.82424892265445604</v>
      </c>
      <c r="I45" s="181"/>
      <c r="J45" s="182">
        <f t="shared" si="0"/>
        <v>23.109445666692856</v>
      </c>
      <c r="L45" s="183">
        <f t="shared" si="1"/>
        <v>4.2336853915585664</v>
      </c>
      <c r="M45" s="184">
        <f t="shared" si="2"/>
        <v>18.875760275134294</v>
      </c>
      <c r="O45" s="173">
        <v>1.21</v>
      </c>
      <c r="P45" s="184">
        <f t="shared" si="3"/>
        <v>4.43344</v>
      </c>
      <c r="Q45" s="185">
        <f t="shared" si="4"/>
        <v>-4.5056346413041237E-2</v>
      </c>
    </row>
    <row r="46" spans="1:17" ht="16.5" customHeight="1" x14ac:dyDescent="0.25">
      <c r="A46" s="146">
        <v>1983</v>
      </c>
      <c r="B46" s="173">
        <v>5.18505228087351</v>
      </c>
      <c r="C46" s="173">
        <v>1.27215874987299</v>
      </c>
      <c r="D46" s="173">
        <v>3.9293999999999998</v>
      </c>
      <c r="E46" s="173">
        <v>1.9548805971300001</v>
      </c>
      <c r="F46" s="173">
        <v>0.29117647058823498</v>
      </c>
      <c r="G46" s="180">
        <v>4.7107128000000005E-2</v>
      </c>
      <c r="H46" s="173">
        <v>0.23464683545065701</v>
      </c>
      <c r="I46" s="181"/>
      <c r="J46" s="182">
        <f t="shared" si="0"/>
        <v>23.659221216655176</v>
      </c>
      <c r="L46" s="183">
        <f t="shared" si="1"/>
        <v>4.661189659534636</v>
      </c>
      <c r="M46" s="184">
        <f t="shared" si="2"/>
        <v>18.998031557120541</v>
      </c>
      <c r="O46" s="173">
        <v>1.24</v>
      </c>
      <c r="P46" s="184">
        <f t="shared" si="3"/>
        <v>4.5433599999999998</v>
      </c>
      <c r="Q46" s="185">
        <f t="shared" si="4"/>
        <v>2.5934475704024296E-2</v>
      </c>
    </row>
    <row r="47" spans="1:17" ht="16.5" customHeight="1" x14ac:dyDescent="0.25">
      <c r="A47" s="146">
        <v>1984</v>
      </c>
      <c r="B47" s="173">
        <v>5.3648244742755598</v>
      </c>
      <c r="C47" s="173">
        <v>1.4118114260781001</v>
      </c>
      <c r="D47" s="173">
        <v>2.61252</v>
      </c>
      <c r="E47" s="173">
        <v>1.8403906862425901</v>
      </c>
      <c r="F47" s="173">
        <v>2.67</v>
      </c>
      <c r="G47" s="180">
        <v>4.8557116999999997E-2</v>
      </c>
      <c r="H47" s="173">
        <v>-0.39483190269479002</v>
      </c>
      <c r="I47" s="181"/>
      <c r="J47" s="182">
        <f t="shared" si="0"/>
        <v>24.829593938895812</v>
      </c>
      <c r="L47" s="183">
        <f t="shared" si="1"/>
        <v>5.1728770651501588</v>
      </c>
      <c r="M47" s="184">
        <f t="shared" si="2"/>
        <v>19.656716873745651</v>
      </c>
      <c r="O47" s="173">
        <v>1.28</v>
      </c>
      <c r="P47" s="184">
        <f t="shared" si="3"/>
        <v>4.6899199999999999</v>
      </c>
      <c r="Q47" s="185">
        <f t="shared" si="4"/>
        <v>0.10297767662351576</v>
      </c>
    </row>
    <row r="48" spans="1:17" ht="16.5" customHeight="1" x14ac:dyDescent="0.25">
      <c r="A48" s="146">
        <v>1985</v>
      </c>
      <c r="B48" s="173">
        <v>5.5451647169714393</v>
      </c>
      <c r="C48" s="173">
        <v>1.33771324161347</v>
      </c>
      <c r="D48" s="173">
        <v>3.4833599999999998</v>
      </c>
      <c r="E48" s="173">
        <v>1.7234120253551799</v>
      </c>
      <c r="F48" s="173">
        <v>2.54764705882353</v>
      </c>
      <c r="G48" s="180">
        <v>4.9960639000000001E-2</v>
      </c>
      <c r="H48" s="173">
        <v>-0.92150176444495002</v>
      </c>
      <c r="I48" s="181"/>
      <c r="J48" s="182">
        <f t="shared" si="0"/>
        <v>25.218864840255112</v>
      </c>
      <c r="L48" s="183">
        <f t="shared" si="1"/>
        <v>4.9013813172717544</v>
      </c>
      <c r="M48" s="184">
        <f t="shared" si="2"/>
        <v>20.317483522983355</v>
      </c>
      <c r="O48" s="173">
        <v>1.3</v>
      </c>
      <c r="P48" s="184">
        <f t="shared" si="3"/>
        <v>4.7632000000000003</v>
      </c>
      <c r="Q48" s="185">
        <f t="shared" si="4"/>
        <v>2.9010185856515491E-2</v>
      </c>
    </row>
    <row r="49" spans="1:19" ht="16.5" customHeight="1" x14ac:dyDescent="0.25">
      <c r="A49" s="146">
        <v>1986</v>
      </c>
      <c r="B49" s="173">
        <v>5.6276265442971596</v>
      </c>
      <c r="C49" s="173">
        <v>1.31774665109921</v>
      </c>
      <c r="D49" s="173">
        <v>2.1240000000000001</v>
      </c>
      <c r="E49" s="173">
        <v>1.75404961446777</v>
      </c>
      <c r="F49" s="173">
        <v>2.1611764705882401</v>
      </c>
      <c r="G49" s="180">
        <v>5.2336416999999996E-2</v>
      </c>
      <c r="H49" s="173">
        <v>0.85381069382735197</v>
      </c>
      <c r="I49" s="181"/>
      <c r="J49" s="182">
        <f t="shared" si="0"/>
        <v>25.447847387932299</v>
      </c>
      <c r="L49" s="183">
        <f t="shared" si="1"/>
        <v>4.8282237296275055</v>
      </c>
      <c r="M49" s="184">
        <f t="shared" si="2"/>
        <v>20.619623658304793</v>
      </c>
      <c r="O49" s="173">
        <v>1.32</v>
      </c>
      <c r="P49" s="184">
        <f t="shared" si="3"/>
        <v>4.8364800000000008</v>
      </c>
      <c r="Q49" s="185">
        <f t="shared" si="4"/>
        <v>-1.707082500598589E-3</v>
      </c>
    </row>
    <row r="50" spans="1:19" ht="16.5" customHeight="1" x14ac:dyDescent="0.25">
      <c r="A50" s="146">
        <v>1987</v>
      </c>
      <c r="B50" s="173">
        <v>5.8040923945900804</v>
      </c>
      <c r="C50" s="173">
        <v>1.2636656655129399</v>
      </c>
      <c r="D50" s="173">
        <v>5.6498400000000002</v>
      </c>
      <c r="E50" s="173">
        <v>1.85004345358036</v>
      </c>
      <c r="F50" s="173">
        <v>0.38117647058823501</v>
      </c>
      <c r="G50" s="180">
        <v>5.4798024000000001E-2</v>
      </c>
      <c r="H50" s="173">
        <v>-0.86809988805472404</v>
      </c>
      <c r="I50" s="181"/>
      <c r="J50" s="182">
        <f t="shared" si="0"/>
        <v>25.89626553221747</v>
      </c>
      <c r="L50" s="183">
        <f t="shared" si="1"/>
        <v>4.6300709984394119</v>
      </c>
      <c r="M50" s="184">
        <f t="shared" si="2"/>
        <v>21.266194533778055</v>
      </c>
      <c r="O50" s="173">
        <v>1.34</v>
      </c>
      <c r="P50" s="184">
        <f t="shared" si="3"/>
        <v>4.9097600000000003</v>
      </c>
      <c r="Q50" s="185">
        <f t="shared" si="4"/>
        <v>-5.696592125900013E-2</v>
      </c>
    </row>
    <row r="51" spans="1:19" ht="16.5" customHeight="1" x14ac:dyDescent="0.25">
      <c r="A51" s="146">
        <v>1988</v>
      </c>
      <c r="B51" s="173">
        <v>6.0320413454443793</v>
      </c>
      <c r="C51" s="173">
        <v>1.2292572411076701</v>
      </c>
      <c r="D51" s="173">
        <v>4.6303200000000002</v>
      </c>
      <c r="E51" s="173">
        <v>1.76801729269295</v>
      </c>
      <c r="F51" s="173">
        <v>2.0717647058823498</v>
      </c>
      <c r="G51" s="180">
        <v>5.8076625999999999E-2</v>
      </c>
      <c r="H51" s="173">
        <v>-1.2668800376905001</v>
      </c>
      <c r="I51" s="181"/>
      <c r="J51" s="182">
        <f t="shared" si="0"/>
        <v>26.60539802112671</v>
      </c>
      <c r="L51" s="183">
        <f t="shared" si="1"/>
        <v>4.5039985314185031</v>
      </c>
      <c r="M51" s="184">
        <f t="shared" si="2"/>
        <v>22.101399489708207</v>
      </c>
      <c r="O51" s="173">
        <v>1.37</v>
      </c>
      <c r="P51" s="184">
        <f t="shared" si="3"/>
        <v>5.019680000000001</v>
      </c>
      <c r="Q51" s="185">
        <f t="shared" si="4"/>
        <v>-0.10273194079732129</v>
      </c>
    </row>
    <row r="52" spans="1:19" ht="16.5" customHeight="1" x14ac:dyDescent="0.25">
      <c r="A52" s="146">
        <v>1989</v>
      </c>
      <c r="B52" s="173">
        <v>6.11540188814757</v>
      </c>
      <c r="C52" s="173">
        <v>1.18824099964344</v>
      </c>
      <c r="D52" s="173">
        <v>3.1435200000000001</v>
      </c>
      <c r="E52" s="173">
        <v>1.7382373818055299</v>
      </c>
      <c r="F52" s="173">
        <v>3.4123529411764699</v>
      </c>
      <c r="G52" s="180">
        <v>5.8036534000000001E-2</v>
      </c>
      <c r="H52" s="173">
        <v>-1.04850396921227</v>
      </c>
      <c r="I52" s="181"/>
      <c r="J52" s="182">
        <f t="shared" si="0"/>
        <v>26.760547540866263</v>
      </c>
      <c r="L52" s="183">
        <f t="shared" si="1"/>
        <v>4.3537150226935646</v>
      </c>
      <c r="M52" s="184">
        <f t="shared" si="2"/>
        <v>22.406832518172699</v>
      </c>
      <c r="O52" s="173">
        <v>1.39</v>
      </c>
      <c r="P52" s="184">
        <f t="shared" si="3"/>
        <v>5.0929599999999997</v>
      </c>
      <c r="Q52" s="185">
        <f t="shared" si="4"/>
        <v>-0.14515035996874803</v>
      </c>
    </row>
    <row r="53" spans="1:19" ht="16.5" customHeight="1" x14ac:dyDescent="0.25">
      <c r="A53" s="146">
        <v>1990</v>
      </c>
      <c r="B53" s="173">
        <v>6.2089449673439407</v>
      </c>
      <c r="C53" s="173">
        <v>1.17335641256856</v>
      </c>
      <c r="D53" s="173">
        <v>2.5488</v>
      </c>
      <c r="E53" s="173">
        <v>1.91760695497571</v>
      </c>
      <c r="F53" s="173">
        <v>2.2258823529411802</v>
      </c>
      <c r="G53" s="180">
        <v>5.7503869999999999E-2</v>
      </c>
      <c r="H53" s="173">
        <v>0.632508202477575</v>
      </c>
      <c r="I53" s="181"/>
      <c r="J53" s="182">
        <f t="shared" si="0"/>
        <v>27.048752255999403</v>
      </c>
      <c r="L53" s="183">
        <f t="shared" si="1"/>
        <v>4.2991778956512041</v>
      </c>
      <c r="M53" s="184">
        <f t="shared" si="2"/>
        <v>22.749574360348198</v>
      </c>
      <c r="O53" s="173">
        <v>1.36</v>
      </c>
      <c r="P53" s="184">
        <f t="shared" si="3"/>
        <v>4.9830400000000008</v>
      </c>
      <c r="Q53" s="185">
        <f t="shared" si="4"/>
        <v>-0.13723793193488243</v>
      </c>
      <c r="S53" s="190">
        <f>J53</f>
        <v>27.048752255999403</v>
      </c>
    </row>
    <row r="54" spans="1:19" ht="16.5" customHeight="1" x14ac:dyDescent="0.25">
      <c r="A54" s="146">
        <v>1991</v>
      </c>
      <c r="B54" s="173">
        <v>6.3422767870389896</v>
      </c>
      <c r="C54" s="173">
        <v>1.1495867552065699</v>
      </c>
      <c r="D54" s="173">
        <v>1.593</v>
      </c>
      <c r="E54" s="173">
        <v>2.0038168009350401</v>
      </c>
      <c r="F54" s="173">
        <v>2.0235294117647098</v>
      </c>
      <c r="G54" s="180">
        <v>6.1053217E-2</v>
      </c>
      <c r="H54" s="173">
        <v>1.8104641122755201</v>
      </c>
      <c r="I54" s="181"/>
      <c r="J54" s="182">
        <f t="shared" si="0"/>
        <v>27.450188018787731</v>
      </c>
      <c r="L54" s="183">
        <f t="shared" si="1"/>
        <v>4.212085871076872</v>
      </c>
      <c r="M54" s="184">
        <f t="shared" si="2"/>
        <v>23.238102147710858</v>
      </c>
      <c r="O54" s="173">
        <v>1.35</v>
      </c>
      <c r="P54" s="184">
        <f t="shared" si="3"/>
        <v>4.9464000000000006</v>
      </c>
      <c r="Q54" s="185">
        <f t="shared" si="4"/>
        <v>-0.14845425540254098</v>
      </c>
    </row>
    <row r="55" spans="1:19" ht="16.5" customHeight="1" x14ac:dyDescent="0.25">
      <c r="A55" s="146">
        <v>1992</v>
      </c>
      <c r="B55" s="173">
        <v>6.1598319541052895</v>
      </c>
      <c r="C55" s="173">
        <v>1.1985798487355499</v>
      </c>
      <c r="D55" s="173">
        <v>1.50804</v>
      </c>
      <c r="E55" s="173">
        <v>2.1675861308324702</v>
      </c>
      <c r="F55" s="173">
        <v>2.1235294117647099</v>
      </c>
      <c r="G55" s="180">
        <v>6.1916219000000002E-2</v>
      </c>
      <c r="H55" s="173">
        <v>1.4973400415082101</v>
      </c>
      <c r="I55" s="181"/>
      <c r="J55" s="182">
        <f t="shared" si="0"/>
        <v>26.961220845608835</v>
      </c>
      <c r="L55" s="183">
        <f t="shared" si="1"/>
        <v>4.3915965657670553</v>
      </c>
      <c r="M55" s="184">
        <f t="shared" si="2"/>
        <v>22.569624279841783</v>
      </c>
      <c r="O55" s="173">
        <v>1.35</v>
      </c>
      <c r="P55" s="184">
        <f t="shared" si="3"/>
        <v>4.9464000000000006</v>
      </c>
      <c r="Q55" s="185">
        <f t="shared" si="4"/>
        <v>-0.11216307501070377</v>
      </c>
    </row>
    <row r="56" spans="1:19" ht="16.5" customHeight="1" x14ac:dyDescent="0.25">
      <c r="A56" s="146">
        <v>1993</v>
      </c>
      <c r="B56" s="173">
        <v>6.2236613944209802</v>
      </c>
      <c r="C56" s="173">
        <v>1.1717226899138899</v>
      </c>
      <c r="D56" s="173">
        <v>2.6337600000000001</v>
      </c>
      <c r="E56" s="173">
        <v>2.1183108052830999</v>
      </c>
      <c r="F56" s="173">
        <v>2.8164705882352901</v>
      </c>
      <c r="G56" s="180">
        <v>6.616760499999999E-2</v>
      </c>
      <c r="H56" s="173">
        <v>-0.23932491453386801</v>
      </c>
      <c r="I56" s="181"/>
      <c r="J56" s="182">
        <f t="shared" si="0"/>
        <v>27.096687285002965</v>
      </c>
      <c r="L56" s="183">
        <f t="shared" si="1"/>
        <v>4.2931919358444928</v>
      </c>
      <c r="M56" s="184">
        <f t="shared" si="2"/>
        <v>22.803495349158471</v>
      </c>
      <c r="O56" s="173">
        <v>1.35</v>
      </c>
      <c r="P56" s="184">
        <f t="shared" si="3"/>
        <v>4.9464000000000006</v>
      </c>
      <c r="Q56" s="185">
        <f t="shared" si="4"/>
        <v>-0.13205726673045204</v>
      </c>
    </row>
    <row r="57" spans="1:19" ht="16.5" customHeight="1" x14ac:dyDescent="0.25">
      <c r="A57" s="146">
        <v>1994</v>
      </c>
      <c r="B57" s="173">
        <v>6.2676264626245501</v>
      </c>
      <c r="C57" s="173">
        <v>1.3141153459946</v>
      </c>
      <c r="D57" s="173">
        <v>3.5258400000000001</v>
      </c>
      <c r="E57" s="173">
        <v>1.97648956197977</v>
      </c>
      <c r="F57" s="173">
        <v>1.48470588235294</v>
      </c>
      <c r="G57" s="180">
        <v>6.9813709000000002E-2</v>
      </c>
      <c r="H57" s="173">
        <v>0.52489265483482195</v>
      </c>
      <c r="I57" s="181"/>
      <c r="J57" s="182">
        <f t="shared" si="0"/>
        <v>27.779501986780566</v>
      </c>
      <c r="L57" s="183">
        <f t="shared" si="1"/>
        <v>4.8149186277242144</v>
      </c>
      <c r="M57" s="184">
        <f t="shared" si="2"/>
        <v>22.964583359056352</v>
      </c>
      <c r="O57" s="173">
        <v>1.34</v>
      </c>
      <c r="P57" s="184">
        <f t="shared" si="3"/>
        <v>4.9097600000000003</v>
      </c>
      <c r="Q57" s="185">
        <f t="shared" si="4"/>
        <v>-1.9316905974179122E-2</v>
      </c>
    </row>
    <row r="58" spans="1:19" ht="16.5" customHeight="1" x14ac:dyDescent="0.25">
      <c r="A58" s="146">
        <v>1995</v>
      </c>
      <c r="B58" s="173">
        <v>6.4011857132402303</v>
      </c>
      <c r="C58" s="173">
        <v>1.3008212146081199</v>
      </c>
      <c r="D58" s="173">
        <v>4.2267599999999996</v>
      </c>
      <c r="E58" s="173">
        <v>1.9508023418096501</v>
      </c>
      <c r="F58" s="173">
        <v>1.59</v>
      </c>
      <c r="G58" s="180">
        <v>7.3664286999999995E-2</v>
      </c>
      <c r="H58" s="173">
        <v>-0.13921970064827799</v>
      </c>
      <c r="I58" s="181"/>
      <c r="J58" s="182">
        <f t="shared" si="0"/>
        <v>28.220153383636355</v>
      </c>
      <c r="L58" s="183">
        <f t="shared" si="1"/>
        <v>4.7662089303241517</v>
      </c>
      <c r="M58" s="184">
        <f t="shared" si="2"/>
        <v>23.453944453312204</v>
      </c>
      <c r="O58" s="173">
        <v>1.34</v>
      </c>
      <c r="P58" s="184">
        <f t="shared" si="3"/>
        <v>4.9097600000000003</v>
      </c>
      <c r="Q58" s="185">
        <f t="shared" si="4"/>
        <v>-2.9237899546179169E-2</v>
      </c>
    </row>
    <row r="59" spans="1:19" ht="16.5" customHeight="1" x14ac:dyDescent="0.25">
      <c r="A59" s="146">
        <v>1996</v>
      </c>
      <c r="B59" s="173">
        <v>6.5925112460558406</v>
      </c>
      <c r="C59" s="173">
        <v>1.3212384105903401</v>
      </c>
      <c r="D59" s="173">
        <v>2.2514400000000001</v>
      </c>
      <c r="E59" s="173">
        <v>1.95211299873096</v>
      </c>
      <c r="F59" s="173">
        <v>3.0617647058823501</v>
      </c>
      <c r="G59" s="180">
        <v>7.6577974999999993E-2</v>
      </c>
      <c r="H59" s="173">
        <v>0.571853976609774</v>
      </c>
      <c r="I59" s="181"/>
      <c r="J59" s="182">
        <f t="shared" si="0"/>
        <v>28.995978741951607</v>
      </c>
      <c r="L59" s="183">
        <f t="shared" si="1"/>
        <v>4.8410175364030064</v>
      </c>
      <c r="M59" s="184">
        <f t="shared" si="2"/>
        <v>24.154961205548602</v>
      </c>
      <c r="O59" s="173">
        <v>1.32</v>
      </c>
      <c r="P59" s="184">
        <f t="shared" si="3"/>
        <v>4.8364800000000008</v>
      </c>
      <c r="Q59" s="185">
        <f t="shared" si="4"/>
        <v>9.3818984116667004E-4</v>
      </c>
    </row>
    <row r="60" spans="1:19" ht="16.5" customHeight="1" x14ac:dyDescent="0.25">
      <c r="A60" s="146">
        <v>1997</v>
      </c>
      <c r="B60" s="173">
        <v>6.63224629665247</v>
      </c>
      <c r="C60" s="173">
        <v>1.82059021301644</v>
      </c>
      <c r="D60" s="173">
        <v>4.2055199999999999</v>
      </c>
      <c r="E60" s="173">
        <v>2.0689417929451199</v>
      </c>
      <c r="F60" s="173">
        <v>3.05823529411765</v>
      </c>
      <c r="G60" s="180">
        <v>7.9486562000000011E-2</v>
      </c>
      <c r="H60" s="173">
        <v>-0.95934713935371596</v>
      </c>
      <c r="I60" s="181"/>
      <c r="J60" s="182">
        <f t="shared" si="0"/>
        <v>30.971192971426884</v>
      </c>
      <c r="L60" s="183">
        <f t="shared" si="1"/>
        <v>6.6706425404922367</v>
      </c>
      <c r="M60" s="184">
        <f t="shared" si="2"/>
        <v>24.300550430934653</v>
      </c>
      <c r="O60" s="173">
        <v>1.79</v>
      </c>
      <c r="P60" s="184">
        <f t="shared" si="3"/>
        <v>6.5585600000000008</v>
      </c>
      <c r="Q60" s="185">
        <f t="shared" si="4"/>
        <v>1.7089504478458029E-2</v>
      </c>
    </row>
    <row r="61" spans="1:19" ht="16.5" customHeight="1" x14ac:dyDescent="0.25">
      <c r="A61" s="146">
        <v>1998</v>
      </c>
      <c r="B61" s="173">
        <v>6.6065150845043599</v>
      </c>
      <c r="C61" s="173">
        <v>1.40131494564395</v>
      </c>
      <c r="D61" s="173">
        <v>6.0321600000000002</v>
      </c>
      <c r="E61" s="173">
        <v>2.1355309760077401</v>
      </c>
      <c r="F61" s="173">
        <v>1.57</v>
      </c>
      <c r="G61" s="180">
        <v>8.0461868999999991E-2</v>
      </c>
      <c r="H61" s="173">
        <v>-1.8103228143627299</v>
      </c>
      <c r="I61" s="181"/>
      <c r="J61" s="182">
        <f t="shared" si="0"/>
        <v>29.340689230463404</v>
      </c>
      <c r="L61" s="183">
        <f t="shared" si="1"/>
        <v>5.1344179608394329</v>
      </c>
      <c r="M61" s="184">
        <f t="shared" si="2"/>
        <v>24.206271269623976</v>
      </c>
      <c r="O61" s="173">
        <v>1.25</v>
      </c>
      <c r="P61" s="184">
        <f t="shared" si="3"/>
        <v>4.58</v>
      </c>
      <c r="Q61" s="185">
        <f t="shared" si="4"/>
        <v>0.12105195651515999</v>
      </c>
    </row>
    <row r="62" spans="1:19" ht="16.5" customHeight="1" x14ac:dyDescent="0.25">
      <c r="A62" s="146">
        <v>1999</v>
      </c>
      <c r="B62" s="173">
        <v>6.6918565196535598</v>
      </c>
      <c r="C62" s="173">
        <v>1.38455844223987</v>
      </c>
      <c r="D62" s="173">
        <v>2.8461599999999998</v>
      </c>
      <c r="E62" s="173">
        <v>1.9479547847430001</v>
      </c>
      <c r="F62" s="173">
        <v>3.3811764705882399</v>
      </c>
      <c r="G62" s="180">
        <v>8.3429613999999999E-2</v>
      </c>
      <c r="H62" s="173">
        <v>-0.182305907867684</v>
      </c>
      <c r="I62" s="181"/>
      <c r="J62" s="182">
        <f t="shared" si="0"/>
        <v>29.591984420377532</v>
      </c>
      <c r="L62" s="183">
        <f t="shared" si="1"/>
        <v>5.0730221323668836</v>
      </c>
      <c r="M62" s="184">
        <f t="shared" si="2"/>
        <v>24.518962288010645</v>
      </c>
      <c r="O62" s="173">
        <v>1.23</v>
      </c>
      <c r="P62" s="184">
        <f t="shared" si="3"/>
        <v>4.5067200000000005</v>
      </c>
      <c r="Q62" s="185">
        <f t="shared" si="4"/>
        <v>0.1256572701137153</v>
      </c>
    </row>
    <row r="63" spans="1:19" ht="16.5" customHeight="1" x14ac:dyDescent="0.25">
      <c r="A63" s="146">
        <v>2000</v>
      </c>
      <c r="B63" s="173">
        <v>6.8870652975976601</v>
      </c>
      <c r="C63" s="173">
        <v>1.23834240280816</v>
      </c>
      <c r="D63" s="173">
        <v>2.6337600000000001</v>
      </c>
      <c r="E63" s="173">
        <v>1.87135287191846</v>
      </c>
      <c r="F63" s="173">
        <v>3.5164705882352898</v>
      </c>
      <c r="G63" s="180">
        <v>8.6772775999999996E-2</v>
      </c>
      <c r="H63" s="173">
        <v>1.70514638104706E-2</v>
      </c>
      <c r="I63" s="181"/>
      <c r="J63" s="182">
        <f t="shared" si="0"/>
        <v>29.771493814286924</v>
      </c>
      <c r="L63" s="183">
        <f t="shared" si="1"/>
        <v>4.537286563889098</v>
      </c>
      <c r="M63" s="184">
        <f t="shared" si="2"/>
        <v>25.234207250397827</v>
      </c>
      <c r="O63" s="173">
        <v>1.38</v>
      </c>
      <c r="P63" s="184">
        <f t="shared" si="3"/>
        <v>5.0563199999999995</v>
      </c>
      <c r="Q63" s="185">
        <f t="shared" si="4"/>
        <v>-0.10265043274771013</v>
      </c>
    </row>
    <row r="64" spans="1:19" ht="16.5" customHeight="1" x14ac:dyDescent="0.25">
      <c r="A64" s="146">
        <v>2001</v>
      </c>
      <c r="B64" s="173">
        <v>6.9462484983063399</v>
      </c>
      <c r="C64" s="173">
        <v>1.13671228370396</v>
      </c>
      <c r="D64" s="173">
        <v>3.9081600000000001</v>
      </c>
      <c r="E64" s="173">
        <v>1.79157201228728</v>
      </c>
      <c r="F64" s="173">
        <v>2.4029411764705899</v>
      </c>
      <c r="G64" s="180">
        <v>8.9617011999999996E-2</v>
      </c>
      <c r="H64" s="173">
        <v>-0.10932941872657501</v>
      </c>
      <c r="I64" s="181"/>
      <c r="J64" s="182">
        <f t="shared" si="0"/>
        <v>29.61596830528574</v>
      </c>
      <c r="L64" s="183">
        <f t="shared" si="1"/>
        <v>4.1649138074913097</v>
      </c>
      <c r="M64" s="184">
        <f t="shared" si="2"/>
        <v>25.451054497794431</v>
      </c>
      <c r="O64" s="173">
        <v>1.33</v>
      </c>
      <c r="P64" s="184">
        <f t="shared" si="3"/>
        <v>4.8731200000000001</v>
      </c>
      <c r="Q64" s="185">
        <f t="shared" si="4"/>
        <v>-0.14532910999702253</v>
      </c>
    </row>
    <row r="65" spans="1:44" ht="16.5" customHeight="1" x14ac:dyDescent="0.25">
      <c r="A65" s="146">
        <v>2002</v>
      </c>
      <c r="B65" s="173">
        <v>7.1067662329041408</v>
      </c>
      <c r="C65" s="173">
        <v>1.287697919452</v>
      </c>
      <c r="D65" s="173">
        <v>5.0551199999999996</v>
      </c>
      <c r="E65" s="173">
        <v>2.1297439612400302</v>
      </c>
      <c r="F65" s="173">
        <v>1.02058823529412</v>
      </c>
      <c r="G65" s="180">
        <v>9.4394431000000001E-2</v>
      </c>
      <c r="H65" s="173">
        <v>9.4617524412806006E-2</v>
      </c>
      <c r="I65" s="181"/>
      <c r="J65" s="182">
        <f t="shared" si="0"/>
        <v>30.757316654232902</v>
      </c>
      <c r="L65" s="183">
        <f t="shared" si="1"/>
        <v>4.7181251768721282</v>
      </c>
      <c r="M65" s="184">
        <f t="shared" si="2"/>
        <v>26.039191477360774</v>
      </c>
      <c r="O65" s="173">
        <v>1.5</v>
      </c>
      <c r="P65" s="184">
        <f t="shared" si="3"/>
        <v>5.4960000000000004</v>
      </c>
      <c r="Q65" s="185">
        <f t="shared" si="4"/>
        <v>-0.14153472036533332</v>
      </c>
    </row>
    <row r="66" spans="1:44" ht="16.5" customHeight="1" x14ac:dyDescent="0.25">
      <c r="A66" s="146">
        <v>2003</v>
      </c>
      <c r="B66" s="173">
        <v>7.4690838675814204</v>
      </c>
      <c r="C66" s="173">
        <v>1.39010841002953</v>
      </c>
      <c r="D66" s="173">
        <v>4.8639599999999996</v>
      </c>
      <c r="E66" s="173">
        <v>2.2658326922920802</v>
      </c>
      <c r="F66" s="173">
        <v>2.1641176470588199</v>
      </c>
      <c r="G66" s="180">
        <v>0.101384393</v>
      </c>
      <c r="H66" s="173">
        <v>-0.53610245486432495</v>
      </c>
      <c r="I66" s="181"/>
      <c r="J66" s="182">
        <f t="shared" si="0"/>
        <v>32.460080505166523</v>
      </c>
      <c r="L66" s="183">
        <f t="shared" si="1"/>
        <v>5.093357214348198</v>
      </c>
      <c r="M66" s="184">
        <f t="shared" si="2"/>
        <v>27.366723290818324</v>
      </c>
      <c r="O66" s="173">
        <v>1.55</v>
      </c>
      <c r="P66" s="184">
        <f t="shared" si="3"/>
        <v>5.6792000000000007</v>
      </c>
      <c r="Q66" s="185">
        <f t="shared" si="4"/>
        <v>-0.10315586449707748</v>
      </c>
    </row>
    <row r="67" spans="1:44" ht="16.5" customHeight="1" x14ac:dyDescent="0.25">
      <c r="A67" s="146">
        <v>2004</v>
      </c>
      <c r="B67" s="173">
        <v>7.8131913299926596</v>
      </c>
      <c r="C67" s="173">
        <v>1.2489885914962899</v>
      </c>
      <c r="D67" s="173">
        <v>3.2921999999999998</v>
      </c>
      <c r="E67" s="173">
        <v>2.21097463002915</v>
      </c>
      <c r="F67" s="173">
        <v>3.25764705882353</v>
      </c>
      <c r="G67" s="180">
        <v>0.10844852299999999</v>
      </c>
      <c r="H67" s="173">
        <v>0.19290970933801099</v>
      </c>
      <c r="I67" s="181"/>
      <c r="J67" s="182">
        <f t="shared" si="0"/>
        <v>33.203827232335513</v>
      </c>
      <c r="L67" s="183">
        <f t="shared" si="1"/>
        <v>4.5762941992424064</v>
      </c>
      <c r="M67" s="184">
        <f t="shared" si="2"/>
        <v>28.627533033093105</v>
      </c>
      <c r="O67" s="173">
        <v>1.51</v>
      </c>
      <c r="P67" s="184">
        <f t="shared" si="3"/>
        <v>5.5326400000000007</v>
      </c>
      <c r="Q67" s="185">
        <f t="shared" si="4"/>
        <v>-0.17285523741967557</v>
      </c>
    </row>
    <row r="68" spans="1:44" ht="16.5" customHeight="1" x14ac:dyDescent="0.25">
      <c r="A68" s="146">
        <v>2005</v>
      </c>
      <c r="B68" s="173">
        <v>8.07936058839854</v>
      </c>
      <c r="C68" s="173">
        <v>1.1189718644072999</v>
      </c>
      <c r="D68" s="173">
        <v>5.2250399999999999</v>
      </c>
      <c r="E68" s="173">
        <v>2.2453754097497201</v>
      </c>
      <c r="F68" s="173">
        <v>1.8758823529411801</v>
      </c>
      <c r="G68" s="180">
        <v>0.11605476299999999</v>
      </c>
      <c r="H68" s="173">
        <v>-0.26402007325255999</v>
      </c>
      <c r="I68" s="181"/>
      <c r="J68" s="182">
        <f t="shared" si="0"/>
        <v>33.702690107080599</v>
      </c>
      <c r="L68" s="183">
        <f t="shared" si="1"/>
        <v>4.0999129111883468</v>
      </c>
      <c r="M68" s="184">
        <f t="shared" si="2"/>
        <v>29.602777195892251</v>
      </c>
      <c r="O68" s="173">
        <v>1.42</v>
      </c>
      <c r="P68" s="184">
        <f t="shared" si="3"/>
        <v>5.2028799999999995</v>
      </c>
      <c r="Q68" s="185">
        <f t="shared" si="4"/>
        <v>-0.21199164478359156</v>
      </c>
    </row>
    <row r="69" spans="1:44" ht="16.5" customHeight="1" x14ac:dyDescent="0.25">
      <c r="A69" s="146">
        <v>2006</v>
      </c>
      <c r="B69" s="173">
        <v>8.3470333190321391</v>
      </c>
      <c r="C69" s="173">
        <v>1.26637114567502</v>
      </c>
      <c r="D69" s="173">
        <v>3.7807200000000001</v>
      </c>
      <c r="E69" s="173">
        <v>2.34609634258292</v>
      </c>
      <c r="F69" s="173">
        <v>2.9394117647058802</v>
      </c>
      <c r="G69" s="180">
        <v>0.126380984</v>
      </c>
      <c r="H69" s="173">
        <v>0.42079537365341602</v>
      </c>
      <c r="I69" s="181"/>
      <c r="J69" s="182">
        <f t="shared" si="0"/>
        <v>35.223513958687029</v>
      </c>
      <c r="L69" s="183">
        <f t="shared" si="1"/>
        <v>4.6399838777532736</v>
      </c>
      <c r="M69" s="184">
        <f t="shared" si="2"/>
        <v>30.583530080933759</v>
      </c>
      <c r="O69" s="173">
        <v>1.5</v>
      </c>
      <c r="P69" s="184">
        <f t="shared" si="3"/>
        <v>5.4960000000000004</v>
      </c>
      <c r="Q69" s="185">
        <f t="shared" si="4"/>
        <v>-0.15575256954998673</v>
      </c>
    </row>
    <row r="70" spans="1:44" ht="16.5" customHeight="1" x14ac:dyDescent="0.25">
      <c r="A70" s="146">
        <v>2007</v>
      </c>
      <c r="B70" s="173">
        <v>8.59545349049632</v>
      </c>
      <c r="C70" s="173">
        <v>1.10442030385473</v>
      </c>
      <c r="D70" s="173">
        <v>4.5028800000000002</v>
      </c>
      <c r="E70" s="173">
        <v>2.31720572035197</v>
      </c>
      <c r="F70" s="173">
        <v>2.63</v>
      </c>
      <c r="G70" s="180">
        <v>0.13621108799999998</v>
      </c>
      <c r="H70" s="173">
        <v>0.113576985926694</v>
      </c>
      <c r="I70" s="181"/>
      <c r="J70" s="182">
        <f t="shared" si="0"/>
        <v>35.540337582502247</v>
      </c>
      <c r="L70" s="183">
        <f t="shared" si="1"/>
        <v>4.0465959933237308</v>
      </c>
      <c r="M70" s="184">
        <f t="shared" si="2"/>
        <v>31.493741589178519</v>
      </c>
      <c r="O70" s="173">
        <v>1.31</v>
      </c>
      <c r="P70" s="184">
        <f t="shared" si="3"/>
        <v>4.7998400000000006</v>
      </c>
      <c r="Q70" s="185">
        <f t="shared" si="4"/>
        <v>-0.15693106575974813</v>
      </c>
    </row>
    <row r="71" spans="1:44" ht="16.5" customHeight="1" x14ac:dyDescent="0.25">
      <c r="A71" s="146">
        <v>2008</v>
      </c>
      <c r="B71" s="173">
        <v>8.7525775132309214</v>
      </c>
      <c r="C71" s="173">
        <v>1.1296045542776501</v>
      </c>
      <c r="D71" s="173">
        <v>3.7594799999999999</v>
      </c>
      <c r="E71" s="173">
        <v>2.30711431741797</v>
      </c>
      <c r="F71" s="173">
        <v>3.3582352941176499</v>
      </c>
      <c r="G71" s="180">
        <v>0.14096747800000001</v>
      </c>
      <c r="H71" s="173">
        <v>0.31638497774850999</v>
      </c>
      <c r="I71" s="181"/>
      <c r="J71" s="182">
        <f t="shared" si="0"/>
        <v>36.208315095351409</v>
      </c>
      <c r="L71" s="183">
        <f t="shared" si="1"/>
        <v>4.1388710868733103</v>
      </c>
      <c r="M71" s="184">
        <f t="shared" si="2"/>
        <v>32.069444008478094</v>
      </c>
      <c r="O71" s="173">
        <v>1.36</v>
      </c>
      <c r="P71" s="184">
        <f t="shared" si="3"/>
        <v>4.9830400000000008</v>
      </c>
      <c r="Q71" s="185">
        <f t="shared" si="4"/>
        <v>-0.16940841597231615</v>
      </c>
    </row>
    <row r="72" spans="1:44" ht="16.5" customHeight="1" x14ac:dyDescent="0.25">
      <c r="A72" s="146">
        <v>2009</v>
      </c>
      <c r="B72" s="173">
        <v>8.6263762035949405</v>
      </c>
      <c r="C72" s="173">
        <v>1.23614657040923</v>
      </c>
      <c r="D72" s="173">
        <v>3.3559199999999998</v>
      </c>
      <c r="E72" s="173">
        <v>2.4484302461483698</v>
      </c>
      <c r="F72" s="173">
        <v>2.6717647058823499</v>
      </c>
      <c r="G72" s="180">
        <v>0.148333776</v>
      </c>
      <c r="H72" s="173">
        <v>1.23807404594932</v>
      </c>
      <c r="I72" s="181"/>
      <c r="J72" s="182">
        <f t="shared" si="0"/>
        <v>36.136283443951285</v>
      </c>
      <c r="L72" s="183">
        <f t="shared" si="1"/>
        <v>4.5292410339794191</v>
      </c>
      <c r="M72" s="184">
        <f t="shared" si="2"/>
        <v>31.607042409971864</v>
      </c>
      <c r="O72" s="173">
        <v>1.6</v>
      </c>
      <c r="P72" s="184">
        <f t="shared" si="3"/>
        <v>5.8624000000000009</v>
      </c>
      <c r="Q72" s="185">
        <f t="shared" si="4"/>
        <v>-0.22740839349423125</v>
      </c>
      <c r="S72" s="188" t="s">
        <v>304</v>
      </c>
      <c r="T72" s="146">
        <v>1990</v>
      </c>
      <c r="U72" s="146">
        <v>2010</v>
      </c>
      <c r="V72" s="146">
        <f>U72+1</f>
        <v>2011</v>
      </c>
      <c r="W72" s="146">
        <f t="shared" ref="W72:AE72" si="5">V72+1</f>
        <v>2012</v>
      </c>
      <c r="X72" s="146">
        <f t="shared" si="5"/>
        <v>2013</v>
      </c>
      <c r="Y72" s="146">
        <f t="shared" si="5"/>
        <v>2014</v>
      </c>
      <c r="Z72" s="146">
        <f t="shared" si="5"/>
        <v>2015</v>
      </c>
      <c r="AA72" s="146">
        <f t="shared" si="5"/>
        <v>2016</v>
      </c>
      <c r="AB72" s="146">
        <f t="shared" si="5"/>
        <v>2017</v>
      </c>
      <c r="AC72" s="146">
        <f t="shared" si="5"/>
        <v>2018</v>
      </c>
      <c r="AD72" s="146">
        <f t="shared" si="5"/>
        <v>2019</v>
      </c>
      <c r="AE72" s="146">
        <f t="shared" si="5"/>
        <v>2020</v>
      </c>
      <c r="AG72" s="146" t="s">
        <v>305</v>
      </c>
      <c r="AH72" s="146">
        <f>U72</f>
        <v>2010</v>
      </c>
      <c r="AI72" s="146">
        <f t="shared" ref="AI72:AR72" si="6">V72</f>
        <v>2011</v>
      </c>
      <c r="AJ72" s="146">
        <f t="shared" si="6"/>
        <v>2012</v>
      </c>
      <c r="AK72" s="146">
        <f t="shared" si="6"/>
        <v>2013</v>
      </c>
      <c r="AL72" s="146">
        <f t="shared" si="6"/>
        <v>2014</v>
      </c>
      <c r="AM72" s="146">
        <f t="shared" si="6"/>
        <v>2015</v>
      </c>
      <c r="AN72" s="146">
        <f t="shared" si="6"/>
        <v>2016</v>
      </c>
      <c r="AO72" s="146">
        <f t="shared" si="6"/>
        <v>2017</v>
      </c>
      <c r="AP72" s="146">
        <f t="shared" si="6"/>
        <v>2018</v>
      </c>
      <c r="AQ72" s="146">
        <f t="shared" si="6"/>
        <v>2019</v>
      </c>
      <c r="AR72" s="146">
        <f t="shared" si="6"/>
        <v>2020</v>
      </c>
    </row>
    <row r="73" spans="1:44" ht="16.5" customHeight="1" x14ac:dyDescent="0.25">
      <c r="A73" s="146">
        <v>2010</v>
      </c>
      <c r="B73" s="173">
        <v>9.1002457567829005</v>
      </c>
      <c r="C73" s="173">
        <v>1.1678115178434501</v>
      </c>
      <c r="D73" s="173">
        <v>5.1188399999999996</v>
      </c>
      <c r="E73" s="173">
        <v>2.4406022182495901</v>
      </c>
      <c r="F73" s="173">
        <v>3.1070588235294099</v>
      </c>
      <c r="G73" s="180">
        <v>0.15759733299999998</v>
      </c>
      <c r="H73" s="173">
        <v>-0.55604109983947203</v>
      </c>
      <c r="I73" s="181"/>
      <c r="J73" s="182">
        <f t="shared" si="0"/>
        <v>37.622161854230953</v>
      </c>
      <c r="L73" s="183">
        <f t="shared" si="1"/>
        <v>4.2788614013784008</v>
      </c>
      <c r="M73" s="184">
        <f t="shared" si="2"/>
        <v>33.343300452852546</v>
      </c>
      <c r="O73" s="173">
        <v>1.46</v>
      </c>
      <c r="P73" s="184">
        <f t="shared" si="3"/>
        <v>5.3494400000000004</v>
      </c>
      <c r="Q73" s="185">
        <f t="shared" si="4"/>
        <v>-0.20012909736750006</v>
      </c>
      <c r="S73" s="190">
        <f>J73</f>
        <v>37.622161854230953</v>
      </c>
      <c r="T73" s="379">
        <f>S53</f>
        <v>27.048752255999403</v>
      </c>
      <c r="U73" s="184">
        <v>37.622161854230953</v>
      </c>
      <c r="V73" s="184">
        <v>39.299588983045432</v>
      </c>
      <c r="W73" s="184">
        <v>39.650514963227039</v>
      </c>
      <c r="X73" s="184">
        <v>39.59981463971193</v>
      </c>
      <c r="Y73" s="184">
        <v>40.098137753738797</v>
      </c>
      <c r="Z73" s="184">
        <v>40.26331213378667</v>
      </c>
      <c r="AA73" s="184">
        <v>39.15603381778709</v>
      </c>
      <c r="AB73" s="184">
        <v>39.588617003379767</v>
      </c>
      <c r="AC73" s="184">
        <v>40.50367848810285</v>
      </c>
      <c r="AD73" s="184">
        <v>40.527913569275661</v>
      </c>
      <c r="AE73" s="183">
        <f>J83</f>
        <v>38.017252059573764</v>
      </c>
      <c r="AG73" s="191">
        <f t="shared" ref="AG73:AG83" si="7">L73</f>
        <v>4.2788614013784008</v>
      </c>
      <c r="AH73" s="184">
        <v>4.2788614013784008</v>
      </c>
      <c r="AI73" s="184">
        <v>4.8311379372965924</v>
      </c>
      <c r="AJ73" s="184">
        <v>4.6764398172119437</v>
      </c>
      <c r="AK73" s="184">
        <v>4.3167891963599425</v>
      </c>
      <c r="AL73" s="184">
        <v>4.5636948015287153</v>
      </c>
      <c r="AM73" s="184">
        <v>4.7669057947040425</v>
      </c>
      <c r="AN73" s="184">
        <v>3.703574519838098</v>
      </c>
      <c r="AO73" s="184">
        <v>3.6628793163281328</v>
      </c>
      <c r="AP73" s="184">
        <v>3.8575387035249395</v>
      </c>
      <c r="AQ73" s="184">
        <v>3.8254106666248506</v>
      </c>
      <c r="AR73" s="183">
        <f>L83</f>
        <v>3.2099929605911441</v>
      </c>
    </row>
    <row r="74" spans="1:44" ht="16.5" customHeight="1" x14ac:dyDescent="0.25">
      <c r="A74" s="146">
        <v>2011</v>
      </c>
      <c r="B74" s="173">
        <v>9.4073283421803602</v>
      </c>
      <c r="C74" s="173">
        <v>1.31854201345431</v>
      </c>
      <c r="D74" s="173">
        <v>3.5895600000000001</v>
      </c>
      <c r="E74" s="173">
        <v>2.4901903063240098</v>
      </c>
      <c r="F74" s="173">
        <v>3.9411764705882302</v>
      </c>
      <c r="G74" s="180">
        <v>0.170529021</v>
      </c>
      <c r="H74" s="173">
        <v>0.53441455772605095</v>
      </c>
      <c r="I74" s="181"/>
      <c r="J74" s="182">
        <f t="shared" si="0"/>
        <v>39.299588983045432</v>
      </c>
      <c r="L74" s="183">
        <f t="shared" si="1"/>
        <v>4.8311379372965924</v>
      </c>
      <c r="M74" s="184">
        <f t="shared" si="2"/>
        <v>34.468451045748843</v>
      </c>
      <c r="O74" s="173">
        <v>1.38</v>
      </c>
      <c r="P74" s="184">
        <f t="shared" si="3"/>
        <v>5.0563199999999995</v>
      </c>
      <c r="Q74" s="185">
        <f t="shared" si="4"/>
        <v>-4.4534772859195493E-2</v>
      </c>
      <c r="S74" s="190">
        <f t="shared" ref="S74:S83" si="8">J74</f>
        <v>39.299588983045432</v>
      </c>
      <c r="AG74" s="191">
        <f t="shared" si="7"/>
        <v>4.8311379372965924</v>
      </c>
    </row>
    <row r="75" spans="1:44" ht="16.5" customHeight="1" x14ac:dyDescent="0.25">
      <c r="A75" s="146">
        <v>2012</v>
      </c>
      <c r="B75" s="173">
        <v>9.5453261861394889</v>
      </c>
      <c r="C75" s="173">
        <v>1.27632091081112</v>
      </c>
      <c r="D75" s="173">
        <v>5.1188399999999996</v>
      </c>
      <c r="E75" s="173">
        <v>2.5502267472814601</v>
      </c>
      <c r="F75" s="173">
        <v>2.3911764705882401</v>
      </c>
      <c r="G75" s="180">
        <v>0.17755105499999999</v>
      </c>
      <c r="H75" s="173">
        <v>0.58385282430284102</v>
      </c>
      <c r="I75" s="181"/>
      <c r="J75" s="182">
        <f t="shared" si="0"/>
        <v>39.650514963227039</v>
      </c>
      <c r="L75" s="183">
        <f t="shared" si="1"/>
        <v>4.6764398172119437</v>
      </c>
      <c r="M75" s="184">
        <f t="shared" si="2"/>
        <v>34.974075146015089</v>
      </c>
      <c r="O75" s="173">
        <v>1.49</v>
      </c>
      <c r="P75" s="184">
        <f t="shared" si="3"/>
        <v>5.4593600000000002</v>
      </c>
      <c r="Q75" s="185">
        <f t="shared" si="4"/>
        <v>-0.14340878469052354</v>
      </c>
      <c r="S75" s="190">
        <f t="shared" si="8"/>
        <v>39.650514963227039</v>
      </c>
      <c r="AG75" s="191">
        <f t="shared" si="7"/>
        <v>4.6764398172119437</v>
      </c>
    </row>
    <row r="76" spans="1:44" ht="16.5" customHeight="1" x14ac:dyDescent="0.25">
      <c r="A76" s="146">
        <v>2013</v>
      </c>
      <c r="B76" s="173">
        <v>9.629646682137551</v>
      </c>
      <c r="C76" s="173">
        <v>1.17816299027291</v>
      </c>
      <c r="D76" s="173">
        <v>5.1825599999999996</v>
      </c>
      <c r="E76" s="173">
        <v>2.60180019139055</v>
      </c>
      <c r="F76" s="173">
        <v>3.25764705882353</v>
      </c>
      <c r="G76" s="180">
        <v>0.18599576500000001</v>
      </c>
      <c r="H76" s="173">
        <v>-0.42019334322695501</v>
      </c>
      <c r="I76" s="181"/>
      <c r="J76" s="182">
        <f t="shared" si="0"/>
        <v>39.59981463971193</v>
      </c>
      <c r="L76" s="183">
        <f t="shared" si="1"/>
        <v>4.3167891963599425</v>
      </c>
      <c r="M76" s="184">
        <f t="shared" si="2"/>
        <v>35.283025443351988</v>
      </c>
      <c r="O76" s="173">
        <v>1.53</v>
      </c>
      <c r="P76" s="184">
        <f t="shared" si="3"/>
        <v>5.6059200000000002</v>
      </c>
      <c r="Q76" s="185">
        <f t="shared" si="4"/>
        <v>-0.2299588298869869</v>
      </c>
      <c r="S76" s="190">
        <f t="shared" si="8"/>
        <v>39.59981463971193</v>
      </c>
      <c r="AG76" s="191">
        <f t="shared" si="7"/>
        <v>4.3167891963599425</v>
      </c>
    </row>
    <row r="77" spans="1:44" ht="16.5" customHeight="1" x14ac:dyDescent="0.25">
      <c r="A77" s="146">
        <v>2014</v>
      </c>
      <c r="B77" s="173">
        <v>9.6982649978739293</v>
      </c>
      <c r="C77" s="173">
        <v>1.2455498912469201</v>
      </c>
      <c r="D77" s="173">
        <v>4.3541999999999996</v>
      </c>
      <c r="E77" s="173">
        <v>2.72097986232684</v>
      </c>
      <c r="F77" s="173">
        <v>3.6041176470588199</v>
      </c>
      <c r="G77" s="180">
        <v>0.19418929299999999</v>
      </c>
      <c r="H77" s="173">
        <v>7.0328086929389397E-2</v>
      </c>
      <c r="I77" s="181"/>
      <c r="J77" s="182">
        <f t="shared" si="0"/>
        <v>40.098137753738797</v>
      </c>
      <c r="L77" s="183">
        <f t="shared" si="1"/>
        <v>4.5636948015287153</v>
      </c>
      <c r="M77" s="184">
        <f t="shared" si="2"/>
        <v>35.534442952210078</v>
      </c>
      <c r="O77" s="173">
        <v>1.65</v>
      </c>
      <c r="P77" s="184">
        <f t="shared" si="3"/>
        <v>6.0456000000000003</v>
      </c>
      <c r="Q77" s="185">
        <f t="shared" si="4"/>
        <v>-0.24512127803216965</v>
      </c>
      <c r="S77" s="190">
        <f t="shared" si="8"/>
        <v>40.098137753738797</v>
      </c>
      <c r="AG77" s="191">
        <f t="shared" si="7"/>
        <v>4.5636948015287153</v>
      </c>
    </row>
    <row r="78" spans="1:44" ht="16.5" customHeight="1" x14ac:dyDescent="0.25">
      <c r="A78" s="146">
        <v>2015</v>
      </c>
      <c r="B78" s="173">
        <v>9.6878838261688394</v>
      </c>
      <c r="C78" s="173">
        <v>1.3010114068515399</v>
      </c>
      <c r="D78" s="173">
        <v>6.2657999999999996</v>
      </c>
      <c r="E78" s="173">
        <v>2.7850535708927899</v>
      </c>
      <c r="F78" s="173">
        <v>2.1464705882352901</v>
      </c>
      <c r="G78" s="180">
        <v>0.19621514600000001</v>
      </c>
      <c r="H78" s="173">
        <v>-0.40464407246784101</v>
      </c>
      <c r="I78" s="181"/>
      <c r="J78" s="182">
        <f t="shared" si="0"/>
        <v>40.26331213378667</v>
      </c>
      <c r="L78" s="183">
        <f t="shared" si="1"/>
        <v>4.7669057947040425</v>
      </c>
      <c r="M78" s="184">
        <f t="shared" si="2"/>
        <v>35.496406339082625</v>
      </c>
      <c r="O78" s="173">
        <v>1.7</v>
      </c>
      <c r="P78" s="184">
        <f t="shared" si="3"/>
        <v>6.2287999999999997</v>
      </c>
      <c r="Q78" s="185">
        <f t="shared" si="4"/>
        <v>-0.23469917244027061</v>
      </c>
      <c r="S78" s="190">
        <f t="shared" si="8"/>
        <v>40.26331213378667</v>
      </c>
      <c r="AG78" s="191">
        <f t="shared" si="7"/>
        <v>4.7669057947040425</v>
      </c>
    </row>
    <row r="79" spans="1:44" ht="16.5" customHeight="1" x14ac:dyDescent="0.25">
      <c r="A79" s="146">
        <v>2016</v>
      </c>
      <c r="B79" s="173">
        <v>9.6758895463834591</v>
      </c>
      <c r="C79" s="173">
        <v>1.0108009060693499</v>
      </c>
      <c r="D79" s="173">
        <v>6.0109199999999996</v>
      </c>
      <c r="E79" s="173">
        <v>2.9341546904458</v>
      </c>
      <c r="F79" s="173">
        <v>2.8</v>
      </c>
      <c r="G79" s="180">
        <v>0.19910636900000001</v>
      </c>
      <c r="H79" s="173">
        <v>-1.25749060726703</v>
      </c>
      <c r="I79" s="181"/>
      <c r="J79" s="182">
        <f t="shared" si="0"/>
        <v>39.15603381778709</v>
      </c>
      <c r="L79" s="183">
        <f t="shared" si="1"/>
        <v>3.703574519838098</v>
      </c>
      <c r="M79" s="184">
        <f t="shared" si="2"/>
        <v>35.452459297948998</v>
      </c>
      <c r="O79" s="173">
        <v>1.56</v>
      </c>
      <c r="P79" s="184">
        <f t="shared" si="3"/>
        <v>5.71584</v>
      </c>
      <c r="Q79" s="185">
        <f t="shared" si="4"/>
        <v>-0.35205070123759619</v>
      </c>
      <c r="S79" s="190">
        <f t="shared" si="8"/>
        <v>39.15603381778709</v>
      </c>
      <c r="AG79" s="191">
        <f t="shared" si="7"/>
        <v>3.703574519838098</v>
      </c>
    </row>
    <row r="80" spans="1:44" ht="16.5" customHeight="1" x14ac:dyDescent="0.25">
      <c r="A80" s="186">
        <v>2017</v>
      </c>
      <c r="B80" s="173">
        <v>9.8050594124049208</v>
      </c>
      <c r="C80" s="173">
        <v>0.999694136552438</v>
      </c>
      <c r="D80" s="173">
        <v>4.5666000000000002</v>
      </c>
      <c r="E80" s="173">
        <v>2.8392198691414201</v>
      </c>
      <c r="F80" s="173">
        <v>3.52470588235294</v>
      </c>
      <c r="G80" s="180">
        <v>0.203693613</v>
      </c>
      <c r="H80" s="173">
        <v>-0.32946581564403599</v>
      </c>
      <c r="I80" s="181"/>
      <c r="J80" s="182">
        <f t="shared" si="0"/>
        <v>39.588617003379767</v>
      </c>
      <c r="L80" s="183">
        <f t="shared" si="1"/>
        <v>3.6628793163281328</v>
      </c>
      <c r="M80" s="184">
        <f t="shared" si="2"/>
        <v>35.92573768705163</v>
      </c>
      <c r="O80" s="173">
        <v>1.52</v>
      </c>
      <c r="P80" s="184">
        <f t="shared" si="3"/>
        <v>5.56928</v>
      </c>
      <c r="Q80" s="185">
        <f t="shared" si="4"/>
        <v>-0.3423064891102382</v>
      </c>
      <c r="S80" s="190">
        <f t="shared" si="8"/>
        <v>39.588617003379767</v>
      </c>
      <c r="AG80" s="191">
        <f t="shared" si="7"/>
        <v>3.6628793163281328</v>
      </c>
    </row>
    <row r="81" spans="1:33" ht="16.5" customHeight="1" x14ac:dyDescent="0.25">
      <c r="A81" s="146">
        <v>2018</v>
      </c>
      <c r="B81" s="173">
        <v>10.001675705397901</v>
      </c>
      <c r="C81" s="173">
        <v>1.0528216985603001</v>
      </c>
      <c r="D81" s="173">
        <v>5.1188399999999996</v>
      </c>
      <c r="E81" s="173">
        <v>2.9076914457982799</v>
      </c>
      <c r="F81" s="173">
        <v>3.3464705882352899</v>
      </c>
      <c r="G81" s="180">
        <v>0.210855607</v>
      </c>
      <c r="H81" s="173">
        <v>-0.52936023723487302</v>
      </c>
      <c r="I81" s="181"/>
      <c r="J81" s="182">
        <f t="shared" si="0"/>
        <v>40.50367848810285</v>
      </c>
      <c r="L81" s="183">
        <f t="shared" si="1"/>
        <v>3.8575387035249395</v>
      </c>
      <c r="M81" s="184">
        <f t="shared" si="2"/>
        <v>36.646139784577912</v>
      </c>
      <c r="O81" s="181">
        <v>1.55</v>
      </c>
      <c r="P81" s="184">
        <f t="shared" si="3"/>
        <v>5.6792000000000007</v>
      </c>
      <c r="Q81" s="185">
        <f t="shared" si="4"/>
        <v>-0.32076019447722581</v>
      </c>
      <c r="S81" s="190">
        <f t="shared" si="8"/>
        <v>40.50367848810285</v>
      </c>
      <c r="W81" s="187"/>
      <c r="X81" s="187"/>
      <c r="Y81" s="187"/>
      <c r="Z81" s="187"/>
      <c r="AG81" s="191">
        <f t="shared" si="7"/>
        <v>3.8575387035249395</v>
      </c>
    </row>
    <row r="82" spans="1:33" ht="16.5" customHeight="1" x14ac:dyDescent="0.25">
      <c r="A82" s="146">
        <v>2019</v>
      </c>
      <c r="B82" s="173">
        <v>10.017058652470199</v>
      </c>
      <c r="C82" s="173">
        <v>1.0440531295373501</v>
      </c>
      <c r="D82" s="173">
        <v>5.3949600000000002</v>
      </c>
      <c r="E82" s="173">
        <v>2.97397467975046</v>
      </c>
      <c r="F82" s="173">
        <v>2.6923529411764702</v>
      </c>
      <c r="G82" s="180">
        <v>0.21529754199999998</v>
      </c>
      <c r="H82" s="173">
        <v>-0.21547338067699101</v>
      </c>
      <c r="I82" s="181"/>
      <c r="J82" s="182">
        <f t="shared" si="0"/>
        <v>40.527913569275661</v>
      </c>
      <c r="K82" s="173"/>
      <c r="L82" s="183">
        <f t="shared" si="1"/>
        <v>3.8254106666248506</v>
      </c>
      <c r="M82" s="184">
        <f t="shared" si="2"/>
        <v>36.702502902650814</v>
      </c>
      <c r="N82" s="173"/>
      <c r="O82" s="173">
        <v>1.8</v>
      </c>
      <c r="P82" s="184">
        <f t="shared" si="3"/>
        <v>6.5952000000000002</v>
      </c>
      <c r="Q82" s="185">
        <f>L82/P82-1</f>
        <v>-0.41997048359036104</v>
      </c>
      <c r="S82" s="190">
        <f t="shared" si="8"/>
        <v>40.527913569275661</v>
      </c>
      <c r="AG82" s="191">
        <f t="shared" si="7"/>
        <v>3.8254106666248506</v>
      </c>
    </row>
    <row r="83" spans="1:33" ht="16.5" customHeight="1" x14ac:dyDescent="0.25">
      <c r="A83" s="146">
        <v>2020</v>
      </c>
      <c r="B83" s="173">
        <v>9.4997977890236402</v>
      </c>
      <c r="C83" s="173">
        <v>0.87608978182072705</v>
      </c>
      <c r="D83" s="173">
        <v>5.0126400000000002</v>
      </c>
      <c r="E83" s="173">
        <v>2.99493093066565</v>
      </c>
      <c r="F83" s="173">
        <v>2.9247058823529399</v>
      </c>
      <c r="G83" s="180">
        <v>0.21877391900000001</v>
      </c>
      <c r="H83" s="173">
        <v>-0.775163161400788</v>
      </c>
      <c r="J83" s="182">
        <f t="shared" si="0"/>
        <v>38.017252059573764</v>
      </c>
      <c r="L83" s="183">
        <f t="shared" si="1"/>
        <v>3.2099929605911441</v>
      </c>
      <c r="M83" s="184">
        <f t="shared" si="2"/>
        <v>34.80725909898262</v>
      </c>
      <c r="S83" s="190">
        <f t="shared" si="8"/>
        <v>38.017252059573764</v>
      </c>
      <c r="AG83" s="191">
        <f t="shared" si="7"/>
        <v>3.2099929605911441</v>
      </c>
    </row>
    <row r="84" spans="1:33" ht="16.5" customHeight="1" x14ac:dyDescent="0.25">
      <c r="J84" s="188" t="s">
        <v>304</v>
      </c>
      <c r="K84" s="188"/>
      <c r="L84" s="188" t="s">
        <v>305</v>
      </c>
      <c r="M84" s="188" t="s">
        <v>306</v>
      </c>
      <c r="O84" s="146" t="s">
        <v>308</v>
      </c>
    </row>
    <row r="85" spans="1:33" ht="16.5" customHeight="1" x14ac:dyDescent="0.25">
      <c r="J85" s="189">
        <v>3.6640000000000001</v>
      </c>
    </row>
    <row r="86" spans="1:33" ht="16.5" customHeight="1" x14ac:dyDescent="0.25"/>
    <row r="87" spans="1:33" ht="16.5" customHeight="1" x14ac:dyDescent="0.25"/>
    <row r="88" spans="1:33" ht="16.5" customHeight="1" x14ac:dyDescent="0.25"/>
    <row r="89" spans="1:33" ht="16.5" customHeight="1" x14ac:dyDescent="0.25"/>
    <row r="90" spans="1:33" ht="16.5" customHeight="1" x14ac:dyDescent="0.25"/>
    <row r="91" spans="1:33" ht="16.5" customHeight="1" x14ac:dyDescent="0.25"/>
    <row r="92" spans="1:33" ht="16.5" customHeight="1" x14ac:dyDescent="0.25"/>
    <row r="93" spans="1:33" ht="15.75" customHeight="1" x14ac:dyDescent="0.25"/>
    <row r="94" spans="1:33" ht="16.5" customHeight="1" x14ac:dyDescent="0.25"/>
    <row r="95" spans="1:33" ht="16.5" customHeight="1" x14ac:dyDescent="0.25"/>
    <row r="96" spans="1:33" ht="16.5" customHeight="1" x14ac:dyDescent="0.25"/>
    <row r="97" ht="16.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conditionalFormatting sqref="D22:D43">
    <cfRule type="cellIs" dxfId="3" priority="1" operator="equal">
      <formula>"NaN"</formula>
    </cfRule>
  </conditionalFormatting>
  <hyperlinks>
    <hyperlink ref="B8" r:id="rId1" xr:uid="{5C02F212-42B8-4E9C-B3F3-3648EE63DC2B}"/>
  </hyperlinks>
  <pageMargins left="0.75" right="0.75" top="1" bottom="1"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2539-F76A-403A-9D2E-F377E28D610B}">
  <dimension ref="A1:H870"/>
  <sheetViews>
    <sheetView topLeftCell="A855" zoomScale="130" zoomScaleNormal="130" workbookViewId="0">
      <selection activeCell="C251" sqref="C251:C281"/>
    </sheetView>
  </sheetViews>
  <sheetFormatPr baseColWidth="10" defaultColWidth="9.140625" defaultRowHeight="15" x14ac:dyDescent="0.25"/>
  <cols>
    <col min="1" max="1" width="43.42578125" style="370" bestFit="1" customWidth="1"/>
    <col min="2" max="2" width="9.140625" style="370"/>
    <col min="3" max="3" width="10.85546875" style="370" bestFit="1" customWidth="1"/>
    <col min="4" max="4" width="11.7109375" style="370" bestFit="1" customWidth="1"/>
    <col min="5" max="5" width="12.28515625" style="370" bestFit="1" customWidth="1"/>
    <col min="6" max="6" width="17.85546875" style="370" bestFit="1" customWidth="1"/>
    <col min="7" max="7" width="16.85546875" style="370" bestFit="1" customWidth="1"/>
    <col min="8" max="8" width="12" style="370" bestFit="1" customWidth="1"/>
    <col min="9" max="16384" width="9.140625" style="370"/>
  </cols>
  <sheetData>
    <row r="1" spans="1:8" x14ac:dyDescent="0.25">
      <c r="E1" s="371" t="s">
        <v>404</v>
      </c>
      <c r="F1" s="371" t="s">
        <v>405</v>
      </c>
      <c r="G1" s="371" t="s">
        <v>406</v>
      </c>
      <c r="H1" s="371" t="s">
        <v>422</v>
      </c>
    </row>
    <row r="2" spans="1:8" x14ac:dyDescent="0.25">
      <c r="A2" s="372" t="s">
        <v>407</v>
      </c>
      <c r="B2" s="372" t="s">
        <v>408</v>
      </c>
      <c r="C2" s="372" t="s">
        <v>172</v>
      </c>
      <c r="D2" s="372" t="s">
        <v>409</v>
      </c>
      <c r="E2" s="373" t="s">
        <v>255</v>
      </c>
      <c r="F2" s="373" t="s">
        <v>255</v>
      </c>
      <c r="G2" s="373" t="s">
        <v>255</v>
      </c>
    </row>
    <row r="3" spans="1:8" x14ac:dyDescent="0.25">
      <c r="A3" s="781" t="s">
        <v>410</v>
      </c>
      <c r="B3" s="782" t="s">
        <v>411</v>
      </c>
      <c r="C3" s="376" t="s">
        <v>110</v>
      </c>
      <c r="D3" s="447" t="s">
        <v>423</v>
      </c>
      <c r="E3" s="358">
        <v>50840748.863405801</v>
      </c>
      <c r="F3" s="374">
        <v>6.6217429180572429</v>
      </c>
      <c r="G3" s="374">
        <v>234.42084844700651</v>
      </c>
      <c r="H3" s="375">
        <f>E3/F3</f>
        <v>7677850</v>
      </c>
    </row>
    <row r="4" spans="1:8" x14ac:dyDescent="0.25">
      <c r="A4" s="781"/>
      <c r="B4" s="782"/>
      <c r="C4" s="376" t="s">
        <v>110</v>
      </c>
      <c r="D4" s="447" t="s">
        <v>485</v>
      </c>
      <c r="E4" s="358">
        <v>49768448.070793189</v>
      </c>
      <c r="F4" s="374">
        <v>6.4176850546053048</v>
      </c>
      <c r="G4" s="374">
        <v>221.84162602107045</v>
      </c>
      <c r="H4" s="375">
        <f t="shared" ref="H4:H67" si="0">E4/F4</f>
        <v>7754891</v>
      </c>
    </row>
    <row r="5" spans="1:8" x14ac:dyDescent="0.25">
      <c r="A5" s="781"/>
      <c r="B5" s="782"/>
      <c r="C5" s="376" t="s">
        <v>110</v>
      </c>
      <c r="D5" s="447" t="s">
        <v>486</v>
      </c>
      <c r="E5" s="358">
        <v>49370524.323840432</v>
      </c>
      <c r="F5" s="374">
        <v>6.2966913226648806</v>
      </c>
      <c r="G5" s="374">
        <v>215.55519798447767</v>
      </c>
      <c r="H5" s="375">
        <f t="shared" si="0"/>
        <v>7840709</v>
      </c>
    </row>
    <row r="6" spans="1:8" x14ac:dyDescent="0.25">
      <c r="A6" s="781"/>
      <c r="B6" s="782"/>
      <c r="C6" s="376" t="s">
        <v>110</v>
      </c>
      <c r="D6" s="447" t="s">
        <v>487</v>
      </c>
      <c r="E6" s="358">
        <v>49559615.384928644</v>
      </c>
      <c r="F6" s="374">
        <v>6.2688990729684324</v>
      </c>
      <c r="G6" s="374">
        <v>215.24683779321049</v>
      </c>
      <c r="H6" s="375">
        <f t="shared" si="0"/>
        <v>7905632.9999999991</v>
      </c>
    </row>
    <row r="7" spans="1:8" x14ac:dyDescent="0.25">
      <c r="A7" s="781"/>
      <c r="B7" s="782"/>
      <c r="C7" s="376" t="s">
        <v>110</v>
      </c>
      <c r="D7" s="447" t="s">
        <v>488</v>
      </c>
      <c r="E7" s="358">
        <v>50134047.757676631</v>
      </c>
      <c r="F7" s="374">
        <v>6.3172003941570214</v>
      </c>
      <c r="G7" s="374">
        <v>212.63398696835378</v>
      </c>
      <c r="H7" s="375">
        <f t="shared" si="0"/>
        <v>7936118</v>
      </c>
    </row>
    <row r="8" spans="1:8" x14ac:dyDescent="0.25">
      <c r="A8" s="781"/>
      <c r="B8" s="782"/>
      <c r="C8" s="376" t="s">
        <v>110</v>
      </c>
      <c r="D8" s="447" t="s">
        <v>489</v>
      </c>
      <c r="E8" s="358">
        <v>51979286.066108391</v>
      </c>
      <c r="F8" s="374">
        <v>6.5396914987256851</v>
      </c>
      <c r="G8" s="374">
        <v>214.73121861395904</v>
      </c>
      <c r="H8" s="375">
        <f t="shared" si="0"/>
        <v>7948278</v>
      </c>
    </row>
    <row r="9" spans="1:8" x14ac:dyDescent="0.25">
      <c r="A9" s="781"/>
      <c r="B9" s="782"/>
      <c r="C9" s="376" t="s">
        <v>110</v>
      </c>
      <c r="D9" s="447" t="s">
        <v>490</v>
      </c>
      <c r="E9" s="358">
        <v>58104059.313047364</v>
      </c>
      <c r="F9" s="374">
        <v>7.3004064839976301</v>
      </c>
      <c r="G9" s="374">
        <v>234.52302323636826</v>
      </c>
      <c r="H9" s="375">
        <f t="shared" si="0"/>
        <v>7959017</v>
      </c>
    </row>
    <row r="10" spans="1:8" x14ac:dyDescent="0.25">
      <c r="A10" s="781"/>
      <c r="B10" s="782"/>
      <c r="C10" s="376" t="s">
        <v>110</v>
      </c>
      <c r="D10" s="447" t="s">
        <v>491</v>
      </c>
      <c r="E10" s="358">
        <v>49549363.71401237</v>
      </c>
      <c r="F10" s="374">
        <v>6.2185126449540569</v>
      </c>
      <c r="G10" s="374">
        <v>195.89284604376911</v>
      </c>
      <c r="H10" s="375">
        <f t="shared" si="0"/>
        <v>7968041</v>
      </c>
    </row>
    <row r="11" spans="1:8" x14ac:dyDescent="0.25">
      <c r="A11" s="781"/>
      <c r="B11" s="782"/>
      <c r="C11" s="376" t="s">
        <v>110</v>
      </c>
      <c r="D11" s="447" t="s">
        <v>492</v>
      </c>
      <c r="E11" s="358">
        <v>51081755.488842539</v>
      </c>
      <c r="F11" s="374">
        <v>6.4037992591809232</v>
      </c>
      <c r="G11" s="374">
        <v>194.96848775089035</v>
      </c>
      <c r="H11" s="375">
        <f t="shared" si="0"/>
        <v>7976789</v>
      </c>
    </row>
    <row r="12" spans="1:8" x14ac:dyDescent="0.25">
      <c r="A12" s="781"/>
      <c r="B12" s="782"/>
      <c r="C12" s="376" t="s">
        <v>110</v>
      </c>
      <c r="D12" s="447" t="s">
        <v>493</v>
      </c>
      <c r="E12" s="358">
        <v>47494905.427162431</v>
      </c>
      <c r="F12" s="374">
        <v>5.9425650695795653</v>
      </c>
      <c r="G12" s="374">
        <v>175.05276721644327</v>
      </c>
      <c r="H12" s="375">
        <f t="shared" si="0"/>
        <v>7992324</v>
      </c>
    </row>
    <row r="13" spans="1:8" x14ac:dyDescent="0.25">
      <c r="A13" s="781"/>
      <c r="B13" s="782"/>
      <c r="C13" s="376" t="s">
        <v>110</v>
      </c>
      <c r="D13" s="447" t="s">
        <v>494</v>
      </c>
      <c r="E13" s="358">
        <v>51208368.639780618</v>
      </c>
      <c r="F13" s="374">
        <v>6.3918051277091914</v>
      </c>
      <c r="G13" s="374">
        <v>182.57627299855343</v>
      </c>
      <c r="H13" s="375">
        <f t="shared" si="0"/>
        <v>8011566</v>
      </c>
    </row>
    <row r="14" spans="1:8" x14ac:dyDescent="0.25">
      <c r="A14" s="781"/>
      <c r="B14" s="782"/>
      <c r="C14" s="376" t="s">
        <v>110</v>
      </c>
      <c r="D14" s="447" t="s">
        <v>495</v>
      </c>
      <c r="E14" s="358">
        <v>52323389.114679933</v>
      </c>
      <c r="F14" s="374">
        <v>6.5060287053306727</v>
      </c>
      <c r="G14" s="374">
        <v>184.2173784624469</v>
      </c>
      <c r="H14" s="375">
        <f t="shared" si="0"/>
        <v>8042293</v>
      </c>
    </row>
    <row r="15" spans="1:8" x14ac:dyDescent="0.25">
      <c r="A15" s="781"/>
      <c r="B15" s="782"/>
      <c r="C15" s="376" t="s">
        <v>110</v>
      </c>
      <c r="D15" s="447" t="s">
        <v>496</v>
      </c>
      <c r="E15" s="358">
        <v>59061142.171880841</v>
      </c>
      <c r="F15" s="374">
        <v>7.3077773331237523</v>
      </c>
      <c r="G15" s="374">
        <v>204.56086460546146</v>
      </c>
      <c r="H15" s="375">
        <f t="shared" si="0"/>
        <v>8081957</v>
      </c>
    </row>
    <row r="16" spans="1:8" x14ac:dyDescent="0.25">
      <c r="A16" s="781"/>
      <c r="B16" s="782"/>
      <c r="C16" s="376" t="s">
        <v>110</v>
      </c>
      <c r="D16" s="447" t="s">
        <v>497</v>
      </c>
      <c r="E16" s="358">
        <v>73856589.407650411</v>
      </c>
      <c r="F16" s="374">
        <v>9.0940453917559037</v>
      </c>
      <c r="G16" s="374">
        <v>253.41967456354081</v>
      </c>
      <c r="H16" s="375">
        <f t="shared" si="0"/>
        <v>8121423.0000000009</v>
      </c>
    </row>
    <row r="17" spans="1:8" x14ac:dyDescent="0.25">
      <c r="A17" s="781"/>
      <c r="B17" s="782"/>
      <c r="C17" s="376" t="s">
        <v>110</v>
      </c>
      <c r="D17" s="447" t="s">
        <v>498</v>
      </c>
      <c r="E17" s="358">
        <v>70041418.353236094</v>
      </c>
      <c r="F17" s="374">
        <v>8.5709385419905182</v>
      </c>
      <c r="G17" s="374">
        <v>233.93062371820818</v>
      </c>
      <c r="H17" s="375">
        <f t="shared" si="0"/>
        <v>8171966.0000000009</v>
      </c>
    </row>
    <row r="18" spans="1:8" x14ac:dyDescent="0.25">
      <c r="A18" s="781"/>
      <c r="B18" s="782"/>
      <c r="C18" s="376" t="s">
        <v>110</v>
      </c>
      <c r="D18" s="447" t="s">
        <v>499</v>
      </c>
      <c r="E18" s="358">
        <v>70205908.208560199</v>
      </c>
      <c r="F18" s="374">
        <v>8.5327378836580348</v>
      </c>
      <c r="G18" s="374">
        <v>229.33360579453145</v>
      </c>
      <c r="H18" s="375">
        <f t="shared" si="0"/>
        <v>8227828.9999999991</v>
      </c>
    </row>
    <row r="19" spans="1:8" x14ac:dyDescent="0.25">
      <c r="A19" s="781"/>
      <c r="B19" s="782"/>
      <c r="C19" s="376" t="s">
        <v>110</v>
      </c>
      <c r="D19" s="447" t="s">
        <v>500</v>
      </c>
      <c r="E19" s="358">
        <v>73735543.540207863</v>
      </c>
      <c r="F19" s="374">
        <v>8.9174924319737503</v>
      </c>
      <c r="G19" s="374">
        <v>232.82170258083602</v>
      </c>
      <c r="H19" s="375">
        <f t="shared" si="0"/>
        <v>8268641</v>
      </c>
    </row>
    <row r="20" spans="1:8" x14ac:dyDescent="0.25">
      <c r="A20" s="781"/>
      <c r="B20" s="782"/>
      <c r="C20" s="376" t="s">
        <v>110</v>
      </c>
      <c r="D20" s="447" t="s">
        <v>501</v>
      </c>
      <c r="E20" s="358">
        <v>70937426.420610085</v>
      </c>
      <c r="F20" s="374">
        <v>8.5513275375647133</v>
      </c>
      <c r="G20" s="374">
        <v>215.93768793823435</v>
      </c>
      <c r="H20" s="375">
        <f t="shared" si="0"/>
        <v>8295486.9999999991</v>
      </c>
    </row>
    <row r="21" spans="1:8" x14ac:dyDescent="0.25">
      <c r="A21" s="781"/>
      <c r="B21" s="782"/>
      <c r="C21" s="376" t="s">
        <v>110</v>
      </c>
      <c r="D21" s="447" t="s">
        <v>502</v>
      </c>
      <c r="E21" s="358">
        <v>71590933.950159922</v>
      </c>
      <c r="F21" s="374">
        <v>8.6031326518885454</v>
      </c>
      <c r="G21" s="374">
        <v>214.79015689515688</v>
      </c>
      <c r="H21" s="375">
        <f t="shared" si="0"/>
        <v>8321496</v>
      </c>
    </row>
    <row r="22" spans="1:8" x14ac:dyDescent="0.25">
      <c r="A22" s="781"/>
      <c r="B22" s="782"/>
      <c r="C22" s="376" t="s">
        <v>110</v>
      </c>
      <c r="D22" s="447" t="s">
        <v>503</v>
      </c>
      <c r="E22" s="358">
        <v>66642582.558074698</v>
      </c>
      <c r="F22" s="374">
        <v>7.9875347697883319</v>
      </c>
      <c r="G22" s="374">
        <v>207.76539381855406</v>
      </c>
      <c r="H22" s="375">
        <f t="shared" si="0"/>
        <v>8343323</v>
      </c>
    </row>
    <row r="23" spans="1:8" x14ac:dyDescent="0.25">
      <c r="A23" s="781"/>
      <c r="B23" s="782"/>
      <c r="C23" s="376" t="s">
        <v>110</v>
      </c>
      <c r="D23" s="447" t="s">
        <v>504</v>
      </c>
      <c r="E23" s="358">
        <v>70195727.344244063</v>
      </c>
      <c r="F23" s="374">
        <v>8.3932005848628215</v>
      </c>
      <c r="G23" s="374">
        <v>214.89488320133046</v>
      </c>
      <c r="H23" s="375">
        <f t="shared" si="0"/>
        <v>8363404</v>
      </c>
    </row>
    <row r="24" spans="1:8" x14ac:dyDescent="0.25">
      <c r="A24" s="781"/>
      <c r="B24" s="782"/>
      <c r="C24" s="376" t="s">
        <v>110</v>
      </c>
      <c r="D24" s="447" t="s">
        <v>505</v>
      </c>
      <c r="E24" s="358">
        <v>67809812.540559635</v>
      </c>
      <c r="F24" s="374">
        <v>8.0806360018603787</v>
      </c>
      <c r="G24" s="374">
        <v>201.69556972436618</v>
      </c>
      <c r="H24" s="375">
        <f t="shared" si="0"/>
        <v>8391643</v>
      </c>
    </row>
    <row r="25" spans="1:8" x14ac:dyDescent="0.25">
      <c r="A25" s="781"/>
      <c r="B25" s="782"/>
      <c r="C25" s="376" t="s">
        <v>110</v>
      </c>
      <c r="D25" s="447" t="s">
        <v>506</v>
      </c>
      <c r="E25" s="358">
        <v>65737518.056908898</v>
      </c>
      <c r="F25" s="374">
        <v>7.7980531719320814</v>
      </c>
      <c r="G25" s="374">
        <v>194.21017938149464</v>
      </c>
      <c r="H25" s="375">
        <f t="shared" si="0"/>
        <v>8429991</v>
      </c>
    </row>
    <row r="26" spans="1:8" x14ac:dyDescent="0.25">
      <c r="A26" s="781"/>
      <c r="B26" s="782"/>
      <c r="C26" s="376" t="s">
        <v>110</v>
      </c>
      <c r="D26" s="447" t="s">
        <v>507</v>
      </c>
      <c r="E26" s="358">
        <v>67104853.853506155</v>
      </c>
      <c r="F26" s="374">
        <v>7.9134734125353976</v>
      </c>
      <c r="G26" s="374">
        <v>198.19918745246565</v>
      </c>
      <c r="H26" s="375">
        <f t="shared" si="0"/>
        <v>8479823</v>
      </c>
    </row>
    <row r="27" spans="1:8" x14ac:dyDescent="0.25">
      <c r="A27" s="781"/>
      <c r="B27" s="782"/>
      <c r="C27" s="376" t="s">
        <v>110</v>
      </c>
      <c r="D27" s="447" t="s">
        <v>508</v>
      </c>
      <c r="E27" s="358">
        <v>63650075.771594517</v>
      </c>
      <c r="F27" s="374">
        <v>7.4476274767391528</v>
      </c>
      <c r="G27" s="374">
        <v>186.76024807598154</v>
      </c>
      <c r="H27" s="375">
        <f t="shared" si="0"/>
        <v>8546356</v>
      </c>
    </row>
    <row r="28" spans="1:8" x14ac:dyDescent="0.25">
      <c r="A28" s="781"/>
      <c r="B28" s="782"/>
      <c r="C28" s="376" t="s">
        <v>110</v>
      </c>
      <c r="D28" s="447" t="s">
        <v>509</v>
      </c>
      <c r="E28" s="358">
        <v>66157009.68133086</v>
      </c>
      <c r="F28" s="374">
        <v>7.6546701072582604</v>
      </c>
      <c r="G28" s="374">
        <v>192.16649039860712</v>
      </c>
      <c r="H28" s="375">
        <f t="shared" si="0"/>
        <v>8642699</v>
      </c>
    </row>
    <row r="29" spans="1:8" x14ac:dyDescent="0.25">
      <c r="A29" s="781"/>
      <c r="B29" s="782"/>
      <c r="C29" s="376" t="s">
        <v>110</v>
      </c>
      <c r="D29" s="447" t="s">
        <v>412</v>
      </c>
      <c r="E29" s="358">
        <v>67375171.635122612</v>
      </c>
      <c r="F29" s="374">
        <v>7.7117697084429224</v>
      </c>
      <c r="G29" s="374">
        <v>191.88741011076073</v>
      </c>
      <c r="H29" s="375">
        <f t="shared" si="0"/>
        <v>8736668</v>
      </c>
    </row>
    <row r="30" spans="1:8" x14ac:dyDescent="0.25">
      <c r="A30" s="781"/>
      <c r="B30" s="782"/>
      <c r="C30" s="376" t="s">
        <v>110</v>
      </c>
      <c r="D30" s="447" t="s">
        <v>413</v>
      </c>
      <c r="E30" s="358">
        <v>68933134.498541102</v>
      </c>
      <c r="F30" s="374">
        <v>7.8354779604428204</v>
      </c>
      <c r="G30" s="374">
        <v>191.98835973039158</v>
      </c>
      <c r="H30" s="375">
        <f t="shared" si="0"/>
        <v>8797566</v>
      </c>
    </row>
    <row r="31" spans="1:8" x14ac:dyDescent="0.25">
      <c r="A31" s="781"/>
      <c r="B31" s="782"/>
      <c r="C31" s="376" t="s">
        <v>110</v>
      </c>
      <c r="D31" s="447" t="s">
        <v>414</v>
      </c>
      <c r="E31" s="358">
        <v>65817608.330341712</v>
      </c>
      <c r="F31" s="374">
        <v>7.4449920236987968</v>
      </c>
      <c r="G31" s="374">
        <v>178.83739872703936</v>
      </c>
      <c r="H31" s="375">
        <f t="shared" si="0"/>
        <v>8840521</v>
      </c>
    </row>
    <row r="32" spans="1:8" x14ac:dyDescent="0.25">
      <c r="A32" s="781"/>
      <c r="B32" s="782"/>
      <c r="C32" s="376" t="s">
        <v>110</v>
      </c>
      <c r="D32" s="447" t="s">
        <v>415</v>
      </c>
      <c r="E32" s="358">
        <v>68088081.103985593</v>
      </c>
      <c r="F32" s="374">
        <v>7.6676457787891774</v>
      </c>
      <c r="G32" s="374">
        <v>182.28834760978302</v>
      </c>
      <c r="H32" s="375">
        <f t="shared" si="0"/>
        <v>8879920</v>
      </c>
    </row>
    <row r="33" spans="1:8" x14ac:dyDescent="0.25">
      <c r="A33" s="781"/>
      <c r="B33" s="782"/>
      <c r="C33" s="376" t="s">
        <v>110</v>
      </c>
      <c r="D33" s="447" t="s">
        <v>510</v>
      </c>
      <c r="E33" s="358">
        <v>61698033.354857884</v>
      </c>
      <c r="F33" s="374">
        <v>6.9192524810132667</v>
      </c>
      <c r="G33" s="374">
        <v>177.1079992928598</v>
      </c>
      <c r="H33" s="375">
        <f t="shared" si="0"/>
        <v>8916864</v>
      </c>
    </row>
    <row r="34" spans="1:8" x14ac:dyDescent="0.25">
      <c r="A34" s="781"/>
      <c r="B34" s="782"/>
      <c r="C34" s="376" t="s">
        <v>111</v>
      </c>
      <c r="D34" s="447" t="s">
        <v>423</v>
      </c>
      <c r="E34" s="358">
        <v>133787422.64259155</v>
      </c>
      <c r="F34" s="374">
        <v>13.422527892497271</v>
      </c>
      <c r="G34" s="374">
        <v>505.82972001801562</v>
      </c>
      <c r="H34" s="375">
        <f t="shared" si="0"/>
        <v>9967379</v>
      </c>
    </row>
    <row r="35" spans="1:8" x14ac:dyDescent="0.25">
      <c r="A35" s="781"/>
      <c r="B35" s="782"/>
      <c r="C35" s="376" t="s">
        <v>111</v>
      </c>
      <c r="D35" s="447" t="s">
        <v>485</v>
      </c>
      <c r="E35" s="358">
        <v>136836737.4953354</v>
      </c>
      <c r="F35" s="374">
        <v>13.677538005984056</v>
      </c>
      <c r="G35" s="374">
        <v>508.0458537020653</v>
      </c>
      <c r="H35" s="375">
        <f t="shared" si="0"/>
        <v>10004486</v>
      </c>
    </row>
    <row r="36" spans="1:8" x14ac:dyDescent="0.25">
      <c r="A36" s="781"/>
      <c r="B36" s="782"/>
      <c r="C36" s="376" t="s">
        <v>111</v>
      </c>
      <c r="D36" s="447" t="s">
        <v>486</v>
      </c>
      <c r="E36" s="358">
        <v>135997152.37240842</v>
      </c>
      <c r="F36" s="374">
        <v>13.538577727937025</v>
      </c>
      <c r="G36" s="374">
        <v>497.31645356640996</v>
      </c>
      <c r="H36" s="375">
        <f t="shared" si="0"/>
        <v>10045158</v>
      </c>
    </row>
    <row r="37" spans="1:8" x14ac:dyDescent="0.25">
      <c r="A37" s="781"/>
      <c r="B37" s="782"/>
      <c r="C37" s="376" t="s">
        <v>111</v>
      </c>
      <c r="D37" s="447" t="s">
        <v>487</v>
      </c>
      <c r="E37" s="358">
        <v>135450720.6584608</v>
      </c>
      <c r="F37" s="374">
        <v>13.431608552598007</v>
      </c>
      <c r="G37" s="374">
        <v>500.12885868138619</v>
      </c>
      <c r="H37" s="375">
        <f t="shared" si="0"/>
        <v>10084475</v>
      </c>
    </row>
    <row r="38" spans="1:8" x14ac:dyDescent="0.25">
      <c r="A38" s="781"/>
      <c r="B38" s="782"/>
      <c r="C38" s="376" t="s">
        <v>111</v>
      </c>
      <c r="D38" s="447" t="s">
        <v>488</v>
      </c>
      <c r="E38" s="358">
        <v>139488725.00338122</v>
      </c>
      <c r="F38" s="374">
        <v>13.789462180690684</v>
      </c>
      <c r="G38" s="374">
        <v>498.93792183930861</v>
      </c>
      <c r="H38" s="375">
        <f t="shared" si="0"/>
        <v>10115603</v>
      </c>
    </row>
    <row r="39" spans="1:8" x14ac:dyDescent="0.25">
      <c r="A39" s="781"/>
      <c r="B39" s="782"/>
      <c r="C39" s="376" t="s">
        <v>111</v>
      </c>
      <c r="D39" s="447" t="s">
        <v>489</v>
      </c>
      <c r="E39" s="358">
        <v>139499581.54130492</v>
      </c>
      <c r="F39" s="374">
        <v>13.761683190236546</v>
      </c>
      <c r="G39" s="374">
        <v>487.35453224062496</v>
      </c>
      <c r="H39" s="375">
        <f t="shared" si="0"/>
        <v>10136811</v>
      </c>
    </row>
    <row r="40" spans="1:8" x14ac:dyDescent="0.25">
      <c r="A40" s="781"/>
      <c r="B40" s="782"/>
      <c r="C40" s="376" t="s">
        <v>111</v>
      </c>
      <c r="D40" s="447" t="s">
        <v>490</v>
      </c>
      <c r="E40" s="358">
        <v>146199482.91650078</v>
      </c>
      <c r="F40" s="374">
        <v>14.394477514210735</v>
      </c>
      <c r="G40" s="374">
        <v>504.09981803553052</v>
      </c>
      <c r="H40" s="375">
        <f t="shared" si="0"/>
        <v>10156637</v>
      </c>
    </row>
    <row r="41" spans="1:8" x14ac:dyDescent="0.25">
      <c r="A41" s="781"/>
      <c r="B41" s="782"/>
      <c r="C41" s="376" t="s">
        <v>111</v>
      </c>
      <c r="D41" s="447" t="s">
        <v>491</v>
      </c>
      <c r="E41" s="358">
        <v>143250200.27653304</v>
      </c>
      <c r="F41" s="374">
        <v>14.070008164672693</v>
      </c>
      <c r="G41" s="374">
        <v>475.87744960783118</v>
      </c>
      <c r="H41" s="375">
        <f t="shared" si="0"/>
        <v>10181245</v>
      </c>
    </row>
    <row r="42" spans="1:8" x14ac:dyDescent="0.25">
      <c r="A42" s="781"/>
      <c r="B42" s="782"/>
      <c r="C42" s="376" t="s">
        <v>111</v>
      </c>
      <c r="D42" s="447" t="s">
        <v>492</v>
      </c>
      <c r="E42" s="358">
        <v>150228659.28354836</v>
      </c>
      <c r="F42" s="374">
        <v>14.723957805732226</v>
      </c>
      <c r="G42" s="374">
        <v>489.45768296604405</v>
      </c>
      <c r="H42" s="375">
        <f t="shared" si="0"/>
        <v>10203008</v>
      </c>
    </row>
    <row r="43" spans="1:8" x14ac:dyDescent="0.25">
      <c r="A43" s="781"/>
      <c r="B43" s="782"/>
      <c r="C43" s="376" t="s">
        <v>111</v>
      </c>
      <c r="D43" s="447" t="s">
        <v>493</v>
      </c>
      <c r="E43" s="358">
        <v>142130841.25785783</v>
      </c>
      <c r="F43" s="374">
        <v>13.898397988372844</v>
      </c>
      <c r="G43" s="374">
        <v>447.23009182702413</v>
      </c>
      <c r="H43" s="375">
        <f t="shared" si="0"/>
        <v>10226419</v>
      </c>
    </row>
    <row r="44" spans="1:8" x14ac:dyDescent="0.25">
      <c r="A44" s="781"/>
      <c r="B44" s="782"/>
      <c r="C44" s="376" t="s">
        <v>111</v>
      </c>
      <c r="D44" s="447" t="s">
        <v>494</v>
      </c>
      <c r="E44" s="358">
        <v>145881549.06011212</v>
      </c>
      <c r="F44" s="374">
        <v>14.230610809424423</v>
      </c>
      <c r="G44" s="374">
        <v>442.58271961618203</v>
      </c>
      <c r="H44" s="375">
        <f t="shared" si="0"/>
        <v>10251250</v>
      </c>
    </row>
    <row r="45" spans="1:8" x14ac:dyDescent="0.25">
      <c r="A45" s="781"/>
      <c r="B45" s="782"/>
      <c r="C45" s="376" t="s">
        <v>111</v>
      </c>
      <c r="D45" s="447" t="s">
        <v>495</v>
      </c>
      <c r="E45" s="358">
        <v>145057939.59161869</v>
      </c>
      <c r="F45" s="374">
        <v>14.101682056469619</v>
      </c>
      <c r="G45" s="374">
        <v>435.29739970663275</v>
      </c>
      <c r="H45" s="375">
        <f t="shared" si="0"/>
        <v>10286570</v>
      </c>
    </row>
    <row r="46" spans="1:8" x14ac:dyDescent="0.25">
      <c r="A46" s="781"/>
      <c r="B46" s="782"/>
      <c r="C46" s="376" t="s">
        <v>111</v>
      </c>
      <c r="D46" s="447" t="s">
        <v>496</v>
      </c>
      <c r="E46" s="358">
        <v>151110386.85583621</v>
      </c>
      <c r="F46" s="374">
        <v>14.624361859444111</v>
      </c>
      <c r="G46" s="374">
        <v>445.84975705908158</v>
      </c>
      <c r="H46" s="375">
        <f t="shared" si="0"/>
        <v>10332785</v>
      </c>
    </row>
    <row r="47" spans="1:8" x14ac:dyDescent="0.25">
      <c r="A47" s="781"/>
      <c r="B47" s="782"/>
      <c r="C47" s="376" t="s">
        <v>111</v>
      </c>
      <c r="D47" s="447" t="s">
        <v>497</v>
      </c>
      <c r="E47" s="358">
        <v>153248215.71679419</v>
      </c>
      <c r="F47" s="374">
        <v>14.769299479564708</v>
      </c>
      <c r="G47" s="374">
        <v>447.51230115926512</v>
      </c>
      <c r="H47" s="375">
        <f t="shared" si="0"/>
        <v>10376133</v>
      </c>
    </row>
    <row r="48" spans="1:8" x14ac:dyDescent="0.25">
      <c r="A48" s="781"/>
      <c r="B48" s="782"/>
      <c r="C48" s="376" t="s">
        <v>111</v>
      </c>
      <c r="D48" s="447" t="s">
        <v>498</v>
      </c>
      <c r="E48" s="358">
        <v>155246465.85954756</v>
      </c>
      <c r="F48" s="374">
        <v>14.897267530361376</v>
      </c>
      <c r="G48" s="374">
        <v>437.71582379301884</v>
      </c>
      <c r="H48" s="375">
        <f t="shared" si="0"/>
        <v>10421137</v>
      </c>
    </row>
    <row r="49" spans="1:8" x14ac:dyDescent="0.25">
      <c r="A49" s="781"/>
      <c r="B49" s="782"/>
      <c r="C49" s="376" t="s">
        <v>111</v>
      </c>
      <c r="D49" s="447" t="s">
        <v>499</v>
      </c>
      <c r="E49" s="358">
        <v>152578062.49527991</v>
      </c>
      <c r="F49" s="374">
        <v>14.560896967155104</v>
      </c>
      <c r="G49" s="374">
        <v>420.43098579692332</v>
      </c>
      <c r="H49" s="375">
        <f t="shared" si="0"/>
        <v>10478617</v>
      </c>
    </row>
    <row r="50" spans="1:8" x14ac:dyDescent="0.25">
      <c r="A50" s="781"/>
      <c r="B50" s="782"/>
      <c r="C50" s="376" t="s">
        <v>111</v>
      </c>
      <c r="D50" s="447" t="s">
        <v>500</v>
      </c>
      <c r="E50" s="358">
        <v>153340090.76568478</v>
      </c>
      <c r="F50" s="374">
        <v>14.537419542785891</v>
      </c>
      <c r="G50" s="374">
        <v>412.0147081846826</v>
      </c>
      <c r="H50" s="375">
        <f t="shared" si="0"/>
        <v>10547958</v>
      </c>
    </row>
    <row r="51" spans="1:8" x14ac:dyDescent="0.25">
      <c r="A51" s="781"/>
      <c r="B51" s="782"/>
      <c r="C51" s="376" t="s">
        <v>111</v>
      </c>
      <c r="D51" s="447" t="s">
        <v>501</v>
      </c>
      <c r="E51" s="358">
        <v>153712865.3304469</v>
      </c>
      <c r="F51" s="374">
        <v>14.466140144220795</v>
      </c>
      <c r="G51" s="374">
        <v>398.36878224280969</v>
      </c>
      <c r="H51" s="375">
        <f t="shared" si="0"/>
        <v>10625700</v>
      </c>
    </row>
    <row r="52" spans="1:8" x14ac:dyDescent="0.25">
      <c r="A52" s="781"/>
      <c r="B52" s="782"/>
      <c r="C52" s="376" t="s">
        <v>111</v>
      </c>
      <c r="D52" s="447" t="s">
        <v>502</v>
      </c>
      <c r="E52" s="358">
        <v>154316864.56231546</v>
      </c>
      <c r="F52" s="374">
        <v>14.408707151952248</v>
      </c>
      <c r="G52" s="374">
        <v>398.15466466634638</v>
      </c>
      <c r="H52" s="375">
        <f t="shared" si="0"/>
        <v>10709973</v>
      </c>
    </row>
    <row r="53" spans="1:8" x14ac:dyDescent="0.25">
      <c r="A53" s="781"/>
      <c r="B53" s="782"/>
      <c r="C53" s="376" t="s">
        <v>111</v>
      </c>
      <c r="D53" s="447" t="s">
        <v>503</v>
      </c>
      <c r="E53" s="358">
        <v>133301080.58736198</v>
      </c>
      <c r="F53" s="374">
        <v>12.346701895454569</v>
      </c>
      <c r="G53" s="374">
        <v>351.02491753051618</v>
      </c>
      <c r="H53" s="375">
        <f t="shared" si="0"/>
        <v>10796493</v>
      </c>
    </row>
    <row r="54" spans="1:8" x14ac:dyDescent="0.25">
      <c r="A54" s="781"/>
      <c r="B54" s="782"/>
      <c r="C54" s="376" t="s">
        <v>111</v>
      </c>
      <c r="D54" s="447" t="s">
        <v>504</v>
      </c>
      <c r="E54" s="358">
        <v>143151994.42216915</v>
      </c>
      <c r="F54" s="374">
        <v>13.138530999816728</v>
      </c>
      <c r="G54" s="374">
        <v>366.468824272696</v>
      </c>
      <c r="H54" s="375">
        <f t="shared" si="0"/>
        <v>10895586</v>
      </c>
    </row>
    <row r="55" spans="1:8" x14ac:dyDescent="0.25">
      <c r="A55" s="781"/>
      <c r="B55" s="782"/>
      <c r="C55" s="376" t="s">
        <v>111</v>
      </c>
      <c r="D55" s="447" t="s">
        <v>505</v>
      </c>
      <c r="E55" s="358">
        <v>131183155.38097347</v>
      </c>
      <c r="F55" s="374">
        <v>11.884400969298566</v>
      </c>
      <c r="G55" s="374">
        <v>330.23277951229903</v>
      </c>
      <c r="H55" s="375">
        <f t="shared" si="0"/>
        <v>11038264</v>
      </c>
    </row>
    <row r="56" spans="1:8" x14ac:dyDescent="0.25">
      <c r="A56" s="781"/>
      <c r="B56" s="782"/>
      <c r="C56" s="376" t="s">
        <v>111</v>
      </c>
      <c r="D56" s="447" t="s">
        <v>506</v>
      </c>
      <c r="E56" s="358">
        <v>125869321.62517306</v>
      </c>
      <c r="F56" s="374">
        <v>11.332501326664561</v>
      </c>
      <c r="G56" s="374">
        <v>314.53097879502792</v>
      </c>
      <c r="H56" s="375">
        <f t="shared" si="0"/>
        <v>11106932</v>
      </c>
    </row>
    <row r="57" spans="1:8" x14ac:dyDescent="0.25">
      <c r="A57" s="781"/>
      <c r="B57" s="782"/>
      <c r="C57" s="376" t="s">
        <v>111</v>
      </c>
      <c r="D57" s="447" t="s">
        <v>507</v>
      </c>
      <c r="E57" s="358">
        <v>125661211.06875332</v>
      </c>
      <c r="F57" s="374">
        <v>11.260563493091821</v>
      </c>
      <c r="G57" s="374">
        <v>312.57545932865162</v>
      </c>
      <c r="H57" s="375">
        <f t="shared" si="0"/>
        <v>11159407</v>
      </c>
    </row>
    <row r="58" spans="1:8" x14ac:dyDescent="0.25">
      <c r="A58" s="781"/>
      <c r="B58" s="782"/>
      <c r="C58" s="376" t="s">
        <v>111</v>
      </c>
      <c r="D58" s="447" t="s">
        <v>508</v>
      </c>
      <c r="E58" s="358">
        <v>117513160.5360664</v>
      </c>
      <c r="F58" s="374">
        <v>10.483768664577797</v>
      </c>
      <c r="G58" s="374">
        <v>287.76515638974371</v>
      </c>
      <c r="H58" s="375">
        <f t="shared" si="0"/>
        <v>11209057</v>
      </c>
    </row>
    <row r="59" spans="1:8" x14ac:dyDescent="0.25">
      <c r="A59" s="781"/>
      <c r="B59" s="782"/>
      <c r="C59" s="376" t="s">
        <v>111</v>
      </c>
      <c r="D59" s="447" t="s">
        <v>509</v>
      </c>
      <c r="E59" s="358">
        <v>123363472.17348234</v>
      </c>
      <c r="F59" s="374">
        <v>10.942108171037859</v>
      </c>
      <c r="G59" s="374">
        <v>296.04765468386319</v>
      </c>
      <c r="H59" s="375">
        <f t="shared" si="0"/>
        <v>11274196</v>
      </c>
    </row>
    <row r="60" spans="1:8" x14ac:dyDescent="0.25">
      <c r="A60" s="781"/>
      <c r="B60" s="782"/>
      <c r="C60" s="376" t="s">
        <v>111</v>
      </c>
      <c r="D60" s="447" t="s">
        <v>412</v>
      </c>
      <c r="E60" s="358">
        <v>124764760.00728974</v>
      </c>
      <c r="F60" s="374">
        <v>11.010512185257044</v>
      </c>
      <c r="G60" s="374">
        <v>295.66531282734633</v>
      </c>
      <c r="H60" s="375">
        <f t="shared" si="0"/>
        <v>11331422</v>
      </c>
    </row>
    <row r="61" spans="1:8" x14ac:dyDescent="0.25">
      <c r="A61" s="781"/>
      <c r="B61" s="782"/>
      <c r="C61" s="376" t="s">
        <v>111</v>
      </c>
      <c r="D61" s="447" t="s">
        <v>413</v>
      </c>
      <c r="E61" s="358">
        <v>127627253.61384968</v>
      </c>
      <c r="F61" s="374">
        <v>11.219822495111689</v>
      </c>
      <c r="G61" s="374">
        <v>297.62846738644186</v>
      </c>
      <c r="H61" s="375">
        <f t="shared" si="0"/>
        <v>11375158</v>
      </c>
    </row>
    <row r="62" spans="1:8" x14ac:dyDescent="0.25">
      <c r="A62" s="781"/>
      <c r="B62" s="782"/>
      <c r="C62" s="376" t="s">
        <v>111</v>
      </c>
      <c r="D62" s="447" t="s">
        <v>414</v>
      </c>
      <c r="E62" s="358">
        <v>134594909.43798983</v>
      </c>
      <c r="F62" s="374">
        <v>11.778618481893044</v>
      </c>
      <c r="G62" s="374">
        <v>308.19433976709115</v>
      </c>
      <c r="H62" s="375">
        <f t="shared" si="0"/>
        <v>11427054</v>
      </c>
    </row>
    <row r="63" spans="1:8" x14ac:dyDescent="0.25">
      <c r="A63" s="781"/>
      <c r="B63" s="782"/>
      <c r="C63" s="376" t="s">
        <v>111</v>
      </c>
      <c r="D63" s="447" t="s">
        <v>415</v>
      </c>
      <c r="E63" s="358">
        <v>130761650.20404191</v>
      </c>
      <c r="F63" s="374">
        <v>11.381484710047534</v>
      </c>
      <c r="G63" s="374">
        <v>293.22542598335997</v>
      </c>
      <c r="H63" s="375">
        <f t="shared" si="0"/>
        <v>11488980</v>
      </c>
    </row>
    <row r="64" spans="1:8" x14ac:dyDescent="0.25">
      <c r="A64" s="781"/>
      <c r="B64" s="782"/>
      <c r="C64" s="376" t="s">
        <v>111</v>
      </c>
      <c r="D64" s="447" t="s">
        <v>510</v>
      </c>
      <c r="E64" s="358">
        <v>113992093.5292957</v>
      </c>
      <c r="F64" s="374">
        <v>9.8791927974385541</v>
      </c>
      <c r="G64" s="374">
        <v>271.01638557297719</v>
      </c>
      <c r="H64" s="375">
        <f t="shared" si="0"/>
        <v>11538604</v>
      </c>
    </row>
    <row r="65" spans="1:8" x14ac:dyDescent="0.25">
      <c r="A65" s="781"/>
      <c r="B65" s="782"/>
      <c r="C65" s="376" t="s">
        <v>86</v>
      </c>
      <c r="D65" s="447" t="s">
        <v>423</v>
      </c>
      <c r="E65" s="358">
        <v>59347188.33894635</v>
      </c>
      <c r="F65" s="374">
        <v>6.8072059023216998</v>
      </c>
      <c r="G65" s="374">
        <v>1704.9122540451569</v>
      </c>
      <c r="H65" s="375">
        <f t="shared" si="0"/>
        <v>8718289</v>
      </c>
    </row>
    <row r="66" spans="1:8" x14ac:dyDescent="0.25">
      <c r="A66" s="781"/>
      <c r="B66" s="782"/>
      <c r="C66" s="376" t="s">
        <v>86</v>
      </c>
      <c r="D66" s="447" t="s">
        <v>485</v>
      </c>
      <c r="E66" s="358">
        <v>44802779.836833499</v>
      </c>
      <c r="F66" s="374">
        <v>5.190092107626274</v>
      </c>
      <c r="G66" s="374">
        <v>1405.8094648505926</v>
      </c>
      <c r="H66" s="375">
        <f t="shared" si="0"/>
        <v>8632367</v>
      </c>
    </row>
    <row r="67" spans="1:8" x14ac:dyDescent="0.25">
      <c r="A67" s="781"/>
      <c r="B67" s="782"/>
      <c r="C67" s="376" t="s">
        <v>86</v>
      </c>
      <c r="D67" s="447" t="s">
        <v>486</v>
      </c>
      <c r="E67" s="358">
        <v>41365078.2827783</v>
      </c>
      <c r="F67" s="374">
        <v>4.8435929664557147</v>
      </c>
      <c r="G67" s="374">
        <v>1399.4268902353585</v>
      </c>
      <c r="H67" s="375">
        <f t="shared" si="0"/>
        <v>8540164</v>
      </c>
    </row>
    <row r="68" spans="1:8" x14ac:dyDescent="0.25">
      <c r="A68" s="781"/>
      <c r="B68" s="782"/>
      <c r="C68" s="376" t="s">
        <v>86</v>
      </c>
      <c r="D68" s="447" t="s">
        <v>487</v>
      </c>
      <c r="E68" s="358">
        <v>42411736.295648545</v>
      </c>
      <c r="F68" s="374">
        <v>5.0059217943964702</v>
      </c>
      <c r="G68" s="374">
        <v>1456.3959208795172</v>
      </c>
      <c r="H68" s="375">
        <f t="shared" ref="H68:H131" si="1">E68/F68</f>
        <v>8472313</v>
      </c>
    </row>
    <row r="69" spans="1:8" x14ac:dyDescent="0.25">
      <c r="A69" s="781"/>
      <c r="B69" s="782"/>
      <c r="C69" s="376" t="s">
        <v>86</v>
      </c>
      <c r="D69" s="447" t="s">
        <v>488</v>
      </c>
      <c r="E69" s="358">
        <v>40172260.912060313</v>
      </c>
      <c r="F69" s="374">
        <v>4.7577222667536017</v>
      </c>
      <c r="G69" s="374">
        <v>1354.8643479558202</v>
      </c>
      <c r="H69" s="375">
        <f t="shared" si="1"/>
        <v>8443591</v>
      </c>
    </row>
    <row r="70" spans="1:8" x14ac:dyDescent="0.25">
      <c r="A70" s="781"/>
      <c r="B70" s="782"/>
      <c r="C70" s="376" t="s">
        <v>86</v>
      </c>
      <c r="D70" s="447" t="s">
        <v>489</v>
      </c>
      <c r="E70" s="358">
        <v>41801412.073746882</v>
      </c>
      <c r="F70" s="374">
        <v>4.9727669400858785</v>
      </c>
      <c r="G70" s="374">
        <v>1370.605608825585</v>
      </c>
      <c r="H70" s="375">
        <f t="shared" si="1"/>
        <v>8406067</v>
      </c>
    </row>
    <row r="71" spans="1:8" x14ac:dyDescent="0.25">
      <c r="A71" s="781"/>
      <c r="B71" s="782"/>
      <c r="C71" s="376" t="s">
        <v>86</v>
      </c>
      <c r="D71" s="447" t="s">
        <v>490</v>
      </c>
      <c r="E71" s="358">
        <v>42615962.900669351</v>
      </c>
      <c r="F71" s="374">
        <v>5.0958806150778875</v>
      </c>
      <c r="G71" s="374">
        <v>1328.1808065791365</v>
      </c>
      <c r="H71" s="375">
        <f t="shared" si="1"/>
        <v>8362826</v>
      </c>
    </row>
    <row r="72" spans="1:8" x14ac:dyDescent="0.25">
      <c r="A72" s="781"/>
      <c r="B72" s="782"/>
      <c r="C72" s="376" t="s">
        <v>86</v>
      </c>
      <c r="D72" s="447" t="s">
        <v>491</v>
      </c>
      <c r="E72" s="358">
        <v>38982077.564488679</v>
      </c>
      <c r="F72" s="374">
        <v>4.6898169702760706</v>
      </c>
      <c r="G72" s="374">
        <v>1414.6003307810927</v>
      </c>
      <c r="H72" s="375">
        <f t="shared" si="1"/>
        <v>8312068</v>
      </c>
    </row>
    <row r="73" spans="1:8" x14ac:dyDescent="0.25">
      <c r="A73" s="781"/>
      <c r="B73" s="782"/>
      <c r="C73" s="376" t="s">
        <v>86</v>
      </c>
      <c r="D73" s="447" t="s">
        <v>492</v>
      </c>
      <c r="E73" s="358">
        <v>36749551.294804879</v>
      </c>
      <c r="F73" s="374">
        <v>4.450830056005433</v>
      </c>
      <c r="G73" s="374">
        <v>1284.898914526322</v>
      </c>
      <c r="H73" s="375">
        <f t="shared" si="1"/>
        <v>8256786.0000000009</v>
      </c>
    </row>
    <row r="74" spans="1:8" x14ac:dyDescent="0.25">
      <c r="A74" s="781"/>
      <c r="B74" s="782"/>
      <c r="C74" s="376" t="s">
        <v>86</v>
      </c>
      <c r="D74" s="447" t="s">
        <v>493</v>
      </c>
      <c r="E74" s="358">
        <v>29794871.752843771</v>
      </c>
      <c r="F74" s="374">
        <v>3.6288194116359209</v>
      </c>
      <c r="G74" s="374">
        <v>1137.2199045257951</v>
      </c>
      <c r="H74" s="375">
        <f t="shared" si="1"/>
        <v>8210624</v>
      </c>
    </row>
    <row r="75" spans="1:8" x14ac:dyDescent="0.25">
      <c r="A75" s="781"/>
      <c r="B75" s="782"/>
      <c r="C75" s="376" t="s">
        <v>86</v>
      </c>
      <c r="D75" s="447" t="s">
        <v>494</v>
      </c>
      <c r="E75" s="358">
        <v>27720481.095866624</v>
      </c>
      <c r="F75" s="374">
        <v>3.3928883132284882</v>
      </c>
      <c r="G75" s="374">
        <v>1011.6380477747666</v>
      </c>
      <c r="H75" s="375">
        <f t="shared" si="1"/>
        <v>8170172</v>
      </c>
    </row>
    <row r="76" spans="1:8" x14ac:dyDescent="0.25">
      <c r="A76" s="781"/>
      <c r="B76" s="782"/>
      <c r="C76" s="376" t="s">
        <v>86</v>
      </c>
      <c r="D76" s="447" t="s">
        <v>495</v>
      </c>
      <c r="E76" s="358">
        <v>34281862.184866332</v>
      </c>
      <c r="F76" s="374">
        <v>4.2803414129586326</v>
      </c>
      <c r="G76" s="374">
        <v>1205.0146023673594</v>
      </c>
      <c r="H76" s="375">
        <f t="shared" si="1"/>
        <v>8009142.0000000009</v>
      </c>
    </row>
    <row r="77" spans="1:8" x14ac:dyDescent="0.25">
      <c r="A77" s="781"/>
      <c r="B77" s="782"/>
      <c r="C77" s="376" t="s">
        <v>86</v>
      </c>
      <c r="D77" s="447" t="s">
        <v>496</v>
      </c>
      <c r="E77" s="358">
        <v>31317964.915233433</v>
      </c>
      <c r="F77" s="374">
        <v>3.9960854339005456</v>
      </c>
      <c r="G77" s="374">
        <v>1039.7778582904384</v>
      </c>
      <c r="H77" s="375">
        <f t="shared" si="1"/>
        <v>7837161</v>
      </c>
    </row>
    <row r="78" spans="1:8" x14ac:dyDescent="0.25">
      <c r="A78" s="781"/>
      <c r="B78" s="782"/>
      <c r="C78" s="376" t="s">
        <v>86</v>
      </c>
      <c r="D78" s="447" t="s">
        <v>497</v>
      </c>
      <c r="E78" s="358">
        <v>36362867.188075386</v>
      </c>
      <c r="F78" s="374">
        <v>4.6766994093078509</v>
      </c>
      <c r="G78" s="374">
        <v>1147.1918861919746</v>
      </c>
      <c r="H78" s="375">
        <f t="shared" si="1"/>
        <v>7775327</v>
      </c>
    </row>
    <row r="79" spans="1:8" x14ac:dyDescent="0.25">
      <c r="A79" s="781"/>
      <c r="B79" s="782"/>
      <c r="C79" s="376" t="s">
        <v>86</v>
      </c>
      <c r="D79" s="447" t="s">
        <v>498</v>
      </c>
      <c r="E79" s="358">
        <v>34617985.493869215</v>
      </c>
      <c r="F79" s="374">
        <v>4.4860196367264944</v>
      </c>
      <c r="G79" s="374">
        <v>1025.3863936605044</v>
      </c>
      <c r="H79" s="375">
        <f t="shared" si="1"/>
        <v>7716860</v>
      </c>
    </row>
    <row r="80" spans="1:8" x14ac:dyDescent="0.25">
      <c r="A80" s="781"/>
      <c r="B80" s="782"/>
      <c r="C80" s="376" t="s">
        <v>86</v>
      </c>
      <c r="D80" s="447" t="s">
        <v>499</v>
      </c>
      <c r="E80" s="358">
        <v>34480479.683599971</v>
      </c>
      <c r="F80" s="374">
        <v>4.501972286045695</v>
      </c>
      <c r="G80" s="374">
        <v>953.99632868840592</v>
      </c>
      <c r="H80" s="375">
        <f t="shared" si="1"/>
        <v>7658972.0000000009</v>
      </c>
    </row>
    <row r="81" spans="1:8" x14ac:dyDescent="0.25">
      <c r="A81" s="781"/>
      <c r="B81" s="782"/>
      <c r="C81" s="376" t="s">
        <v>86</v>
      </c>
      <c r="D81" s="447" t="s">
        <v>500</v>
      </c>
      <c r="E81" s="358">
        <v>39010868.564633533</v>
      </c>
      <c r="F81" s="374">
        <v>5.1323188598366816</v>
      </c>
      <c r="G81" s="374">
        <v>1010.5952210921183</v>
      </c>
      <c r="H81" s="375">
        <f t="shared" si="1"/>
        <v>7601022</v>
      </c>
    </row>
    <row r="82" spans="1:8" x14ac:dyDescent="0.25">
      <c r="A82" s="781"/>
      <c r="B82" s="782"/>
      <c r="C82" s="376" t="s">
        <v>86</v>
      </c>
      <c r="D82" s="447" t="s">
        <v>501</v>
      </c>
      <c r="E82" s="358">
        <v>41602825.474704862</v>
      </c>
      <c r="F82" s="374">
        <v>5.5137126361608804</v>
      </c>
      <c r="G82" s="374">
        <v>1011.0960364732895</v>
      </c>
      <c r="H82" s="375">
        <f t="shared" si="1"/>
        <v>7545337.9999999991</v>
      </c>
    </row>
    <row r="83" spans="1:8" x14ac:dyDescent="0.25">
      <c r="A83" s="781"/>
      <c r="B83" s="782"/>
      <c r="C83" s="376" t="s">
        <v>86</v>
      </c>
      <c r="D83" s="447" t="s">
        <v>502</v>
      </c>
      <c r="E83" s="358">
        <v>42064148.477582678</v>
      </c>
      <c r="F83" s="374">
        <v>5.614121590412501</v>
      </c>
      <c r="G83" s="374">
        <v>963.38693894673543</v>
      </c>
      <c r="H83" s="375">
        <f t="shared" si="1"/>
        <v>7492561</v>
      </c>
    </row>
    <row r="84" spans="1:8" x14ac:dyDescent="0.25">
      <c r="A84" s="781"/>
      <c r="B84" s="782"/>
      <c r="C84" s="376" t="s">
        <v>86</v>
      </c>
      <c r="D84" s="447" t="s">
        <v>503</v>
      </c>
      <c r="E84" s="358">
        <v>33810967.68337658</v>
      </c>
      <c r="F84" s="374">
        <v>4.54177265960349</v>
      </c>
      <c r="G84" s="374">
        <v>800.55903776643424</v>
      </c>
      <c r="H84" s="375">
        <f t="shared" si="1"/>
        <v>7444442.9999999991</v>
      </c>
    </row>
    <row r="85" spans="1:8" x14ac:dyDescent="0.25">
      <c r="A85" s="781"/>
      <c r="B85" s="782"/>
      <c r="C85" s="376" t="s">
        <v>86</v>
      </c>
      <c r="D85" s="447" t="s">
        <v>504</v>
      </c>
      <c r="E85" s="358">
        <v>36135976.954203859</v>
      </c>
      <c r="F85" s="374">
        <v>4.8861460652752884</v>
      </c>
      <c r="G85" s="374">
        <v>842.61797251999758</v>
      </c>
      <c r="H85" s="375">
        <f t="shared" si="1"/>
        <v>7395599</v>
      </c>
    </row>
    <row r="86" spans="1:8" x14ac:dyDescent="0.25">
      <c r="A86" s="781"/>
      <c r="B86" s="782"/>
      <c r="C86" s="376" t="s">
        <v>86</v>
      </c>
      <c r="D86" s="447" t="s">
        <v>505</v>
      </c>
      <c r="E86" s="358">
        <v>44740080.161970444</v>
      </c>
      <c r="F86" s="374">
        <v>6.0884707598749594</v>
      </c>
      <c r="G86" s="374">
        <v>1021.7786596158297</v>
      </c>
      <c r="H86" s="375">
        <f t="shared" si="1"/>
        <v>7348328.0000000009</v>
      </c>
    </row>
    <row r="87" spans="1:8" x14ac:dyDescent="0.25">
      <c r="A87" s="781"/>
      <c r="B87" s="782"/>
      <c r="C87" s="376" t="s">
        <v>86</v>
      </c>
      <c r="D87" s="447" t="s">
        <v>506</v>
      </c>
      <c r="E87" s="358">
        <v>40311617.844698876</v>
      </c>
      <c r="F87" s="374">
        <v>5.5176889988867712</v>
      </c>
      <c r="G87" s="374">
        <v>913.74288362332686</v>
      </c>
      <c r="H87" s="375">
        <f t="shared" si="1"/>
        <v>7305888</v>
      </c>
    </row>
    <row r="88" spans="1:8" x14ac:dyDescent="0.25">
      <c r="A88" s="781"/>
      <c r="B88" s="782"/>
      <c r="C88" s="376" t="s">
        <v>86</v>
      </c>
      <c r="D88" s="447" t="s">
        <v>507</v>
      </c>
      <c r="E88" s="358">
        <v>35835741.00990615</v>
      </c>
      <c r="F88" s="374">
        <v>4.9325772558185452</v>
      </c>
      <c r="G88" s="374">
        <v>816.86678045858946</v>
      </c>
      <c r="H88" s="375">
        <f t="shared" si="1"/>
        <v>7265115</v>
      </c>
    </row>
    <row r="89" spans="1:8" x14ac:dyDescent="0.25">
      <c r="A89" s="781"/>
      <c r="B89" s="782"/>
      <c r="C89" s="376" t="s">
        <v>86</v>
      </c>
      <c r="D89" s="447" t="s">
        <v>508</v>
      </c>
      <c r="E89" s="358">
        <v>37182277.85044758</v>
      </c>
      <c r="F89" s="374">
        <v>5.1470926038467635</v>
      </c>
      <c r="G89" s="374">
        <v>839.44443076157381</v>
      </c>
      <c r="H89" s="375">
        <f t="shared" si="1"/>
        <v>7223938</v>
      </c>
    </row>
    <row r="90" spans="1:8" x14ac:dyDescent="0.25">
      <c r="A90" s="781"/>
      <c r="B90" s="782"/>
      <c r="C90" s="376" t="s">
        <v>86</v>
      </c>
      <c r="D90" s="447" t="s">
        <v>509</v>
      </c>
      <c r="E90" s="358">
        <v>40674173.033517443</v>
      </c>
      <c r="F90" s="374">
        <v>5.6665121248434893</v>
      </c>
      <c r="G90" s="374">
        <v>887.84331139897915</v>
      </c>
      <c r="H90" s="375">
        <f t="shared" si="1"/>
        <v>7177991</v>
      </c>
    </row>
    <row r="91" spans="1:8" x14ac:dyDescent="0.25">
      <c r="A91" s="781"/>
      <c r="B91" s="782"/>
      <c r="C91" s="376" t="s">
        <v>86</v>
      </c>
      <c r="D91" s="447" t="s">
        <v>412</v>
      </c>
      <c r="E91" s="358">
        <v>36182917.828811035</v>
      </c>
      <c r="F91" s="374">
        <v>5.0762936881435916</v>
      </c>
      <c r="G91" s="374">
        <v>766.50694942322775</v>
      </c>
      <c r="H91" s="375">
        <f t="shared" si="1"/>
        <v>7127822.0000000009</v>
      </c>
    </row>
    <row r="92" spans="1:8" x14ac:dyDescent="0.25">
      <c r="A92" s="781"/>
      <c r="B92" s="782"/>
      <c r="C92" s="376" t="s">
        <v>86</v>
      </c>
      <c r="D92" s="447" t="s">
        <v>413</v>
      </c>
      <c r="E92" s="358">
        <v>38424613.944621742</v>
      </c>
      <c r="F92" s="374">
        <v>5.4303139840676788</v>
      </c>
      <c r="G92" s="374">
        <v>792.1159274090204</v>
      </c>
      <c r="H92" s="375">
        <f t="shared" si="1"/>
        <v>7075947</v>
      </c>
    </row>
    <row r="93" spans="1:8" x14ac:dyDescent="0.25">
      <c r="A93" s="781"/>
      <c r="B93" s="782"/>
      <c r="C93" s="376" t="s">
        <v>86</v>
      </c>
      <c r="D93" s="447" t="s">
        <v>414</v>
      </c>
      <c r="E93" s="358">
        <v>34311927.002994075</v>
      </c>
      <c r="F93" s="374">
        <v>4.8842343468075793</v>
      </c>
      <c r="G93" s="374">
        <v>688.84122524916108</v>
      </c>
      <c r="H93" s="375">
        <f t="shared" si="1"/>
        <v>7025037</v>
      </c>
    </row>
    <row r="94" spans="1:8" x14ac:dyDescent="0.25">
      <c r="A94" s="781"/>
      <c r="B94" s="782"/>
      <c r="C94" s="376" t="s">
        <v>86</v>
      </c>
      <c r="D94" s="447" t="s">
        <v>415</v>
      </c>
      <c r="E94" s="358">
        <v>32944459.223981082</v>
      </c>
      <c r="F94" s="374">
        <v>4.722704694725218</v>
      </c>
      <c r="G94" s="374">
        <v>635.72032240533758</v>
      </c>
      <c r="H94" s="375">
        <f t="shared" si="1"/>
        <v>6975761</v>
      </c>
    </row>
    <row r="95" spans="1:8" x14ac:dyDescent="0.25">
      <c r="A95" s="781"/>
      <c r="B95" s="782"/>
      <c r="C95" s="376" t="s">
        <v>86</v>
      </c>
      <c r="D95" s="447" t="s">
        <v>510</v>
      </c>
      <c r="E95" s="358">
        <v>27757459.797341529</v>
      </c>
      <c r="F95" s="374">
        <v>4.0030862058045056</v>
      </c>
      <c r="G95" s="374">
        <v>560.20524436794221</v>
      </c>
      <c r="H95" s="375">
        <f t="shared" si="1"/>
        <v>6934015</v>
      </c>
    </row>
    <row r="96" spans="1:8" x14ac:dyDescent="0.25">
      <c r="A96" s="781"/>
      <c r="B96" s="782"/>
      <c r="C96" s="376" t="s">
        <v>104</v>
      </c>
      <c r="D96" s="447" t="s">
        <v>423</v>
      </c>
      <c r="E96" s="358">
        <v>17602440.031225588</v>
      </c>
      <c r="F96" s="374">
        <v>3.6845476486688042</v>
      </c>
      <c r="G96" s="374">
        <v>421.70544680621288</v>
      </c>
      <c r="H96" s="375">
        <f t="shared" si="1"/>
        <v>4777368</v>
      </c>
    </row>
    <row r="97" spans="1:8" x14ac:dyDescent="0.25">
      <c r="A97" s="781"/>
      <c r="B97" s="782"/>
      <c r="C97" s="376" t="s">
        <v>104</v>
      </c>
      <c r="D97" s="447" t="s">
        <v>485</v>
      </c>
      <c r="E97" s="358">
        <v>9880527.8456803802</v>
      </c>
      <c r="F97" s="374">
        <v>2.1071617590364005</v>
      </c>
      <c r="G97" s="374">
        <v>299.96943913663108</v>
      </c>
      <c r="H97" s="375">
        <f t="shared" si="1"/>
        <v>4689022</v>
      </c>
    </row>
    <row r="98" spans="1:8" x14ac:dyDescent="0.25">
      <c r="A98" s="781"/>
      <c r="B98" s="782"/>
      <c r="C98" s="376" t="s">
        <v>104</v>
      </c>
      <c r="D98" s="447" t="s">
        <v>486</v>
      </c>
      <c r="E98" s="358">
        <v>9124816.7457601409</v>
      </c>
      <c r="F98" s="374">
        <v>1.9941389158747445</v>
      </c>
      <c r="G98" s="374">
        <v>313.78041682195726</v>
      </c>
      <c r="H98" s="375">
        <f t="shared" si="1"/>
        <v>4575818</v>
      </c>
    </row>
    <row r="99" spans="1:8" x14ac:dyDescent="0.25">
      <c r="A99" s="781"/>
      <c r="B99" s="782"/>
      <c r="C99" s="376" t="s">
        <v>104</v>
      </c>
      <c r="D99" s="447" t="s">
        <v>487</v>
      </c>
      <c r="E99" s="358">
        <v>9467688.723240817</v>
      </c>
      <c r="F99" s="374">
        <v>2.0579860599337105</v>
      </c>
      <c r="G99" s="374">
        <v>353.97977238433322</v>
      </c>
      <c r="H99" s="375">
        <f t="shared" si="1"/>
        <v>4600463</v>
      </c>
    </row>
    <row r="100" spans="1:8" x14ac:dyDescent="0.25">
      <c r="A100" s="781"/>
      <c r="B100" s="782"/>
      <c r="C100" s="376" t="s">
        <v>104</v>
      </c>
      <c r="D100" s="447" t="s">
        <v>488</v>
      </c>
      <c r="E100" s="358">
        <v>8704275.6042392198</v>
      </c>
      <c r="F100" s="374">
        <v>1.8710728070704752</v>
      </c>
      <c r="G100" s="374">
        <v>307.39171632941196</v>
      </c>
      <c r="H100" s="375">
        <f t="shared" si="1"/>
        <v>4652024</v>
      </c>
    </row>
    <row r="101" spans="1:8" x14ac:dyDescent="0.25">
      <c r="A101" s="781"/>
      <c r="B101" s="782"/>
      <c r="C101" s="376" t="s">
        <v>104</v>
      </c>
      <c r="D101" s="447" t="s">
        <v>489</v>
      </c>
      <c r="E101" s="358">
        <v>8933403.2999926694</v>
      </c>
      <c r="F101" s="374">
        <v>1.9336245219171022</v>
      </c>
      <c r="G101" s="374">
        <v>295.5296735273555</v>
      </c>
      <c r="H101" s="375">
        <f t="shared" si="1"/>
        <v>4620030</v>
      </c>
    </row>
    <row r="102" spans="1:8" x14ac:dyDescent="0.25">
      <c r="A102" s="781"/>
      <c r="B102" s="782"/>
      <c r="C102" s="376" t="s">
        <v>104</v>
      </c>
      <c r="D102" s="447" t="s">
        <v>490</v>
      </c>
      <c r="E102" s="358">
        <v>9785695.8529380448</v>
      </c>
      <c r="F102" s="374">
        <v>2.1473529865478054</v>
      </c>
      <c r="G102" s="374">
        <v>305.47076687549765</v>
      </c>
      <c r="H102" s="375">
        <f t="shared" si="1"/>
        <v>4557097</v>
      </c>
    </row>
    <row r="103" spans="1:8" x14ac:dyDescent="0.25">
      <c r="A103" s="781"/>
      <c r="B103" s="782"/>
      <c r="C103" s="376" t="s">
        <v>104</v>
      </c>
      <c r="D103" s="447" t="s">
        <v>491</v>
      </c>
      <c r="E103" s="358">
        <v>11575474.955560548</v>
      </c>
      <c r="F103" s="374">
        <v>2.5525202110644836</v>
      </c>
      <c r="G103" s="374">
        <v>340.46330417209111</v>
      </c>
      <c r="H103" s="375">
        <f t="shared" si="1"/>
        <v>4534920</v>
      </c>
    </row>
    <row r="104" spans="1:8" x14ac:dyDescent="0.25">
      <c r="A104" s="781"/>
      <c r="B104" s="782"/>
      <c r="C104" s="376" t="s">
        <v>104</v>
      </c>
      <c r="D104" s="447" t="s">
        <v>492</v>
      </c>
      <c r="E104" s="358">
        <v>12202535.784623615</v>
      </c>
      <c r="F104" s="374">
        <v>2.6924469575987162</v>
      </c>
      <c r="G104" s="374">
        <v>351.16069533389089</v>
      </c>
      <c r="H104" s="375">
        <f t="shared" si="1"/>
        <v>4532136</v>
      </c>
    </row>
    <row r="105" spans="1:8" x14ac:dyDescent="0.25">
      <c r="A105" s="781"/>
      <c r="B105" s="782"/>
      <c r="C105" s="376" t="s">
        <v>104</v>
      </c>
      <c r="D105" s="447" t="s">
        <v>493</v>
      </c>
      <c r="E105" s="358">
        <v>12461700.713108921</v>
      </c>
      <c r="F105" s="374">
        <v>2.7615357523778812</v>
      </c>
      <c r="G105" s="374">
        <v>361.78976658684741</v>
      </c>
      <c r="H105" s="375">
        <f t="shared" si="1"/>
        <v>4512598</v>
      </c>
    </row>
    <row r="106" spans="1:8" x14ac:dyDescent="0.25">
      <c r="A106" s="781"/>
      <c r="B106" s="782"/>
      <c r="C106" s="376" t="s">
        <v>104</v>
      </c>
      <c r="D106" s="447" t="s">
        <v>494</v>
      </c>
      <c r="E106" s="358">
        <v>13336574.583600141</v>
      </c>
      <c r="F106" s="374">
        <v>2.9847075205749616</v>
      </c>
      <c r="G106" s="374">
        <v>376.29363014035027</v>
      </c>
      <c r="H106" s="375">
        <f t="shared" si="1"/>
        <v>4468302</v>
      </c>
    </row>
    <row r="107" spans="1:8" x14ac:dyDescent="0.25">
      <c r="A107" s="781"/>
      <c r="B107" s="782"/>
      <c r="C107" s="376" t="s">
        <v>104</v>
      </c>
      <c r="D107" s="447" t="s">
        <v>495</v>
      </c>
      <c r="E107" s="358">
        <v>13353102.928902904</v>
      </c>
      <c r="F107" s="374">
        <v>3.1050478272978186</v>
      </c>
      <c r="G107" s="374">
        <v>365.67101866316995</v>
      </c>
      <c r="H107" s="375">
        <f t="shared" si="1"/>
        <v>4300450</v>
      </c>
    </row>
    <row r="108" spans="1:8" x14ac:dyDescent="0.25">
      <c r="A108" s="781"/>
      <c r="B108" s="782"/>
      <c r="C108" s="376" t="s">
        <v>104</v>
      </c>
      <c r="D108" s="447" t="s">
        <v>496</v>
      </c>
      <c r="E108" s="358">
        <v>14160878.681310473</v>
      </c>
      <c r="F108" s="374">
        <v>3.2890673126040046</v>
      </c>
      <c r="G108" s="374">
        <v>366.80299488819986</v>
      </c>
      <c r="H108" s="375">
        <f t="shared" si="1"/>
        <v>4305439</v>
      </c>
    </row>
    <row r="109" spans="1:8" x14ac:dyDescent="0.25">
      <c r="A109" s="781"/>
      <c r="B109" s="782"/>
      <c r="C109" s="376" t="s">
        <v>104</v>
      </c>
      <c r="D109" s="447" t="s">
        <v>497</v>
      </c>
      <c r="E109" s="358">
        <v>16230168.087769443</v>
      </c>
      <c r="F109" s="374">
        <v>3.7695879132352141</v>
      </c>
      <c r="G109" s="374">
        <v>398.38816998521111</v>
      </c>
      <c r="H109" s="375">
        <f t="shared" si="1"/>
        <v>4305555</v>
      </c>
    </row>
    <row r="110" spans="1:8" x14ac:dyDescent="0.25">
      <c r="A110" s="781"/>
      <c r="B110" s="782"/>
      <c r="C110" s="376" t="s">
        <v>104</v>
      </c>
      <c r="D110" s="447" t="s">
        <v>498</v>
      </c>
      <c r="E110" s="358">
        <v>15662047.532292435</v>
      </c>
      <c r="F110" s="374">
        <v>3.6353255296917908</v>
      </c>
      <c r="G110" s="374">
        <v>369.12667869773929</v>
      </c>
      <c r="H110" s="375">
        <f t="shared" si="1"/>
        <v>4308293</v>
      </c>
    </row>
    <row r="111" spans="1:8" x14ac:dyDescent="0.25">
      <c r="A111" s="781"/>
      <c r="B111" s="782"/>
      <c r="C111" s="376" t="s">
        <v>104</v>
      </c>
      <c r="D111" s="447" t="s">
        <v>499</v>
      </c>
      <c r="E111" s="358">
        <v>15910623.263726693</v>
      </c>
      <c r="F111" s="374">
        <v>3.6901266802004726</v>
      </c>
      <c r="G111" s="374">
        <v>359.48283313108607</v>
      </c>
      <c r="H111" s="375">
        <f t="shared" si="1"/>
        <v>4311674</v>
      </c>
    </row>
    <row r="112" spans="1:8" x14ac:dyDescent="0.25">
      <c r="A112" s="781"/>
      <c r="B112" s="782"/>
      <c r="C112" s="376" t="s">
        <v>104</v>
      </c>
      <c r="D112" s="447" t="s">
        <v>500</v>
      </c>
      <c r="E112" s="358">
        <v>16277522.763624931</v>
      </c>
      <c r="F112" s="374">
        <v>3.7740525845471065</v>
      </c>
      <c r="G112" s="374">
        <v>350.46528650810484</v>
      </c>
      <c r="H112" s="375">
        <f t="shared" si="1"/>
        <v>4313009</v>
      </c>
    </row>
    <row r="113" spans="1:8" x14ac:dyDescent="0.25">
      <c r="A113" s="781"/>
      <c r="B113" s="782"/>
      <c r="C113" s="376" t="s">
        <v>104</v>
      </c>
      <c r="D113" s="447" t="s">
        <v>501</v>
      </c>
      <c r="E113" s="358">
        <v>18459883.523634691</v>
      </c>
      <c r="F113" s="374">
        <v>4.2803055600116515</v>
      </c>
      <c r="G113" s="374">
        <v>378.84114083759067</v>
      </c>
      <c r="H113" s="375">
        <f t="shared" si="1"/>
        <v>4312749</v>
      </c>
    </row>
    <row r="114" spans="1:8" x14ac:dyDescent="0.25">
      <c r="A114" s="781"/>
      <c r="B114" s="782"/>
      <c r="C114" s="376" t="s">
        <v>104</v>
      </c>
      <c r="D114" s="447" t="s">
        <v>502</v>
      </c>
      <c r="E114" s="358">
        <v>17059492.620847151</v>
      </c>
      <c r="F114" s="374">
        <v>3.957309112345722</v>
      </c>
      <c r="G114" s="374">
        <v>343.58921190084595</v>
      </c>
      <c r="H114" s="375">
        <f t="shared" si="1"/>
        <v>4310882</v>
      </c>
    </row>
    <row r="115" spans="1:8" x14ac:dyDescent="0.25">
      <c r="A115" s="781"/>
      <c r="B115" s="782"/>
      <c r="C115" s="376" t="s">
        <v>104</v>
      </c>
      <c r="D115" s="447" t="s">
        <v>503</v>
      </c>
      <c r="E115" s="358">
        <v>15061883.976510666</v>
      </c>
      <c r="F115" s="374">
        <v>3.4976213986113129</v>
      </c>
      <c r="G115" s="374">
        <v>327.18037741566548</v>
      </c>
      <c r="H115" s="375">
        <f t="shared" si="1"/>
        <v>4306322</v>
      </c>
    </row>
    <row r="116" spans="1:8" x14ac:dyDescent="0.25">
      <c r="A116" s="781"/>
      <c r="B116" s="782"/>
      <c r="C116" s="376" t="s">
        <v>104</v>
      </c>
      <c r="D116" s="447" t="s">
        <v>504</v>
      </c>
      <c r="E116" s="358">
        <v>14353601.620784717</v>
      </c>
      <c r="F116" s="374">
        <v>3.3408811989298632</v>
      </c>
      <c r="G116" s="374">
        <v>315.7437851440385</v>
      </c>
      <c r="H116" s="375">
        <f t="shared" si="1"/>
        <v>4296352</v>
      </c>
    </row>
    <row r="117" spans="1:8" x14ac:dyDescent="0.25">
      <c r="A117" s="781"/>
      <c r="B117" s="782"/>
      <c r="C117" s="376" t="s">
        <v>104</v>
      </c>
      <c r="D117" s="447" t="s">
        <v>505</v>
      </c>
      <c r="E117" s="358">
        <v>15283877.027148293</v>
      </c>
      <c r="F117" s="374">
        <v>3.568563843962635</v>
      </c>
      <c r="G117" s="374">
        <v>336.49438456182639</v>
      </c>
      <c r="H117" s="375">
        <f t="shared" si="1"/>
        <v>4282921</v>
      </c>
    </row>
    <row r="118" spans="1:8" x14ac:dyDescent="0.25">
      <c r="A118" s="781"/>
      <c r="B118" s="782"/>
      <c r="C118" s="376" t="s">
        <v>104</v>
      </c>
      <c r="D118" s="447" t="s">
        <v>506</v>
      </c>
      <c r="E118" s="358">
        <v>14070636.575965555</v>
      </c>
      <c r="F118" s="374">
        <v>3.2959550777115805</v>
      </c>
      <c r="G118" s="374">
        <v>316.99725381658163</v>
      </c>
      <c r="H118" s="375">
        <f t="shared" si="1"/>
        <v>4269062</v>
      </c>
    </row>
    <row r="119" spans="1:8" x14ac:dyDescent="0.25">
      <c r="A119" s="781"/>
      <c r="B119" s="782"/>
      <c r="C119" s="376" t="s">
        <v>104</v>
      </c>
      <c r="D119" s="447" t="s">
        <v>507</v>
      </c>
      <c r="E119" s="358">
        <v>12818799.015257869</v>
      </c>
      <c r="F119" s="374">
        <v>3.0130154755305574</v>
      </c>
      <c r="G119" s="374">
        <v>289.84710121699101</v>
      </c>
      <c r="H119" s="375">
        <f t="shared" si="1"/>
        <v>4254475</v>
      </c>
    </row>
    <row r="120" spans="1:8" x14ac:dyDescent="0.25">
      <c r="A120" s="781"/>
      <c r="B120" s="782"/>
      <c r="C120" s="376" t="s">
        <v>104</v>
      </c>
      <c r="D120" s="447" t="s">
        <v>508</v>
      </c>
      <c r="E120" s="358">
        <v>12203538.846810564</v>
      </c>
      <c r="F120" s="374">
        <v>2.8808681190082783</v>
      </c>
      <c r="G120" s="374">
        <v>276.89330073260419</v>
      </c>
      <c r="H120" s="375">
        <f t="shared" si="1"/>
        <v>4236063</v>
      </c>
    </row>
    <row r="121" spans="1:8" x14ac:dyDescent="0.25">
      <c r="A121" s="781"/>
      <c r="B121" s="782"/>
      <c r="C121" s="376" t="s">
        <v>104</v>
      </c>
      <c r="D121" s="447" t="s">
        <v>509</v>
      </c>
      <c r="E121" s="358">
        <v>12615985.689716693</v>
      </c>
      <c r="F121" s="374">
        <v>2.9981004459172564</v>
      </c>
      <c r="G121" s="374">
        <v>279.1998334069944</v>
      </c>
      <c r="H121" s="375">
        <f t="shared" si="1"/>
        <v>4207993</v>
      </c>
    </row>
    <row r="122" spans="1:8" x14ac:dyDescent="0.25">
      <c r="A122" s="781"/>
      <c r="B122" s="782"/>
      <c r="C122" s="376" t="s">
        <v>104</v>
      </c>
      <c r="D122" s="447" t="s">
        <v>412</v>
      </c>
      <c r="E122" s="358">
        <v>12950780.253883438</v>
      </c>
      <c r="F122" s="374">
        <v>3.1038857718739314</v>
      </c>
      <c r="G122" s="374">
        <v>276.83020573054426</v>
      </c>
      <c r="H122" s="375">
        <f t="shared" si="1"/>
        <v>4172441</v>
      </c>
    </row>
    <row r="123" spans="1:8" x14ac:dyDescent="0.25">
      <c r="A123" s="781"/>
      <c r="B123" s="782"/>
      <c r="C123" s="376" t="s">
        <v>104</v>
      </c>
      <c r="D123" s="447" t="s">
        <v>413</v>
      </c>
      <c r="E123" s="358">
        <v>14096714.179159587</v>
      </c>
      <c r="F123" s="374">
        <v>3.4133694780805968</v>
      </c>
      <c r="G123" s="374">
        <v>291.37729729097072</v>
      </c>
      <c r="H123" s="375">
        <f t="shared" si="1"/>
        <v>4129853</v>
      </c>
    </row>
    <row r="124" spans="1:8" x14ac:dyDescent="0.25">
      <c r="A124" s="781"/>
      <c r="B124" s="782"/>
      <c r="C124" s="376" t="s">
        <v>104</v>
      </c>
      <c r="D124" s="447" t="s">
        <v>414</v>
      </c>
      <c r="E124" s="358">
        <v>13002590.433395641</v>
      </c>
      <c r="F124" s="374">
        <v>3.1784413666031042</v>
      </c>
      <c r="G124" s="374">
        <v>261.18743751625067</v>
      </c>
      <c r="H124" s="375">
        <f t="shared" si="1"/>
        <v>4090870</v>
      </c>
    </row>
    <row r="125" spans="1:8" x14ac:dyDescent="0.25">
      <c r="A125" s="781"/>
      <c r="B125" s="782"/>
      <c r="C125" s="376" t="s">
        <v>104</v>
      </c>
      <c r="D125" s="447" t="s">
        <v>415</v>
      </c>
      <c r="E125" s="358">
        <v>13061901.322444731</v>
      </c>
      <c r="F125" s="374">
        <v>3.2115170272773819</v>
      </c>
      <c r="G125" s="374">
        <v>253.55035290340882</v>
      </c>
      <c r="H125" s="375">
        <f t="shared" si="1"/>
        <v>4067206</v>
      </c>
    </row>
    <row r="126" spans="1:8" x14ac:dyDescent="0.25">
      <c r="A126" s="781"/>
      <c r="B126" s="782"/>
      <c r="C126" s="376" t="s">
        <v>104</v>
      </c>
      <c r="D126" s="447" t="s">
        <v>510</v>
      </c>
      <c r="E126" s="358">
        <v>11615781.129568564</v>
      </c>
      <c r="F126" s="374">
        <v>2.8700358093051999</v>
      </c>
      <c r="G126" s="374">
        <v>245.35692054660956</v>
      </c>
      <c r="H126" s="375">
        <f t="shared" si="1"/>
        <v>4047260</v>
      </c>
    </row>
    <row r="127" spans="1:8" x14ac:dyDescent="0.25">
      <c r="A127" s="781"/>
      <c r="B127" s="782"/>
      <c r="C127" s="376" t="s">
        <v>73</v>
      </c>
      <c r="D127" s="447" t="s">
        <v>423</v>
      </c>
      <c r="E127" s="358">
        <v>5255554.2795412317</v>
      </c>
      <c r="F127" s="374">
        <v>9.0628943013102852</v>
      </c>
      <c r="G127" s="374">
        <v>596.55818648460263</v>
      </c>
      <c r="H127" s="375">
        <f t="shared" si="1"/>
        <v>579898</v>
      </c>
    </row>
    <row r="128" spans="1:8" x14ac:dyDescent="0.25">
      <c r="A128" s="781"/>
      <c r="B128" s="782"/>
      <c r="C128" s="376" t="s">
        <v>73</v>
      </c>
      <c r="D128" s="447" t="s">
        <v>485</v>
      </c>
      <c r="E128" s="358">
        <v>5879683.9211355569</v>
      </c>
      <c r="F128" s="374">
        <v>9.8800781729872149</v>
      </c>
      <c r="G128" s="374">
        <v>662.5003553197547</v>
      </c>
      <c r="H128" s="375">
        <f t="shared" si="1"/>
        <v>595105</v>
      </c>
    </row>
    <row r="129" spans="1:8" x14ac:dyDescent="0.25">
      <c r="A129" s="781"/>
      <c r="B129" s="782"/>
      <c r="C129" s="376" t="s">
        <v>73</v>
      </c>
      <c r="D129" s="447" t="s">
        <v>486</v>
      </c>
      <c r="E129" s="358">
        <v>6240670.2141236644</v>
      </c>
      <c r="F129" s="374">
        <v>10.211355991366545</v>
      </c>
      <c r="G129" s="374">
        <v>641.07805319262752</v>
      </c>
      <c r="H129" s="375">
        <f t="shared" si="1"/>
        <v>611150</v>
      </c>
    </row>
    <row r="130" spans="1:8" x14ac:dyDescent="0.25">
      <c r="A130" s="781"/>
      <c r="B130" s="782"/>
      <c r="C130" s="376" t="s">
        <v>73</v>
      </c>
      <c r="D130" s="447" t="s">
        <v>487</v>
      </c>
      <c r="E130" s="358">
        <v>6321883.6938814493</v>
      </c>
      <c r="F130" s="374">
        <v>10.09743629311127</v>
      </c>
      <c r="G130" s="374">
        <v>644.90116423888469</v>
      </c>
      <c r="H130" s="375">
        <f t="shared" si="1"/>
        <v>626088</v>
      </c>
    </row>
    <row r="131" spans="1:8" x14ac:dyDescent="0.25">
      <c r="A131" s="781"/>
      <c r="B131" s="782"/>
      <c r="C131" s="376" t="s">
        <v>73</v>
      </c>
      <c r="D131" s="447" t="s">
        <v>488</v>
      </c>
      <c r="E131" s="358">
        <v>6636576.1291356664</v>
      </c>
      <c r="F131" s="374">
        <v>10.383083315814314</v>
      </c>
      <c r="G131" s="374">
        <v>639.2932680079108</v>
      </c>
      <c r="H131" s="375">
        <f t="shared" si="1"/>
        <v>639172</v>
      </c>
    </row>
    <row r="132" spans="1:8" x14ac:dyDescent="0.25">
      <c r="A132" s="781"/>
      <c r="B132" s="782"/>
      <c r="C132" s="376" t="s">
        <v>73</v>
      </c>
      <c r="D132" s="447" t="s">
        <v>489</v>
      </c>
      <c r="E132" s="358">
        <v>6593442.5686293626</v>
      </c>
      <c r="F132" s="374">
        <v>10.130261173005445</v>
      </c>
      <c r="G132" s="374">
        <v>577.79790511968042</v>
      </c>
      <c r="H132" s="375">
        <f t="shared" ref="H132:H195" si="2">E132/F132</f>
        <v>650866</v>
      </c>
    </row>
    <row r="133" spans="1:8" x14ac:dyDescent="0.25">
      <c r="A133" s="781"/>
      <c r="B133" s="782"/>
      <c r="C133" s="376" t="s">
        <v>73</v>
      </c>
      <c r="D133" s="447" t="s">
        <v>490</v>
      </c>
      <c r="E133" s="358">
        <v>6977407.3335529864</v>
      </c>
      <c r="F133" s="374">
        <v>10.550679975674498</v>
      </c>
      <c r="G133" s="374">
        <v>603.90532071697442</v>
      </c>
      <c r="H133" s="375">
        <f t="shared" si="2"/>
        <v>661323</v>
      </c>
    </row>
    <row r="134" spans="1:8" x14ac:dyDescent="0.25">
      <c r="A134" s="781"/>
      <c r="B134" s="782"/>
      <c r="C134" s="376" t="s">
        <v>73</v>
      </c>
      <c r="D134" s="447" t="s">
        <v>491</v>
      </c>
      <c r="E134" s="358">
        <v>7103514.8626338085</v>
      </c>
      <c r="F134" s="374">
        <v>10.590185016837232</v>
      </c>
      <c r="G134" s="374">
        <v>599.0013317081565</v>
      </c>
      <c r="H134" s="375">
        <f t="shared" si="2"/>
        <v>670764</v>
      </c>
    </row>
    <row r="135" spans="1:8" x14ac:dyDescent="0.25">
      <c r="A135" s="781"/>
      <c r="B135" s="782"/>
      <c r="C135" s="376" t="s">
        <v>73</v>
      </c>
      <c r="D135" s="447" t="s">
        <v>492</v>
      </c>
      <c r="E135" s="358">
        <v>7488775.3567711888</v>
      </c>
      <c r="F135" s="374">
        <v>11.028490788851876</v>
      </c>
      <c r="G135" s="374">
        <v>595.12138065079807</v>
      </c>
      <c r="H135" s="375">
        <f t="shared" si="2"/>
        <v>679039</v>
      </c>
    </row>
    <row r="136" spans="1:8" x14ac:dyDescent="0.25">
      <c r="A136" s="781"/>
      <c r="B136" s="782"/>
      <c r="C136" s="376" t="s">
        <v>73</v>
      </c>
      <c r="D136" s="447" t="s">
        <v>493</v>
      </c>
      <c r="E136" s="358">
        <v>7864419.9348179586</v>
      </c>
      <c r="F136" s="374">
        <v>11.452816355242556</v>
      </c>
      <c r="G136" s="374">
        <v>595.22437677098628</v>
      </c>
      <c r="H136" s="375">
        <f t="shared" si="2"/>
        <v>686680</v>
      </c>
    </row>
    <row r="137" spans="1:8" x14ac:dyDescent="0.25">
      <c r="A137" s="781"/>
      <c r="B137" s="782"/>
      <c r="C137" s="376" t="s">
        <v>73</v>
      </c>
      <c r="D137" s="447" t="s">
        <v>494</v>
      </c>
      <c r="E137" s="358">
        <v>8488383.1648606304</v>
      </c>
      <c r="F137" s="374">
        <v>12.230694321168938</v>
      </c>
      <c r="G137" s="374">
        <v>606.28276906587746</v>
      </c>
      <c r="H137" s="375">
        <f t="shared" si="2"/>
        <v>694023</v>
      </c>
    </row>
    <row r="138" spans="1:8" x14ac:dyDescent="0.25">
      <c r="A138" s="781"/>
      <c r="B138" s="782"/>
      <c r="C138" s="376" t="s">
        <v>73</v>
      </c>
      <c r="D138" s="447" t="s">
        <v>495</v>
      </c>
      <c r="E138" s="358">
        <v>8367494.1367177786</v>
      </c>
      <c r="F138" s="374">
        <v>11.927254935852604</v>
      </c>
      <c r="G138" s="374">
        <v>574.92389676838457</v>
      </c>
      <c r="H138" s="375">
        <f t="shared" si="2"/>
        <v>701544</v>
      </c>
    </row>
    <row r="139" spans="1:8" x14ac:dyDescent="0.25">
      <c r="A139" s="781"/>
      <c r="B139" s="782"/>
      <c r="C139" s="376" t="s">
        <v>73</v>
      </c>
      <c r="D139" s="447" t="s">
        <v>496</v>
      </c>
      <c r="E139" s="358">
        <v>8274811.0362222744</v>
      </c>
      <c r="F139" s="374">
        <v>11.660740155041747</v>
      </c>
      <c r="G139" s="374">
        <v>548.148476855833</v>
      </c>
      <c r="H139" s="375">
        <f t="shared" si="2"/>
        <v>709630</v>
      </c>
    </row>
    <row r="140" spans="1:8" x14ac:dyDescent="0.25">
      <c r="A140" s="781"/>
      <c r="B140" s="782"/>
      <c r="C140" s="376" t="s">
        <v>73</v>
      </c>
      <c r="D140" s="447" t="s">
        <v>497</v>
      </c>
      <c r="E140" s="358">
        <v>8689924.5735781491</v>
      </c>
      <c r="F140" s="374">
        <v>12.097786285777737</v>
      </c>
      <c r="G140" s="374">
        <v>560.93197969900154</v>
      </c>
      <c r="H140" s="375">
        <f t="shared" si="2"/>
        <v>718307</v>
      </c>
    </row>
    <row r="141" spans="1:8" x14ac:dyDescent="0.25">
      <c r="A141" s="781"/>
      <c r="B141" s="782"/>
      <c r="C141" s="376" t="s">
        <v>73</v>
      </c>
      <c r="D141" s="447" t="s">
        <v>498</v>
      </c>
      <c r="E141" s="358">
        <v>8623481.7031352352</v>
      </c>
      <c r="F141" s="374">
        <v>11.845767333079529</v>
      </c>
      <c r="G141" s="374">
        <v>530.00326374380541</v>
      </c>
      <c r="H141" s="375">
        <f t="shared" si="2"/>
        <v>727980</v>
      </c>
    </row>
    <row r="142" spans="1:8" x14ac:dyDescent="0.25">
      <c r="A142" s="781"/>
      <c r="B142" s="782"/>
      <c r="C142" s="376" t="s">
        <v>73</v>
      </c>
      <c r="D142" s="447" t="s">
        <v>499</v>
      </c>
      <c r="E142" s="358">
        <v>9433349.3756685834</v>
      </c>
      <c r="F142" s="374">
        <v>12.772970151472613</v>
      </c>
      <c r="G142" s="374">
        <v>552.94385689223316</v>
      </c>
      <c r="H142" s="375">
        <f t="shared" si="2"/>
        <v>738540</v>
      </c>
    </row>
    <row r="143" spans="1:8" x14ac:dyDescent="0.25">
      <c r="A143" s="781"/>
      <c r="B143" s="782"/>
      <c r="C143" s="376" t="s">
        <v>73</v>
      </c>
      <c r="D143" s="447" t="s">
        <v>500</v>
      </c>
      <c r="E143" s="358">
        <v>9691762.3251549974</v>
      </c>
      <c r="F143" s="374">
        <v>12.905744375776498</v>
      </c>
      <c r="G143" s="374">
        <v>542.51760343492811</v>
      </c>
      <c r="H143" s="375">
        <f t="shared" si="2"/>
        <v>750965</v>
      </c>
    </row>
    <row r="144" spans="1:8" x14ac:dyDescent="0.25">
      <c r="A144" s="781"/>
      <c r="B144" s="782"/>
      <c r="C144" s="376" t="s">
        <v>73</v>
      </c>
      <c r="D144" s="447" t="s">
        <v>501</v>
      </c>
      <c r="E144" s="358">
        <v>10070662.605735417</v>
      </c>
      <c r="F144" s="374">
        <v>13.127798736497203</v>
      </c>
      <c r="G144" s="374">
        <v>536.38225217443778</v>
      </c>
      <c r="H144" s="375">
        <f t="shared" si="2"/>
        <v>767125</v>
      </c>
    </row>
    <row r="145" spans="1:8" x14ac:dyDescent="0.25">
      <c r="A145" s="781"/>
      <c r="B145" s="782"/>
      <c r="C145" s="376" t="s">
        <v>73</v>
      </c>
      <c r="D145" s="447" t="s">
        <v>502</v>
      </c>
      <c r="E145" s="358">
        <v>10071484.604121169</v>
      </c>
      <c r="F145" s="374">
        <v>12.803298879426681</v>
      </c>
      <c r="G145" s="374">
        <v>517.55175032714362</v>
      </c>
      <c r="H145" s="375">
        <f t="shared" si="2"/>
        <v>786632</v>
      </c>
    </row>
    <row r="146" spans="1:8" x14ac:dyDescent="0.25">
      <c r="A146" s="781"/>
      <c r="B146" s="782"/>
      <c r="C146" s="376" t="s">
        <v>73</v>
      </c>
      <c r="D146" s="447" t="s">
        <v>503</v>
      </c>
      <c r="E146" s="358">
        <v>9659789.7984958291</v>
      </c>
      <c r="F146" s="374">
        <v>11.954667555855661</v>
      </c>
      <c r="G146" s="374">
        <v>506.60514191786365</v>
      </c>
      <c r="H146" s="375">
        <f t="shared" si="2"/>
        <v>808035</v>
      </c>
    </row>
    <row r="147" spans="1:8" x14ac:dyDescent="0.25">
      <c r="A147" s="781"/>
      <c r="B147" s="782"/>
      <c r="C147" s="376" t="s">
        <v>73</v>
      </c>
      <c r="D147" s="447" t="s">
        <v>504</v>
      </c>
      <c r="E147" s="358">
        <v>9236850.2771768253</v>
      </c>
      <c r="F147" s="374">
        <v>11.136168330640965</v>
      </c>
      <c r="G147" s="374">
        <v>474.85716151300909</v>
      </c>
      <c r="H147" s="375">
        <f t="shared" si="2"/>
        <v>829446</v>
      </c>
    </row>
    <row r="148" spans="1:8" x14ac:dyDescent="0.25">
      <c r="A148" s="781"/>
      <c r="B148" s="782"/>
      <c r="C148" s="376" t="s">
        <v>73</v>
      </c>
      <c r="D148" s="447" t="s">
        <v>505</v>
      </c>
      <c r="E148" s="358">
        <v>8943112.1607417446</v>
      </c>
      <c r="F148" s="374">
        <v>10.510414688707051</v>
      </c>
      <c r="G148" s="374">
        <v>457.91829057972785</v>
      </c>
      <c r="H148" s="375">
        <f t="shared" si="2"/>
        <v>850881</v>
      </c>
    </row>
    <row r="149" spans="1:8" x14ac:dyDescent="0.25">
      <c r="A149" s="781"/>
      <c r="B149" s="782"/>
      <c r="C149" s="376" t="s">
        <v>73</v>
      </c>
      <c r="D149" s="447" t="s">
        <v>506</v>
      </c>
      <c r="E149" s="358">
        <v>8391653.409585895</v>
      </c>
      <c r="F149" s="374">
        <v>9.7131801325152587</v>
      </c>
      <c r="G149" s="374">
        <v>445.02072250899249</v>
      </c>
      <c r="H149" s="375">
        <f t="shared" si="2"/>
        <v>863945</v>
      </c>
    </row>
    <row r="150" spans="1:8" x14ac:dyDescent="0.25">
      <c r="A150" s="781"/>
      <c r="B150" s="782"/>
      <c r="C150" s="376" t="s">
        <v>73</v>
      </c>
      <c r="D150" s="447" t="s">
        <v>507</v>
      </c>
      <c r="E150" s="358">
        <v>7766159.3871126836</v>
      </c>
      <c r="F150" s="374">
        <v>9.0101032522170179</v>
      </c>
      <c r="G150" s="374">
        <v>440.73143044733854</v>
      </c>
      <c r="H150" s="375">
        <f t="shared" si="2"/>
        <v>861938.99999999988</v>
      </c>
    </row>
    <row r="151" spans="1:8" x14ac:dyDescent="0.25">
      <c r="A151" s="781"/>
      <c r="B151" s="782"/>
      <c r="C151" s="376" t="s">
        <v>73</v>
      </c>
      <c r="D151" s="447" t="s">
        <v>508</v>
      </c>
      <c r="E151" s="358">
        <v>8110985.7949409857</v>
      </c>
      <c r="F151" s="374">
        <v>9.5143081967251604</v>
      </c>
      <c r="G151" s="374">
        <v>468.87753002335927</v>
      </c>
      <c r="H151" s="375">
        <f t="shared" si="2"/>
        <v>852504</v>
      </c>
    </row>
    <row r="152" spans="1:8" x14ac:dyDescent="0.25">
      <c r="A152" s="781"/>
      <c r="B152" s="782"/>
      <c r="C152" s="376" t="s">
        <v>73</v>
      </c>
      <c r="D152" s="447" t="s">
        <v>509</v>
      </c>
      <c r="E152" s="358">
        <v>8139390.5062996373</v>
      </c>
      <c r="F152" s="374">
        <v>9.6021424836959426</v>
      </c>
      <c r="G152" s="374">
        <v>455.12238376174167</v>
      </c>
      <c r="H152" s="375">
        <f t="shared" si="2"/>
        <v>847664</v>
      </c>
    </row>
    <row r="153" spans="1:8" x14ac:dyDescent="0.25">
      <c r="A153" s="781"/>
      <c r="B153" s="782"/>
      <c r="C153" s="376" t="s">
        <v>73</v>
      </c>
      <c r="D153" s="447" t="s">
        <v>412</v>
      </c>
      <c r="E153" s="358">
        <v>9165184.0509615559</v>
      </c>
      <c r="F153" s="374">
        <v>10.762803898912182</v>
      </c>
      <c r="G153" s="374">
        <v>481.40794425137739</v>
      </c>
      <c r="H153" s="375">
        <f t="shared" si="2"/>
        <v>851560.99999999988</v>
      </c>
    </row>
    <row r="154" spans="1:8" x14ac:dyDescent="0.25">
      <c r="A154" s="781"/>
      <c r="B154" s="782"/>
      <c r="C154" s="376" t="s">
        <v>73</v>
      </c>
      <c r="D154" s="447" t="s">
        <v>413</v>
      </c>
      <c r="E154" s="358">
        <v>8974565.7925027218</v>
      </c>
      <c r="F154" s="374">
        <v>10.441381508149002</v>
      </c>
      <c r="G154" s="374">
        <v>445.33240735286682</v>
      </c>
      <c r="H154" s="375">
        <f t="shared" si="2"/>
        <v>859519</v>
      </c>
    </row>
    <row r="155" spans="1:8" x14ac:dyDescent="0.25">
      <c r="A155" s="781"/>
      <c r="B155" s="782"/>
      <c r="C155" s="376" t="s">
        <v>73</v>
      </c>
      <c r="D155" s="447" t="s">
        <v>414</v>
      </c>
      <c r="E155" s="358">
        <v>8893912.9822848067</v>
      </c>
      <c r="F155" s="374">
        <v>10.222089517468527</v>
      </c>
      <c r="G155" s="374">
        <v>417.55930500084543</v>
      </c>
      <c r="H155" s="375">
        <f t="shared" si="2"/>
        <v>870068</v>
      </c>
    </row>
    <row r="156" spans="1:8" x14ac:dyDescent="0.25">
      <c r="A156" s="781"/>
      <c r="B156" s="782"/>
      <c r="C156" s="376" t="s">
        <v>73</v>
      </c>
      <c r="D156" s="447" t="s">
        <v>415</v>
      </c>
      <c r="E156" s="358">
        <v>8910286.5354585107</v>
      </c>
      <c r="F156" s="374">
        <v>10.102915504991781</v>
      </c>
      <c r="G156" s="374">
        <v>397.33595192605907</v>
      </c>
      <c r="H156" s="375">
        <f t="shared" si="2"/>
        <v>881951.99999999988</v>
      </c>
    </row>
    <row r="157" spans="1:8" x14ac:dyDescent="0.25">
      <c r="A157" s="781"/>
      <c r="B157" s="782"/>
      <c r="C157" s="376" t="s">
        <v>73</v>
      </c>
      <c r="D157" s="447" t="s">
        <v>510</v>
      </c>
      <c r="E157" s="358">
        <v>8127864.4326412017</v>
      </c>
      <c r="F157" s="374">
        <v>9.1118943512052635</v>
      </c>
      <c r="G157" s="374">
        <v>381.45842853407333</v>
      </c>
      <c r="H157" s="375">
        <f t="shared" si="2"/>
        <v>892005.99999999988</v>
      </c>
    </row>
    <row r="158" spans="1:8" x14ac:dyDescent="0.25">
      <c r="A158" s="781"/>
      <c r="B158" s="782"/>
      <c r="C158" s="376" t="s">
        <v>198</v>
      </c>
      <c r="D158" s="447" t="s">
        <v>423</v>
      </c>
      <c r="E158" s="358">
        <v>157733033.25276515</v>
      </c>
      <c r="F158" s="374">
        <v>15.264455082861776</v>
      </c>
      <c r="G158" s="374">
        <v>1466.0198177906839</v>
      </c>
      <c r="H158" s="375">
        <f t="shared" si="2"/>
        <v>10333355</v>
      </c>
    </row>
    <row r="159" spans="1:8" x14ac:dyDescent="0.25">
      <c r="A159" s="781"/>
      <c r="B159" s="782"/>
      <c r="C159" s="376" t="s">
        <v>198</v>
      </c>
      <c r="D159" s="447" t="s">
        <v>485</v>
      </c>
      <c r="E159" s="358">
        <v>140631163.06021896</v>
      </c>
      <c r="F159" s="374">
        <v>13.642149582630985</v>
      </c>
      <c r="G159" s="374">
        <v>1447.1433941431847</v>
      </c>
      <c r="H159" s="375">
        <f t="shared" si="2"/>
        <v>10308578</v>
      </c>
    </row>
    <row r="160" spans="1:8" x14ac:dyDescent="0.25">
      <c r="A160" s="781"/>
      <c r="B160" s="782"/>
      <c r="C160" s="376" t="s">
        <v>198</v>
      </c>
      <c r="D160" s="447" t="s">
        <v>486</v>
      </c>
      <c r="E160" s="358">
        <v>137374501.57969669</v>
      </c>
      <c r="F160" s="374">
        <v>13.312614025406683</v>
      </c>
      <c r="G160" s="374">
        <v>1446.3038165434848</v>
      </c>
      <c r="H160" s="375">
        <f t="shared" si="2"/>
        <v>10319123</v>
      </c>
    </row>
    <row r="161" spans="1:8" x14ac:dyDescent="0.25">
      <c r="A161" s="781"/>
      <c r="B161" s="782"/>
      <c r="C161" s="376" t="s">
        <v>198</v>
      </c>
      <c r="D161" s="447" t="s">
        <v>487</v>
      </c>
      <c r="E161" s="358">
        <v>130962611.05526917</v>
      </c>
      <c r="F161" s="374">
        <v>12.678068671367523</v>
      </c>
      <c r="G161" s="374">
        <v>1360.9198117999154</v>
      </c>
      <c r="H161" s="375">
        <f t="shared" si="2"/>
        <v>10329855</v>
      </c>
    </row>
    <row r="162" spans="1:8" x14ac:dyDescent="0.25">
      <c r="A162" s="781"/>
      <c r="B162" s="782"/>
      <c r="C162" s="376" t="s">
        <v>198</v>
      </c>
      <c r="D162" s="447" t="s">
        <v>488</v>
      </c>
      <c r="E162" s="358">
        <v>124846764.14266995</v>
      </c>
      <c r="F162" s="374">
        <v>12.081648332052554</v>
      </c>
      <c r="G162" s="374">
        <v>1267.7716639640889</v>
      </c>
      <c r="H162" s="375">
        <f t="shared" si="2"/>
        <v>10333587</v>
      </c>
    </row>
    <row r="163" spans="1:8" x14ac:dyDescent="0.25">
      <c r="A163" s="781"/>
      <c r="B163" s="782"/>
      <c r="C163" s="376" t="s">
        <v>198</v>
      </c>
      <c r="D163" s="447" t="s">
        <v>489</v>
      </c>
      <c r="E163" s="358">
        <v>123534113.11415264</v>
      </c>
      <c r="F163" s="374">
        <v>11.961952816896481</v>
      </c>
      <c r="G163" s="374">
        <v>1182.3892100523485</v>
      </c>
      <c r="H163" s="375">
        <f t="shared" si="2"/>
        <v>10327253</v>
      </c>
    </row>
    <row r="164" spans="1:8" x14ac:dyDescent="0.25">
      <c r="A164" s="781"/>
      <c r="B164" s="782"/>
      <c r="C164" s="376" t="s">
        <v>198</v>
      </c>
      <c r="D164" s="447" t="s">
        <v>490</v>
      </c>
      <c r="E164" s="358">
        <v>126924496.52348416</v>
      </c>
      <c r="F164" s="374">
        <v>12.30455948857464</v>
      </c>
      <c r="G164" s="374">
        <v>1165.1416377377914</v>
      </c>
      <c r="H164" s="375">
        <f t="shared" si="2"/>
        <v>10315241</v>
      </c>
    </row>
    <row r="165" spans="1:8" x14ac:dyDescent="0.25">
      <c r="A165" s="781"/>
      <c r="B165" s="782"/>
      <c r="C165" s="376" t="s">
        <v>198</v>
      </c>
      <c r="D165" s="447" t="s">
        <v>491</v>
      </c>
      <c r="E165" s="358">
        <v>123748479.37304501</v>
      </c>
      <c r="F165" s="374">
        <v>12.009598807802911</v>
      </c>
      <c r="G165" s="374">
        <v>1141.9052814425925</v>
      </c>
      <c r="H165" s="375">
        <f t="shared" si="2"/>
        <v>10304131</v>
      </c>
    </row>
    <row r="166" spans="1:8" x14ac:dyDescent="0.25">
      <c r="A166" s="781"/>
      <c r="B166" s="782"/>
      <c r="C166" s="376" t="s">
        <v>198</v>
      </c>
      <c r="D166" s="447" t="s">
        <v>492</v>
      </c>
      <c r="E166" s="358">
        <v>118681976.75746773</v>
      </c>
      <c r="F166" s="374">
        <v>11.528820332959349</v>
      </c>
      <c r="G166" s="374">
        <v>1099.0723908017205</v>
      </c>
      <c r="H166" s="375">
        <f t="shared" si="2"/>
        <v>10294373</v>
      </c>
    </row>
    <row r="167" spans="1:8" x14ac:dyDescent="0.25">
      <c r="A167" s="781"/>
      <c r="B167" s="782"/>
      <c r="C167" s="376" t="s">
        <v>198</v>
      </c>
      <c r="D167" s="447" t="s">
        <v>493</v>
      </c>
      <c r="E167" s="358">
        <v>109561104.54592049</v>
      </c>
      <c r="F167" s="374">
        <v>10.653694677477182</v>
      </c>
      <c r="G167" s="374">
        <v>1000.7552316210868</v>
      </c>
      <c r="H167" s="375">
        <f t="shared" si="2"/>
        <v>10283860</v>
      </c>
    </row>
    <row r="168" spans="1:8" x14ac:dyDescent="0.25">
      <c r="A168" s="781"/>
      <c r="B168" s="782"/>
      <c r="C168" s="376" t="s">
        <v>198</v>
      </c>
      <c r="D168" s="447" t="s">
        <v>494</v>
      </c>
      <c r="E168" s="358">
        <v>119475618.74483439</v>
      </c>
      <c r="F168" s="374">
        <v>11.6504031954591</v>
      </c>
      <c r="G168" s="374">
        <v>1049.3324919597524</v>
      </c>
      <c r="H168" s="375">
        <f t="shared" si="2"/>
        <v>10255063</v>
      </c>
    </row>
    <row r="169" spans="1:8" x14ac:dyDescent="0.25">
      <c r="A169" s="781"/>
      <c r="B169" s="782"/>
      <c r="C169" s="376" t="s">
        <v>198</v>
      </c>
      <c r="D169" s="447" t="s">
        <v>495</v>
      </c>
      <c r="E169" s="358">
        <v>119422498.59516044</v>
      </c>
      <c r="F169" s="374">
        <v>11.689058997109161</v>
      </c>
      <c r="G169" s="374">
        <v>1017.8917403174823</v>
      </c>
      <c r="H169" s="375">
        <f t="shared" si="2"/>
        <v>10216605</v>
      </c>
    </row>
    <row r="170" spans="1:8" x14ac:dyDescent="0.25">
      <c r="A170" s="781"/>
      <c r="B170" s="782"/>
      <c r="C170" s="376" t="s">
        <v>198</v>
      </c>
      <c r="D170" s="447" t="s">
        <v>496</v>
      </c>
      <c r="E170" s="358">
        <v>116488570.1629042</v>
      </c>
      <c r="F170" s="374">
        <v>11.423902105588024</v>
      </c>
      <c r="G170" s="374">
        <v>977.53860504745262</v>
      </c>
      <c r="H170" s="375">
        <f t="shared" si="2"/>
        <v>10196916</v>
      </c>
    </row>
    <row r="171" spans="1:8" x14ac:dyDescent="0.25">
      <c r="A171" s="781"/>
      <c r="B171" s="782"/>
      <c r="C171" s="376" t="s">
        <v>198</v>
      </c>
      <c r="D171" s="447" t="s">
        <v>497</v>
      </c>
      <c r="E171" s="358">
        <v>120762569.54181845</v>
      </c>
      <c r="F171" s="374">
        <v>11.846438418157279</v>
      </c>
      <c r="G171" s="374">
        <v>978.3439793254895</v>
      </c>
      <c r="H171" s="375">
        <f t="shared" si="2"/>
        <v>10193998</v>
      </c>
    </row>
    <row r="172" spans="1:8" x14ac:dyDescent="0.25">
      <c r="A172" s="781"/>
      <c r="B172" s="782"/>
      <c r="C172" s="376" t="s">
        <v>198</v>
      </c>
      <c r="D172" s="447" t="s">
        <v>498</v>
      </c>
      <c r="E172" s="358">
        <v>121930656.10825597</v>
      </c>
      <c r="F172" s="374">
        <v>11.957384369170803</v>
      </c>
      <c r="G172" s="374">
        <v>942.43577925894033</v>
      </c>
      <c r="H172" s="375">
        <f t="shared" si="2"/>
        <v>10197101</v>
      </c>
    </row>
    <row r="173" spans="1:8" x14ac:dyDescent="0.25">
      <c r="A173" s="781"/>
      <c r="B173" s="782"/>
      <c r="C173" s="376" t="s">
        <v>198</v>
      </c>
      <c r="D173" s="447" t="s">
        <v>499</v>
      </c>
      <c r="E173" s="358">
        <v>119359049.71610166</v>
      </c>
      <c r="F173" s="374">
        <v>11.689014287436644</v>
      </c>
      <c r="G173" s="374">
        <v>865.42694498244566</v>
      </c>
      <c r="H173" s="375">
        <f t="shared" si="2"/>
        <v>10211216</v>
      </c>
    </row>
    <row r="174" spans="1:8" x14ac:dyDescent="0.25">
      <c r="A174" s="781"/>
      <c r="B174" s="782"/>
      <c r="C174" s="376" t="s">
        <v>198</v>
      </c>
      <c r="D174" s="447" t="s">
        <v>500</v>
      </c>
      <c r="E174" s="358">
        <v>121508420.91131899</v>
      </c>
      <c r="F174" s="374">
        <v>11.867325745411154</v>
      </c>
      <c r="G174" s="374">
        <v>825.17235777632823</v>
      </c>
      <c r="H174" s="375">
        <f t="shared" si="2"/>
        <v>10238905</v>
      </c>
    </row>
    <row r="175" spans="1:8" x14ac:dyDescent="0.25">
      <c r="A175" s="781"/>
      <c r="B175" s="782"/>
      <c r="C175" s="376" t="s">
        <v>198</v>
      </c>
      <c r="D175" s="447" t="s">
        <v>501</v>
      </c>
      <c r="E175" s="358">
        <v>123891929.61068298</v>
      </c>
      <c r="F175" s="374">
        <v>12.029711498306698</v>
      </c>
      <c r="G175" s="374">
        <v>796.96526935777104</v>
      </c>
      <c r="H175" s="375">
        <f t="shared" si="2"/>
        <v>10298828</v>
      </c>
    </row>
    <row r="176" spans="1:8" x14ac:dyDescent="0.25">
      <c r="A176" s="781"/>
      <c r="B176" s="782"/>
      <c r="C176" s="376" t="s">
        <v>198</v>
      </c>
      <c r="D176" s="447" t="s">
        <v>502</v>
      </c>
      <c r="E176" s="358">
        <v>117176664.72439352</v>
      </c>
      <c r="F176" s="374">
        <v>11.283692282159802</v>
      </c>
      <c r="G176" s="374">
        <v>734.04812200073172</v>
      </c>
      <c r="H176" s="375">
        <f t="shared" si="2"/>
        <v>10384603</v>
      </c>
    </row>
    <row r="177" spans="1:8" x14ac:dyDescent="0.25">
      <c r="A177" s="781"/>
      <c r="B177" s="782"/>
      <c r="C177" s="376" t="s">
        <v>198</v>
      </c>
      <c r="D177" s="447" t="s">
        <v>503</v>
      </c>
      <c r="E177" s="358">
        <v>109206639.37660885</v>
      </c>
      <c r="F177" s="374">
        <v>10.456463863490628</v>
      </c>
      <c r="G177" s="374">
        <v>717.53838290215788</v>
      </c>
      <c r="H177" s="375">
        <f t="shared" si="2"/>
        <v>10443936</v>
      </c>
    </row>
    <row r="178" spans="1:8" x14ac:dyDescent="0.25">
      <c r="A178" s="781"/>
      <c r="B178" s="782"/>
      <c r="C178" s="376" t="s">
        <v>198</v>
      </c>
      <c r="D178" s="447" t="s">
        <v>504</v>
      </c>
      <c r="E178" s="358">
        <v>112294146.73838308</v>
      </c>
      <c r="F178" s="374">
        <v>10.720808784302227</v>
      </c>
      <c r="G178" s="374">
        <v>720.2864706018928</v>
      </c>
      <c r="H178" s="375">
        <f t="shared" si="2"/>
        <v>10474410</v>
      </c>
    </row>
    <row r="179" spans="1:8" x14ac:dyDescent="0.25">
      <c r="A179" s="781"/>
      <c r="B179" s="782"/>
      <c r="C179" s="376" t="s">
        <v>198</v>
      </c>
      <c r="D179" s="447" t="s">
        <v>505</v>
      </c>
      <c r="E179" s="358">
        <v>109702301.08794589</v>
      </c>
      <c r="F179" s="374">
        <v>10.451732215654623</v>
      </c>
      <c r="G179" s="374">
        <v>691.48894610404</v>
      </c>
      <c r="H179" s="375">
        <f t="shared" si="2"/>
        <v>10496088</v>
      </c>
    </row>
    <row r="180" spans="1:8" x14ac:dyDescent="0.25">
      <c r="A180" s="781"/>
      <c r="B180" s="782"/>
      <c r="C180" s="376" t="s">
        <v>198</v>
      </c>
      <c r="D180" s="447" t="s">
        <v>506</v>
      </c>
      <c r="E180" s="358">
        <v>105566336.70011424</v>
      </c>
      <c r="F180" s="374">
        <v>10.043620595427862</v>
      </c>
      <c r="G180" s="374">
        <v>670.68352460144558</v>
      </c>
      <c r="H180" s="375">
        <f t="shared" si="2"/>
        <v>10510785</v>
      </c>
    </row>
    <row r="181" spans="1:8" x14ac:dyDescent="0.25">
      <c r="A181" s="781"/>
      <c r="B181" s="782"/>
      <c r="C181" s="376" t="s">
        <v>198</v>
      </c>
      <c r="D181" s="447" t="s">
        <v>507</v>
      </c>
      <c r="E181" s="358">
        <v>101518743.95666558</v>
      </c>
      <c r="F181" s="374">
        <v>9.6553279158714531</v>
      </c>
      <c r="G181" s="374">
        <v>645.26457868657508</v>
      </c>
      <c r="H181" s="375">
        <f t="shared" si="2"/>
        <v>10514272</v>
      </c>
    </row>
    <row r="182" spans="1:8" x14ac:dyDescent="0.25">
      <c r="A182" s="781"/>
      <c r="B182" s="782"/>
      <c r="C182" s="376" t="s">
        <v>198</v>
      </c>
      <c r="D182" s="447" t="s">
        <v>508</v>
      </c>
      <c r="E182" s="358">
        <v>99144178.352587014</v>
      </c>
      <c r="F182" s="374">
        <v>9.4195638730568234</v>
      </c>
      <c r="G182" s="374">
        <v>616.23177523138327</v>
      </c>
      <c r="H182" s="375">
        <f t="shared" si="2"/>
        <v>10525347</v>
      </c>
    </row>
    <row r="183" spans="1:8" x14ac:dyDescent="0.25">
      <c r="A183" s="781"/>
      <c r="B183" s="782"/>
      <c r="C183" s="376" t="s">
        <v>198</v>
      </c>
      <c r="D183" s="447" t="s">
        <v>509</v>
      </c>
      <c r="E183" s="358">
        <v>99955283.137386382</v>
      </c>
      <c r="F183" s="374">
        <v>9.477974960825307</v>
      </c>
      <c r="G183" s="374">
        <v>589.50825637818707</v>
      </c>
      <c r="H183" s="375">
        <f t="shared" si="2"/>
        <v>10546059</v>
      </c>
    </row>
    <row r="184" spans="1:8" x14ac:dyDescent="0.25">
      <c r="A184" s="781"/>
      <c r="B184" s="782"/>
      <c r="C184" s="376" t="s">
        <v>198</v>
      </c>
      <c r="D184" s="447" t="s">
        <v>412</v>
      </c>
      <c r="E184" s="358">
        <v>102564780.18897705</v>
      </c>
      <c r="F184" s="374">
        <v>9.7067535062287504</v>
      </c>
      <c r="G184" s="374">
        <v>589.93013296493405</v>
      </c>
      <c r="H184" s="375">
        <f t="shared" si="2"/>
        <v>10566332</v>
      </c>
    </row>
    <row r="185" spans="1:8" x14ac:dyDescent="0.25">
      <c r="A185" s="781"/>
      <c r="B185" s="782"/>
      <c r="C185" s="376" t="s">
        <v>198</v>
      </c>
      <c r="D185" s="447" t="s">
        <v>413</v>
      </c>
      <c r="E185" s="358">
        <v>105412209.96676633</v>
      </c>
      <c r="F185" s="374">
        <v>9.9497689227844202</v>
      </c>
      <c r="G185" s="374">
        <v>576.50972652614757</v>
      </c>
      <c r="H185" s="375">
        <f t="shared" si="2"/>
        <v>10594438</v>
      </c>
    </row>
    <row r="186" spans="1:8" x14ac:dyDescent="0.25">
      <c r="A186" s="781"/>
      <c r="B186" s="782"/>
      <c r="C186" s="376" t="s">
        <v>198</v>
      </c>
      <c r="D186" s="447" t="s">
        <v>414</v>
      </c>
      <c r="E186" s="358">
        <v>109652253.78185131</v>
      </c>
      <c r="F186" s="374">
        <v>10.315427703917779</v>
      </c>
      <c r="G186" s="374">
        <v>581.11119381600736</v>
      </c>
      <c r="H186" s="375">
        <f t="shared" si="2"/>
        <v>10629928</v>
      </c>
    </row>
    <row r="187" spans="1:8" x14ac:dyDescent="0.25">
      <c r="A187" s="781"/>
      <c r="B187" s="782"/>
      <c r="C187" s="376" t="s">
        <v>198</v>
      </c>
      <c r="D187" s="447" t="s">
        <v>415</v>
      </c>
      <c r="E187" s="358">
        <v>111137765.60717107</v>
      </c>
      <c r="F187" s="374">
        <v>10.41408540463584</v>
      </c>
      <c r="G187" s="374">
        <v>571.66531039414031</v>
      </c>
      <c r="H187" s="375">
        <f t="shared" si="2"/>
        <v>10671870</v>
      </c>
    </row>
    <row r="188" spans="1:8" x14ac:dyDescent="0.25">
      <c r="A188" s="781"/>
      <c r="B188" s="782"/>
      <c r="C188" s="376" t="s">
        <v>198</v>
      </c>
      <c r="D188" s="447" t="s">
        <v>510</v>
      </c>
      <c r="E188" s="358">
        <v>105471816.24973942</v>
      </c>
      <c r="F188" s="374">
        <v>9.8591527621454151</v>
      </c>
      <c r="G188" s="374">
        <v>575.91132845869936</v>
      </c>
      <c r="H188" s="375">
        <f t="shared" si="2"/>
        <v>10697858</v>
      </c>
    </row>
    <row r="189" spans="1:8" x14ac:dyDescent="0.25">
      <c r="A189" s="781"/>
      <c r="B189" s="782"/>
      <c r="C189" s="376" t="s">
        <v>92</v>
      </c>
      <c r="D189" s="447" t="s">
        <v>423</v>
      </c>
      <c r="E189" s="358">
        <v>66010967.414607704</v>
      </c>
      <c r="F189" s="374">
        <v>12.840254944594305</v>
      </c>
      <c r="G189" s="374">
        <v>362.25681349209646</v>
      </c>
      <c r="H189" s="375">
        <f t="shared" si="2"/>
        <v>5140939</v>
      </c>
    </row>
    <row r="190" spans="1:8" x14ac:dyDescent="0.25">
      <c r="A190" s="781"/>
      <c r="B190" s="782"/>
      <c r="C190" s="376" t="s">
        <v>92</v>
      </c>
      <c r="D190" s="447" t="s">
        <v>485</v>
      </c>
      <c r="E190" s="358">
        <v>75530071.794628367</v>
      </c>
      <c r="F190" s="374">
        <v>14.653803834126077</v>
      </c>
      <c r="G190" s="374">
        <v>408.79885771691568</v>
      </c>
      <c r="H190" s="375">
        <f t="shared" si="2"/>
        <v>5154298</v>
      </c>
    </row>
    <row r="191" spans="1:8" x14ac:dyDescent="0.25">
      <c r="A191" s="781"/>
      <c r="B191" s="782"/>
      <c r="C191" s="376" t="s">
        <v>92</v>
      </c>
      <c r="D191" s="447" t="s">
        <v>486</v>
      </c>
      <c r="E191" s="358">
        <v>70801212.554615885</v>
      </c>
      <c r="F191" s="374">
        <v>13.69099727047492</v>
      </c>
      <c r="G191" s="374">
        <v>375.8489949636616</v>
      </c>
      <c r="H191" s="375">
        <f t="shared" si="2"/>
        <v>5171370</v>
      </c>
    </row>
    <row r="192" spans="1:8" x14ac:dyDescent="0.25">
      <c r="A192" s="781"/>
      <c r="B192" s="782"/>
      <c r="C192" s="376" t="s">
        <v>92</v>
      </c>
      <c r="D192" s="447" t="s">
        <v>487</v>
      </c>
      <c r="E192" s="358">
        <v>73083534.935256928</v>
      </c>
      <c r="F192" s="374">
        <v>14.08532948117632</v>
      </c>
      <c r="G192" s="374">
        <v>387.92326684870073</v>
      </c>
      <c r="H192" s="375">
        <f t="shared" si="2"/>
        <v>5188628</v>
      </c>
    </row>
    <row r="193" spans="1:8" x14ac:dyDescent="0.25">
      <c r="A193" s="781"/>
      <c r="B193" s="782"/>
      <c r="C193" s="376" t="s">
        <v>92</v>
      </c>
      <c r="D193" s="447" t="s">
        <v>488</v>
      </c>
      <c r="E193" s="358">
        <v>77340636.181410223</v>
      </c>
      <c r="F193" s="374">
        <v>14.855544022951612</v>
      </c>
      <c r="G193" s="374">
        <v>389.73713398071641</v>
      </c>
      <c r="H193" s="375">
        <f t="shared" si="2"/>
        <v>5206180</v>
      </c>
    </row>
    <row r="194" spans="1:8" x14ac:dyDescent="0.25">
      <c r="A194" s="781"/>
      <c r="B194" s="782"/>
      <c r="C194" s="376" t="s">
        <v>92</v>
      </c>
      <c r="D194" s="447" t="s">
        <v>489</v>
      </c>
      <c r="E194" s="358">
        <v>74589961.324217394</v>
      </c>
      <c r="F194" s="374">
        <v>14.252750821356971</v>
      </c>
      <c r="G194" s="374">
        <v>364.83029928772459</v>
      </c>
      <c r="H194" s="375">
        <f t="shared" si="2"/>
        <v>5233373</v>
      </c>
    </row>
    <row r="195" spans="1:8" x14ac:dyDescent="0.25">
      <c r="A195" s="781"/>
      <c r="B195" s="782"/>
      <c r="C195" s="376" t="s">
        <v>92</v>
      </c>
      <c r="D195" s="447" t="s">
        <v>490</v>
      </c>
      <c r="E195" s="358">
        <v>87035086.61177437</v>
      </c>
      <c r="F195" s="374">
        <v>16.536930054902207</v>
      </c>
      <c r="G195" s="374">
        <v>413.7033974712752</v>
      </c>
      <c r="H195" s="375">
        <f t="shared" si="2"/>
        <v>5263073.9999999991</v>
      </c>
    </row>
    <row r="196" spans="1:8" x14ac:dyDescent="0.25">
      <c r="A196" s="781"/>
      <c r="B196" s="782"/>
      <c r="C196" s="376" t="s">
        <v>92</v>
      </c>
      <c r="D196" s="447" t="s">
        <v>491</v>
      </c>
      <c r="E196" s="358">
        <v>77665721.305952802</v>
      </c>
      <c r="F196" s="374">
        <v>14.695525745635669</v>
      </c>
      <c r="G196" s="374">
        <v>357.51003587329137</v>
      </c>
      <c r="H196" s="375">
        <f t="shared" ref="H196:H259" si="3">E196/F196</f>
        <v>5284991</v>
      </c>
    </row>
    <row r="197" spans="1:8" x14ac:dyDescent="0.25">
      <c r="A197" s="781"/>
      <c r="B197" s="782"/>
      <c r="C197" s="376" t="s">
        <v>92</v>
      </c>
      <c r="D197" s="447" t="s">
        <v>492</v>
      </c>
      <c r="E197" s="358">
        <v>73459571.636407122</v>
      </c>
      <c r="F197" s="374">
        <v>13.849271992051445</v>
      </c>
      <c r="G197" s="374">
        <v>330.81043039709954</v>
      </c>
      <c r="H197" s="375">
        <f t="shared" si="3"/>
        <v>5304219</v>
      </c>
    </row>
    <row r="198" spans="1:8" x14ac:dyDescent="0.25">
      <c r="A198" s="781"/>
      <c r="B198" s="782"/>
      <c r="C198" s="376" t="s">
        <v>92</v>
      </c>
      <c r="D198" s="447" t="s">
        <v>493</v>
      </c>
      <c r="E198" s="358">
        <v>70954613.613678366</v>
      </c>
      <c r="F198" s="374">
        <v>13.332824786069216</v>
      </c>
      <c r="G198" s="374">
        <v>310.3797901224375</v>
      </c>
      <c r="H198" s="375">
        <f t="shared" si="3"/>
        <v>5321799</v>
      </c>
    </row>
    <row r="199" spans="1:8" x14ac:dyDescent="0.25">
      <c r="A199" s="781"/>
      <c r="B199" s="782"/>
      <c r="C199" s="376" t="s">
        <v>92</v>
      </c>
      <c r="D199" s="447" t="s">
        <v>494</v>
      </c>
      <c r="E199" s="358">
        <v>66340055.632714063</v>
      </c>
      <c r="F199" s="374">
        <v>12.424124812105227</v>
      </c>
      <c r="G199" s="374">
        <v>279.71364585965529</v>
      </c>
      <c r="H199" s="375">
        <f t="shared" si="3"/>
        <v>5339616</v>
      </c>
    </row>
    <row r="200" spans="1:8" x14ac:dyDescent="0.25">
      <c r="A200" s="781"/>
      <c r="B200" s="782"/>
      <c r="C200" s="376" t="s">
        <v>92</v>
      </c>
      <c r="D200" s="447" t="s">
        <v>495</v>
      </c>
      <c r="E200" s="358">
        <v>66733854.283105552</v>
      </c>
      <c r="F200" s="374">
        <v>12.453173469257022</v>
      </c>
      <c r="G200" s="374">
        <v>279.07681457612051</v>
      </c>
      <c r="H200" s="375">
        <f t="shared" si="3"/>
        <v>5358783</v>
      </c>
    </row>
    <row r="201" spans="1:8" x14ac:dyDescent="0.25">
      <c r="A201" s="781"/>
      <c r="B201" s="782"/>
      <c r="C201" s="376" t="s">
        <v>92</v>
      </c>
      <c r="D201" s="447" t="s">
        <v>496</v>
      </c>
      <c r="E201" s="358">
        <v>66430778.051765747</v>
      </c>
      <c r="F201" s="374">
        <v>12.357074161064521</v>
      </c>
      <c r="G201" s="374">
        <v>276.51983024015721</v>
      </c>
      <c r="H201" s="375">
        <f t="shared" si="3"/>
        <v>5375931</v>
      </c>
    </row>
    <row r="202" spans="1:8" x14ac:dyDescent="0.25">
      <c r="A202" s="781"/>
      <c r="B202" s="782"/>
      <c r="C202" s="376" t="s">
        <v>92</v>
      </c>
      <c r="D202" s="447" t="s">
        <v>497</v>
      </c>
      <c r="E202" s="358">
        <v>71483876.418341994</v>
      </c>
      <c r="F202" s="374">
        <v>13.260902534376115</v>
      </c>
      <c r="G202" s="374">
        <v>296.39735999954985</v>
      </c>
      <c r="H202" s="375">
        <f t="shared" si="3"/>
        <v>5390574</v>
      </c>
    </row>
    <row r="203" spans="1:8" x14ac:dyDescent="0.25">
      <c r="A203" s="781"/>
      <c r="B203" s="782"/>
      <c r="C203" s="376" t="s">
        <v>92</v>
      </c>
      <c r="D203" s="447" t="s">
        <v>498</v>
      </c>
      <c r="E203" s="358">
        <v>65401311.924184933</v>
      </c>
      <c r="F203" s="374">
        <v>12.101218169334265</v>
      </c>
      <c r="G203" s="374">
        <v>264.12935206964613</v>
      </c>
      <c r="H203" s="375">
        <f t="shared" si="3"/>
        <v>5404523</v>
      </c>
    </row>
    <row r="204" spans="1:8" x14ac:dyDescent="0.25">
      <c r="A204" s="781"/>
      <c r="B204" s="782"/>
      <c r="C204" s="376" t="s">
        <v>92</v>
      </c>
      <c r="D204" s="447" t="s">
        <v>499</v>
      </c>
      <c r="E204" s="358">
        <v>61946281.479098044</v>
      </c>
      <c r="F204" s="374">
        <v>11.430401097217946</v>
      </c>
      <c r="G204" s="374">
        <v>244.46364833267558</v>
      </c>
      <c r="H204" s="375">
        <f t="shared" si="3"/>
        <v>5419432</v>
      </c>
    </row>
    <row r="205" spans="1:8" x14ac:dyDescent="0.25">
      <c r="A205" s="781"/>
      <c r="B205" s="782"/>
      <c r="C205" s="376" t="s">
        <v>92</v>
      </c>
      <c r="D205" s="447" t="s">
        <v>500</v>
      </c>
      <c r="E205" s="358">
        <v>70818333.799538985</v>
      </c>
      <c r="F205" s="374">
        <v>13.024607523688163</v>
      </c>
      <c r="G205" s="374">
        <v>268.95203585998814</v>
      </c>
      <c r="H205" s="375">
        <f t="shared" si="3"/>
        <v>5437272</v>
      </c>
    </row>
    <row r="206" spans="1:8" x14ac:dyDescent="0.25">
      <c r="A206" s="781"/>
      <c r="B206" s="782"/>
      <c r="C206" s="376" t="s">
        <v>92</v>
      </c>
      <c r="D206" s="447" t="s">
        <v>501</v>
      </c>
      <c r="E206" s="358">
        <v>66496007.864879645</v>
      </c>
      <c r="F206" s="374">
        <v>12.175549345223665</v>
      </c>
      <c r="G206" s="374">
        <v>250.26134392271624</v>
      </c>
      <c r="H206" s="375">
        <f t="shared" si="3"/>
        <v>5461438</v>
      </c>
    </row>
    <row r="207" spans="1:8" x14ac:dyDescent="0.25">
      <c r="A207" s="781"/>
      <c r="B207" s="782"/>
      <c r="C207" s="376" t="s">
        <v>92</v>
      </c>
      <c r="D207" s="447" t="s">
        <v>502</v>
      </c>
      <c r="E207" s="358">
        <v>61103871.408028767</v>
      </c>
      <c r="F207" s="374">
        <v>11.122695105473925</v>
      </c>
      <c r="G207" s="374">
        <v>231.15127809140466</v>
      </c>
      <c r="H207" s="375">
        <f t="shared" si="3"/>
        <v>5493621</v>
      </c>
    </row>
    <row r="208" spans="1:8" x14ac:dyDescent="0.25">
      <c r="A208" s="781"/>
      <c r="B208" s="782"/>
      <c r="C208" s="376" t="s">
        <v>92</v>
      </c>
      <c r="D208" s="447" t="s">
        <v>503</v>
      </c>
      <c r="E208" s="358">
        <v>56272994.128371961</v>
      </c>
      <c r="F208" s="374">
        <v>10.188670324948594</v>
      </c>
      <c r="G208" s="374">
        <v>223.8602486271563</v>
      </c>
      <c r="H208" s="375">
        <f t="shared" si="3"/>
        <v>5523095</v>
      </c>
    </row>
    <row r="209" spans="1:8" x14ac:dyDescent="0.25">
      <c r="A209" s="781"/>
      <c r="B209" s="782"/>
      <c r="C209" s="376" t="s">
        <v>92</v>
      </c>
      <c r="D209" s="447" t="s">
        <v>504</v>
      </c>
      <c r="E209" s="358">
        <v>56356195.156267002</v>
      </c>
      <c r="F209" s="374">
        <v>10.158510346800098</v>
      </c>
      <c r="G209" s="374">
        <v>220.07367300893262</v>
      </c>
      <c r="H209" s="375">
        <f t="shared" si="3"/>
        <v>5547683</v>
      </c>
    </row>
    <row r="210" spans="1:8" x14ac:dyDescent="0.25">
      <c r="A210" s="781"/>
      <c r="B210" s="782"/>
      <c r="C210" s="376" t="s">
        <v>92</v>
      </c>
      <c r="D210" s="447" t="s">
        <v>505</v>
      </c>
      <c r="E210" s="358">
        <v>50885010.100006595</v>
      </c>
      <c r="F210" s="374">
        <v>9.1346113289634516</v>
      </c>
      <c r="G210" s="374">
        <v>196.08717999797267</v>
      </c>
      <c r="H210" s="375">
        <f t="shared" si="3"/>
        <v>5570572</v>
      </c>
    </row>
    <row r="211" spans="1:8" x14ac:dyDescent="0.25">
      <c r="A211" s="781"/>
      <c r="B211" s="782"/>
      <c r="C211" s="376" t="s">
        <v>92</v>
      </c>
      <c r="D211" s="447" t="s">
        <v>506</v>
      </c>
      <c r="E211" s="358">
        <v>45461735.509523936</v>
      </c>
      <c r="F211" s="374">
        <v>8.1304033122570782</v>
      </c>
      <c r="G211" s="374">
        <v>174.79249538705068</v>
      </c>
      <c r="H211" s="375">
        <f t="shared" si="3"/>
        <v>5591572</v>
      </c>
    </row>
    <row r="212" spans="1:8" x14ac:dyDescent="0.25">
      <c r="A212" s="781"/>
      <c r="B212" s="782"/>
      <c r="C212" s="376" t="s">
        <v>92</v>
      </c>
      <c r="D212" s="447" t="s">
        <v>507</v>
      </c>
      <c r="E212" s="358">
        <v>47318911.5408834</v>
      </c>
      <c r="F212" s="374">
        <v>8.4273347461524732</v>
      </c>
      <c r="G212" s="374">
        <v>180.25066240987195</v>
      </c>
      <c r="H212" s="375">
        <f t="shared" si="3"/>
        <v>5614932</v>
      </c>
    </row>
    <row r="213" spans="1:8" x14ac:dyDescent="0.25">
      <c r="A213" s="781"/>
      <c r="B213" s="782"/>
      <c r="C213" s="376" t="s">
        <v>92</v>
      </c>
      <c r="D213" s="447" t="s">
        <v>508</v>
      </c>
      <c r="E213" s="358">
        <v>44370822.364260636</v>
      </c>
      <c r="F213" s="374">
        <v>7.8623228355331838</v>
      </c>
      <c r="G213" s="374">
        <v>166.32709450599666</v>
      </c>
      <c r="H213" s="375">
        <f t="shared" si="3"/>
        <v>5643475</v>
      </c>
    </row>
    <row r="214" spans="1:8" x14ac:dyDescent="0.25">
      <c r="A214" s="781"/>
      <c r="B214" s="782"/>
      <c r="C214" s="376" t="s">
        <v>92</v>
      </c>
      <c r="D214" s="447" t="s">
        <v>509</v>
      </c>
      <c r="E214" s="358">
        <v>40972623.386127524</v>
      </c>
      <c r="F214" s="374">
        <v>7.2090694009514102</v>
      </c>
      <c r="G214" s="374">
        <v>150.07311146717592</v>
      </c>
      <c r="H214" s="375">
        <f t="shared" si="3"/>
        <v>5683483</v>
      </c>
    </row>
    <row r="215" spans="1:8" x14ac:dyDescent="0.25">
      <c r="A215" s="781"/>
      <c r="B215" s="782"/>
      <c r="C215" s="376" t="s">
        <v>92</v>
      </c>
      <c r="D215" s="447" t="s">
        <v>412</v>
      </c>
      <c r="E215" s="358">
        <v>43732204.260015093</v>
      </c>
      <c r="F215" s="374">
        <v>7.634798867323048</v>
      </c>
      <c r="G215" s="374">
        <v>155.14487301815083</v>
      </c>
      <c r="H215" s="375">
        <f t="shared" si="3"/>
        <v>5728010</v>
      </c>
    </row>
    <row r="216" spans="1:8" x14ac:dyDescent="0.25">
      <c r="A216" s="781"/>
      <c r="B216" s="782"/>
      <c r="C216" s="376" t="s">
        <v>92</v>
      </c>
      <c r="D216" s="447" t="s">
        <v>413</v>
      </c>
      <c r="E216" s="358">
        <v>41023461.437596083</v>
      </c>
      <c r="F216" s="374">
        <v>7.1159763672373684</v>
      </c>
      <c r="G216" s="374">
        <v>141.5413811056801</v>
      </c>
      <c r="H216" s="375">
        <f t="shared" si="3"/>
        <v>5764980</v>
      </c>
    </row>
    <row r="217" spans="1:8" x14ac:dyDescent="0.25">
      <c r="A217" s="781"/>
      <c r="B217" s="782"/>
      <c r="C217" s="376" t="s">
        <v>92</v>
      </c>
      <c r="D217" s="447" t="s">
        <v>414</v>
      </c>
      <c r="E217" s="358">
        <v>43222589.987534836</v>
      </c>
      <c r="F217" s="374">
        <v>7.4603564993615121</v>
      </c>
      <c r="G217" s="374">
        <v>146.21983627875784</v>
      </c>
      <c r="H217" s="375">
        <f t="shared" si="3"/>
        <v>5793636</v>
      </c>
    </row>
    <row r="218" spans="1:8" x14ac:dyDescent="0.25">
      <c r="A218" s="781"/>
      <c r="B218" s="782"/>
      <c r="C218" s="376" t="s">
        <v>92</v>
      </c>
      <c r="D218" s="447" t="s">
        <v>415</v>
      </c>
      <c r="E218" s="358">
        <v>39156939.860588647</v>
      </c>
      <c r="F218" s="374">
        <v>6.7344509670245207</v>
      </c>
      <c r="G218" s="374">
        <v>129.72274692740817</v>
      </c>
      <c r="H218" s="375">
        <f t="shared" si="3"/>
        <v>5814422</v>
      </c>
    </row>
    <row r="219" spans="1:8" x14ac:dyDescent="0.25">
      <c r="A219" s="781"/>
      <c r="B219" s="782"/>
      <c r="C219" s="376" t="s">
        <v>92</v>
      </c>
      <c r="D219" s="447" t="s">
        <v>510</v>
      </c>
      <c r="E219" s="358">
        <v>33945232.370422982</v>
      </c>
      <c r="F219" s="374">
        <v>5.8211079819582014</v>
      </c>
      <c r="G219" s="374">
        <v>114.82474802261778</v>
      </c>
      <c r="H219" s="375">
        <f t="shared" si="3"/>
        <v>5831404</v>
      </c>
    </row>
    <row r="220" spans="1:8" x14ac:dyDescent="0.25">
      <c r="A220" s="781"/>
      <c r="B220" s="782"/>
      <c r="C220" s="376" t="s">
        <v>93</v>
      </c>
      <c r="D220" s="447" t="s">
        <v>423</v>
      </c>
      <c r="E220" s="358">
        <v>34113581.348426834</v>
      </c>
      <c r="F220" s="374">
        <v>21.739833408166866</v>
      </c>
      <c r="G220" s="374">
        <v>2594.2590075325975</v>
      </c>
      <c r="H220" s="375">
        <f t="shared" si="3"/>
        <v>1569174</v>
      </c>
    </row>
    <row r="221" spans="1:8" x14ac:dyDescent="0.25">
      <c r="A221" s="781"/>
      <c r="B221" s="782"/>
      <c r="C221" s="376" t="s">
        <v>93</v>
      </c>
      <c r="D221" s="447" t="s">
        <v>485</v>
      </c>
      <c r="E221" s="358">
        <v>31562652.401748717</v>
      </c>
      <c r="F221" s="374">
        <v>20.215441866113235</v>
      </c>
      <c r="G221" s="374">
        <v>2608.9812558873564</v>
      </c>
      <c r="H221" s="375">
        <f t="shared" si="3"/>
        <v>1561314</v>
      </c>
    </row>
    <row r="222" spans="1:8" x14ac:dyDescent="0.25">
      <c r="A222" s="781"/>
      <c r="B222" s="782"/>
      <c r="C222" s="376" t="s">
        <v>93</v>
      </c>
      <c r="D222" s="447" t="s">
        <v>486</v>
      </c>
      <c r="E222" s="358">
        <v>22492079.884661563</v>
      </c>
      <c r="F222" s="374">
        <v>14.671066417232613</v>
      </c>
      <c r="G222" s="374">
        <v>2358.4581147613544</v>
      </c>
      <c r="H222" s="375">
        <f t="shared" si="3"/>
        <v>1533091</v>
      </c>
    </row>
    <row r="223" spans="1:8" x14ac:dyDescent="0.25">
      <c r="A223" s="781"/>
      <c r="B223" s="782"/>
      <c r="C223" s="376" t="s">
        <v>93</v>
      </c>
      <c r="D223" s="447" t="s">
        <v>487</v>
      </c>
      <c r="E223" s="358">
        <v>16462190.680669487</v>
      </c>
      <c r="F223" s="374">
        <v>11.017925291989366</v>
      </c>
      <c r="G223" s="374">
        <v>1831.306577387001</v>
      </c>
      <c r="H223" s="375">
        <f t="shared" si="3"/>
        <v>1494128</v>
      </c>
    </row>
    <row r="224" spans="1:8" x14ac:dyDescent="0.25">
      <c r="A224" s="781"/>
      <c r="B224" s="782"/>
      <c r="C224" s="376" t="s">
        <v>93</v>
      </c>
      <c r="D224" s="447" t="s">
        <v>488</v>
      </c>
      <c r="E224" s="358">
        <v>17539101.439166717</v>
      </c>
      <c r="F224" s="374">
        <v>11.992433193232145</v>
      </c>
      <c r="G224" s="374">
        <v>1983.6855233768727</v>
      </c>
      <c r="H224" s="375">
        <f t="shared" si="3"/>
        <v>1462514</v>
      </c>
    </row>
    <row r="225" spans="1:8" x14ac:dyDescent="0.25">
      <c r="A225" s="781"/>
      <c r="B225" s="782"/>
      <c r="C225" s="376" t="s">
        <v>93</v>
      </c>
      <c r="D225" s="447" t="s">
        <v>489</v>
      </c>
      <c r="E225" s="358">
        <v>15267263.008639039</v>
      </c>
      <c r="F225" s="374">
        <v>10.627106840461133</v>
      </c>
      <c r="G225" s="374">
        <v>1651.95971489</v>
      </c>
      <c r="H225" s="375">
        <f t="shared" si="3"/>
        <v>1436634</v>
      </c>
    </row>
    <row r="226" spans="1:8" x14ac:dyDescent="0.25">
      <c r="A226" s="781"/>
      <c r="B226" s="782"/>
      <c r="C226" s="376" t="s">
        <v>93</v>
      </c>
      <c r="D226" s="447" t="s">
        <v>490</v>
      </c>
      <c r="E226" s="358">
        <v>15890986.946354669</v>
      </c>
      <c r="F226" s="374">
        <v>11.225667067220311</v>
      </c>
      <c r="G226" s="374">
        <v>1638.4589076884899</v>
      </c>
      <c r="H226" s="375">
        <f t="shared" si="3"/>
        <v>1415594</v>
      </c>
    </row>
    <row r="227" spans="1:8" x14ac:dyDescent="0.25">
      <c r="A227" s="781"/>
      <c r="B227" s="782"/>
      <c r="C227" s="376" t="s">
        <v>93</v>
      </c>
      <c r="D227" s="447" t="s">
        <v>491</v>
      </c>
      <c r="E227" s="358">
        <v>15462216.436540019</v>
      </c>
      <c r="F227" s="374">
        <v>11.048109862590088</v>
      </c>
      <c r="G227" s="374">
        <v>1410.2161659602932</v>
      </c>
      <c r="H227" s="375">
        <f t="shared" si="3"/>
        <v>1399535</v>
      </c>
    </row>
    <row r="228" spans="1:8" x14ac:dyDescent="0.25">
      <c r="A228" s="781"/>
      <c r="B228" s="782"/>
      <c r="C228" s="376" t="s">
        <v>93</v>
      </c>
      <c r="D228" s="447" t="s">
        <v>492</v>
      </c>
      <c r="E228" s="358">
        <v>13250690.871511795</v>
      </c>
      <c r="F228" s="374">
        <v>9.5593070848532165</v>
      </c>
      <c r="G228" s="374">
        <v>1158.2508502002397</v>
      </c>
      <c r="H228" s="375">
        <f t="shared" si="3"/>
        <v>1386156</v>
      </c>
    </row>
    <row r="229" spans="1:8" x14ac:dyDescent="0.25">
      <c r="A229" s="781"/>
      <c r="B229" s="782"/>
      <c r="C229" s="376" t="s">
        <v>93</v>
      </c>
      <c r="D229" s="447" t="s">
        <v>493</v>
      </c>
      <c r="E229" s="358">
        <v>12707718.441506967</v>
      </c>
      <c r="F229" s="374">
        <v>9.1406389392847345</v>
      </c>
      <c r="G229" s="374">
        <v>1115.5301994714514</v>
      </c>
      <c r="H229" s="375">
        <f t="shared" si="3"/>
        <v>1390244</v>
      </c>
    </row>
    <row r="230" spans="1:8" x14ac:dyDescent="0.25">
      <c r="A230" s="781"/>
      <c r="B230" s="782"/>
      <c r="C230" s="376" t="s">
        <v>93</v>
      </c>
      <c r="D230" s="447" t="s">
        <v>494</v>
      </c>
      <c r="E230" s="358">
        <v>11357256.988970676</v>
      </c>
      <c r="F230" s="374">
        <v>8.1298346002073583</v>
      </c>
      <c r="G230" s="374">
        <v>905.62532256505983</v>
      </c>
      <c r="H230" s="375">
        <f t="shared" si="3"/>
        <v>1396985</v>
      </c>
    </row>
    <row r="231" spans="1:8" x14ac:dyDescent="0.25">
      <c r="A231" s="781"/>
      <c r="B231" s="782"/>
      <c r="C231" s="376" t="s">
        <v>93</v>
      </c>
      <c r="D231" s="447" t="s">
        <v>495</v>
      </c>
      <c r="E231" s="358">
        <v>11603135.651530139</v>
      </c>
      <c r="F231" s="374">
        <v>8.3589152566827245</v>
      </c>
      <c r="G231" s="374">
        <v>872.82966002919727</v>
      </c>
      <c r="H231" s="375">
        <f t="shared" si="3"/>
        <v>1388114.9999999998</v>
      </c>
    </row>
    <row r="232" spans="1:8" x14ac:dyDescent="0.25">
      <c r="A232" s="781"/>
      <c r="B232" s="782"/>
      <c r="C232" s="376" t="s">
        <v>93</v>
      </c>
      <c r="D232" s="447" t="s">
        <v>496</v>
      </c>
      <c r="E232" s="358">
        <v>11428734.33656349</v>
      </c>
      <c r="F232" s="374">
        <v>8.285594183175764</v>
      </c>
      <c r="G232" s="374">
        <v>805.18860525350328</v>
      </c>
      <c r="H232" s="375">
        <f t="shared" si="3"/>
        <v>1379350</v>
      </c>
    </row>
    <row r="233" spans="1:8" x14ac:dyDescent="0.25">
      <c r="A233" s="781"/>
      <c r="B233" s="782"/>
      <c r="C233" s="376" t="s">
        <v>93</v>
      </c>
      <c r="D233" s="447" t="s">
        <v>497</v>
      </c>
      <c r="E233" s="358">
        <v>11303782.101837555</v>
      </c>
      <c r="F233" s="374">
        <v>8.2466018602176625</v>
      </c>
      <c r="G233" s="374">
        <v>740.13330394552577</v>
      </c>
      <c r="H233" s="375">
        <f t="shared" si="3"/>
        <v>1370720</v>
      </c>
    </row>
    <row r="234" spans="1:8" x14ac:dyDescent="0.25">
      <c r="A234" s="781"/>
      <c r="B234" s="782"/>
      <c r="C234" s="376" t="s">
        <v>93</v>
      </c>
      <c r="D234" s="447" t="s">
        <v>498</v>
      </c>
      <c r="E234" s="358">
        <v>13252286.616252892</v>
      </c>
      <c r="F234" s="374">
        <v>9.7260919718563663</v>
      </c>
      <c r="G234" s="374">
        <v>812.4365713768143</v>
      </c>
      <c r="H234" s="375">
        <f t="shared" si="3"/>
        <v>1362550</v>
      </c>
    </row>
    <row r="235" spans="1:8" x14ac:dyDescent="0.25">
      <c r="A235" s="781"/>
      <c r="B235" s="782"/>
      <c r="C235" s="376" t="s">
        <v>93</v>
      </c>
      <c r="D235" s="447" t="s">
        <v>499</v>
      </c>
      <c r="E235" s="358">
        <v>16010030.685332078</v>
      </c>
      <c r="F235" s="374">
        <v>11.817483113677238</v>
      </c>
      <c r="G235" s="374">
        <v>896.13179019093445</v>
      </c>
      <c r="H235" s="375">
        <f t="shared" si="3"/>
        <v>1354775</v>
      </c>
    </row>
    <row r="236" spans="1:8" x14ac:dyDescent="0.25">
      <c r="A236" s="781"/>
      <c r="B236" s="782"/>
      <c r="C236" s="376" t="s">
        <v>93</v>
      </c>
      <c r="D236" s="447" t="s">
        <v>500</v>
      </c>
      <c r="E236" s="358">
        <v>14238271.303205205</v>
      </c>
      <c r="F236" s="374">
        <v>10.571848518503133</v>
      </c>
      <c r="G236" s="374">
        <v>726.05715860998282</v>
      </c>
      <c r="H236" s="375">
        <f t="shared" si="3"/>
        <v>1346810</v>
      </c>
    </row>
    <row r="237" spans="1:8" x14ac:dyDescent="0.25">
      <c r="A237" s="781"/>
      <c r="B237" s="782"/>
      <c r="C237" s="376" t="s">
        <v>93</v>
      </c>
      <c r="D237" s="447" t="s">
        <v>501</v>
      </c>
      <c r="E237" s="358">
        <v>17622226.26765481</v>
      </c>
      <c r="F237" s="374">
        <v>13.144244911279955</v>
      </c>
      <c r="G237" s="374">
        <v>835.30724083173254</v>
      </c>
      <c r="H237" s="375">
        <f t="shared" si="3"/>
        <v>1340680</v>
      </c>
    </row>
    <row r="238" spans="1:8" x14ac:dyDescent="0.25">
      <c r="A238" s="781"/>
      <c r="B238" s="782"/>
      <c r="C238" s="376" t="s">
        <v>93</v>
      </c>
      <c r="D238" s="447" t="s">
        <v>502</v>
      </c>
      <c r="E238" s="358">
        <v>15812936.838142795</v>
      </c>
      <c r="F238" s="374">
        <v>11.826381797891537</v>
      </c>
      <c r="G238" s="374">
        <v>790.09298672344676</v>
      </c>
      <c r="H238" s="375">
        <f t="shared" si="3"/>
        <v>1337090</v>
      </c>
    </row>
    <row r="239" spans="1:8" x14ac:dyDescent="0.25">
      <c r="A239" s="781"/>
      <c r="B239" s="782"/>
      <c r="C239" s="376" t="s">
        <v>93</v>
      </c>
      <c r="D239" s="447" t="s">
        <v>503</v>
      </c>
      <c r="E239" s="358">
        <v>11107368.1773174</v>
      </c>
      <c r="F239" s="374">
        <v>8.323149741529619</v>
      </c>
      <c r="G239" s="374">
        <v>650.07984107121786</v>
      </c>
      <c r="H239" s="375">
        <f t="shared" si="3"/>
        <v>1334515</v>
      </c>
    </row>
    <row r="240" spans="1:8" x14ac:dyDescent="0.25">
      <c r="A240" s="781"/>
      <c r="B240" s="782"/>
      <c r="C240" s="376" t="s">
        <v>93</v>
      </c>
      <c r="D240" s="447" t="s">
        <v>504</v>
      </c>
      <c r="E240" s="358">
        <v>14614445.824379729</v>
      </c>
      <c r="F240" s="374">
        <v>10.976132352751444</v>
      </c>
      <c r="G240" s="374">
        <v>834.93036790202189</v>
      </c>
      <c r="H240" s="375">
        <f t="shared" si="3"/>
        <v>1331475</v>
      </c>
    </row>
    <row r="241" spans="1:8" x14ac:dyDescent="0.25">
      <c r="A241" s="781"/>
      <c r="B241" s="782"/>
      <c r="C241" s="376" t="s">
        <v>93</v>
      </c>
      <c r="D241" s="447" t="s">
        <v>505</v>
      </c>
      <c r="E241" s="358">
        <v>14535429.207465224</v>
      </c>
      <c r="F241" s="374">
        <v>10.949979025375345</v>
      </c>
      <c r="G241" s="374">
        <v>774.18651338555992</v>
      </c>
      <c r="H241" s="375">
        <f t="shared" si="3"/>
        <v>1327439</v>
      </c>
    </row>
    <row r="242" spans="1:8" x14ac:dyDescent="0.25">
      <c r="A242" s="781"/>
      <c r="B242" s="782"/>
      <c r="C242" s="376" t="s">
        <v>93</v>
      </c>
      <c r="D242" s="447" t="s">
        <v>506</v>
      </c>
      <c r="E242" s="358">
        <v>15330931.135456221</v>
      </c>
      <c r="F242" s="374">
        <v>11.590668706532885</v>
      </c>
      <c r="G242" s="374">
        <v>791.02073841951074</v>
      </c>
      <c r="H242" s="375">
        <f t="shared" si="3"/>
        <v>1322696</v>
      </c>
    </row>
    <row r="243" spans="1:8" x14ac:dyDescent="0.25">
      <c r="A243" s="781"/>
      <c r="B243" s="782"/>
      <c r="C243" s="376" t="s">
        <v>93</v>
      </c>
      <c r="D243" s="447" t="s">
        <v>507</v>
      </c>
      <c r="E243" s="358">
        <v>18647473.521532889</v>
      </c>
      <c r="F243" s="374">
        <v>14.148342918483797</v>
      </c>
      <c r="G243" s="374">
        <v>948.31195510611292</v>
      </c>
      <c r="H243" s="375">
        <f t="shared" si="3"/>
        <v>1317997</v>
      </c>
    </row>
    <row r="244" spans="1:8" x14ac:dyDescent="0.25">
      <c r="A244" s="781"/>
      <c r="B244" s="782"/>
      <c r="C244" s="376" t="s">
        <v>93</v>
      </c>
      <c r="D244" s="447" t="s">
        <v>508</v>
      </c>
      <c r="E244" s="358">
        <v>17981384.052590232</v>
      </c>
      <c r="F244" s="374">
        <v>13.67878927886853</v>
      </c>
      <c r="G244" s="374">
        <v>887.70612043488495</v>
      </c>
      <c r="H244" s="375">
        <f t="shared" si="3"/>
        <v>1314545</v>
      </c>
    </row>
    <row r="245" spans="1:8" x14ac:dyDescent="0.25">
      <c r="A245" s="781"/>
      <c r="B245" s="782"/>
      <c r="C245" s="376" t="s">
        <v>93</v>
      </c>
      <c r="D245" s="447" t="s">
        <v>509</v>
      </c>
      <c r="E245" s="358">
        <v>14413760.542422494</v>
      </c>
      <c r="F245" s="374">
        <v>10.957643179960646</v>
      </c>
      <c r="G245" s="374">
        <v>698.63356281032827</v>
      </c>
      <c r="H245" s="375">
        <f t="shared" si="3"/>
        <v>1315407</v>
      </c>
    </row>
    <row r="246" spans="1:8" x14ac:dyDescent="0.25">
      <c r="A246" s="781"/>
      <c r="B246" s="782"/>
      <c r="C246" s="376" t="s">
        <v>93</v>
      </c>
      <c r="D246" s="447" t="s">
        <v>412</v>
      </c>
      <c r="E246" s="358">
        <v>16090126.68608069</v>
      </c>
      <c r="F246" s="374">
        <v>12.228491390024768</v>
      </c>
      <c r="G246" s="374">
        <v>756.0297093410843</v>
      </c>
      <c r="H246" s="375">
        <f t="shared" si="3"/>
        <v>1315790</v>
      </c>
    </row>
    <row r="247" spans="1:8" x14ac:dyDescent="0.25">
      <c r="A247" s="781"/>
      <c r="B247" s="782"/>
      <c r="C247" s="376" t="s">
        <v>93</v>
      </c>
      <c r="D247" s="447" t="s">
        <v>413</v>
      </c>
      <c r="E247" s="358">
        <v>18316836.18661375</v>
      </c>
      <c r="F247" s="374">
        <v>13.903946143731631</v>
      </c>
      <c r="G247" s="374">
        <v>813.53635814812776</v>
      </c>
      <c r="H247" s="375">
        <f t="shared" si="3"/>
        <v>1317384</v>
      </c>
    </row>
    <row r="248" spans="1:8" x14ac:dyDescent="0.25">
      <c r="A248" s="781"/>
      <c r="B248" s="782"/>
      <c r="C248" s="376" t="s">
        <v>93</v>
      </c>
      <c r="D248" s="447" t="s">
        <v>414</v>
      </c>
      <c r="E248" s="358">
        <v>17283767.700796969</v>
      </c>
      <c r="F248" s="374">
        <v>13.074181850967884</v>
      </c>
      <c r="G248" s="374">
        <v>737.17906649445274</v>
      </c>
      <c r="H248" s="375">
        <f t="shared" si="3"/>
        <v>1321977</v>
      </c>
    </row>
    <row r="249" spans="1:8" x14ac:dyDescent="0.25">
      <c r="A249" s="781"/>
      <c r="B249" s="782"/>
      <c r="C249" s="376" t="s">
        <v>93</v>
      </c>
      <c r="D249" s="447" t="s">
        <v>415</v>
      </c>
      <c r="E249" s="358">
        <v>12452193.87287556</v>
      </c>
      <c r="F249" s="374">
        <v>9.3844394014276613</v>
      </c>
      <c r="G249" s="374">
        <v>510.20533572051897</v>
      </c>
      <c r="H249" s="375">
        <f t="shared" si="3"/>
        <v>1326898</v>
      </c>
    </row>
    <row r="250" spans="1:8" x14ac:dyDescent="0.25">
      <c r="A250" s="781"/>
      <c r="B250" s="782"/>
      <c r="C250" s="376" t="s">
        <v>93</v>
      </c>
      <c r="D250" s="447" t="s">
        <v>510</v>
      </c>
      <c r="E250" s="358">
        <v>11248306.633445529</v>
      </c>
      <c r="F250" s="374">
        <v>8.4604140686995244</v>
      </c>
      <c r="G250" s="374">
        <v>474.89282202033894</v>
      </c>
      <c r="H250" s="375">
        <f t="shared" si="3"/>
        <v>1329522</v>
      </c>
    </row>
    <row r="251" spans="1:8" x14ac:dyDescent="0.25">
      <c r="A251" s="781"/>
      <c r="B251" s="782"/>
      <c r="C251" s="376" t="s">
        <v>241</v>
      </c>
      <c r="D251" s="447" t="s">
        <v>423</v>
      </c>
      <c r="E251" s="358">
        <v>3795289704.8964825</v>
      </c>
      <c r="F251" s="374">
        <v>9.0315230801468065</v>
      </c>
      <c r="G251" s="374">
        <v>461.54315918375147</v>
      </c>
      <c r="H251" s="375">
        <f t="shared" si="3"/>
        <v>420226983.99999994</v>
      </c>
    </row>
    <row r="252" spans="1:8" x14ac:dyDescent="0.25">
      <c r="A252" s="781"/>
      <c r="B252" s="782"/>
      <c r="C252" s="376" t="s">
        <v>241</v>
      </c>
      <c r="D252" s="447" t="s">
        <v>485</v>
      </c>
      <c r="E252" s="358">
        <v>3643487235.4694939</v>
      </c>
      <c r="F252" s="374">
        <v>8.6452804800521328</v>
      </c>
      <c r="G252" s="374">
        <v>436.89818831736852</v>
      </c>
      <c r="H252" s="375">
        <f t="shared" si="3"/>
        <v>421442339.99999994</v>
      </c>
    </row>
    <row r="253" spans="1:8" x14ac:dyDescent="0.25">
      <c r="A253" s="781"/>
      <c r="B253" s="782"/>
      <c r="C253" s="376" t="s">
        <v>241</v>
      </c>
      <c r="D253" s="447" t="s">
        <v>486</v>
      </c>
      <c r="E253" s="358">
        <v>3546267139.7010174</v>
      </c>
      <c r="F253" s="374">
        <v>8.3901834821424721</v>
      </c>
      <c r="G253" s="374">
        <v>421.4955120975161</v>
      </c>
      <c r="H253" s="375">
        <f t="shared" si="3"/>
        <v>422668604</v>
      </c>
    </row>
    <row r="254" spans="1:8" x14ac:dyDescent="0.25">
      <c r="A254" s="781"/>
      <c r="B254" s="782"/>
      <c r="C254" s="376" t="s">
        <v>241</v>
      </c>
      <c r="D254" s="447" t="s">
        <v>487</v>
      </c>
      <c r="E254" s="358">
        <v>3478600400.4362626</v>
      </c>
      <c r="F254" s="374">
        <v>8.2035336615449097</v>
      </c>
      <c r="G254" s="374">
        <v>415.92302854560882</v>
      </c>
      <c r="H254" s="375">
        <f t="shared" si="3"/>
        <v>424036829</v>
      </c>
    </row>
    <row r="255" spans="1:8" x14ac:dyDescent="0.25">
      <c r="A255" s="781"/>
      <c r="B255" s="782"/>
      <c r="C255" s="376" t="s">
        <v>241</v>
      </c>
      <c r="D255" s="447" t="s">
        <v>488</v>
      </c>
      <c r="E255" s="358">
        <v>3461529135.0716352</v>
      </c>
      <c r="F255" s="374">
        <v>8.1431702500838057</v>
      </c>
      <c r="G255" s="374">
        <v>403.28978024124604</v>
      </c>
      <c r="H255" s="375">
        <f t="shared" si="3"/>
        <v>425083724</v>
      </c>
    </row>
    <row r="256" spans="1:8" x14ac:dyDescent="0.25">
      <c r="A256" s="781"/>
      <c r="B256" s="782"/>
      <c r="C256" s="376" t="s">
        <v>241</v>
      </c>
      <c r="D256" s="447" t="s">
        <v>489</v>
      </c>
      <c r="E256" s="358">
        <v>3499181356.3614202</v>
      </c>
      <c r="F256" s="374">
        <v>8.2164392292529911</v>
      </c>
      <c r="G256" s="374">
        <v>397.28070747003198</v>
      </c>
      <c r="H256" s="375">
        <f t="shared" si="3"/>
        <v>425875644.99999994</v>
      </c>
    </row>
    <row r="257" spans="1:8" x14ac:dyDescent="0.25">
      <c r="A257" s="781"/>
      <c r="B257" s="782"/>
      <c r="C257" s="376" t="s">
        <v>241</v>
      </c>
      <c r="D257" s="447" t="s">
        <v>490</v>
      </c>
      <c r="E257" s="358">
        <v>3564562456.0841799</v>
      </c>
      <c r="F257" s="374">
        <v>8.3566106544067527</v>
      </c>
      <c r="G257" s="374">
        <v>397.23233573782301</v>
      </c>
      <c r="H257" s="375">
        <f t="shared" si="3"/>
        <v>426556005</v>
      </c>
    </row>
    <row r="258" spans="1:8" x14ac:dyDescent="0.25">
      <c r="A258" s="781"/>
      <c r="B258" s="782"/>
      <c r="C258" s="376" t="s">
        <v>241</v>
      </c>
      <c r="D258" s="447" t="s">
        <v>491</v>
      </c>
      <c r="E258" s="358">
        <v>3515451944.1712847</v>
      </c>
      <c r="F258" s="374">
        <v>8.2293736425650117</v>
      </c>
      <c r="G258" s="374">
        <v>381.63584100518835</v>
      </c>
      <c r="H258" s="375">
        <f t="shared" si="3"/>
        <v>427183416</v>
      </c>
    </row>
    <row r="259" spans="1:8" x14ac:dyDescent="0.25">
      <c r="A259" s="781"/>
      <c r="B259" s="782"/>
      <c r="C259" s="376" t="s">
        <v>241</v>
      </c>
      <c r="D259" s="447" t="s">
        <v>492</v>
      </c>
      <c r="E259" s="358">
        <v>3502674321.7038937</v>
      </c>
      <c r="F259" s="374">
        <v>8.1887811013280238</v>
      </c>
      <c r="G259" s="374">
        <v>369.13938249303123</v>
      </c>
      <c r="H259" s="375">
        <f t="shared" si="3"/>
        <v>427740621.99999994</v>
      </c>
    </row>
    <row r="260" spans="1:8" x14ac:dyDescent="0.25">
      <c r="A260" s="781"/>
      <c r="B260" s="782"/>
      <c r="C260" s="376" t="s">
        <v>241</v>
      </c>
      <c r="D260" s="447" t="s">
        <v>493</v>
      </c>
      <c r="E260" s="358">
        <v>3439169704.1736193</v>
      </c>
      <c r="F260" s="374">
        <v>8.0273560854155637</v>
      </c>
      <c r="G260" s="374">
        <v>352.06813853208229</v>
      </c>
      <c r="H260" s="375">
        <f t="shared" ref="H260:H323" si="4">E260/F260</f>
        <v>428431188</v>
      </c>
    </row>
    <row r="261" spans="1:8" x14ac:dyDescent="0.25">
      <c r="A261" s="781"/>
      <c r="B261" s="782"/>
      <c r="C261" s="376" t="s">
        <v>241</v>
      </c>
      <c r="D261" s="447" t="s">
        <v>494</v>
      </c>
      <c r="E261" s="358">
        <v>3504286974.0125456</v>
      </c>
      <c r="F261" s="374">
        <v>8.1698527299305361</v>
      </c>
      <c r="G261" s="374">
        <v>345.29147553770798</v>
      </c>
      <c r="H261" s="375">
        <f t="shared" si="4"/>
        <v>428929025.99999994</v>
      </c>
    </row>
    <row r="262" spans="1:8" x14ac:dyDescent="0.25">
      <c r="A262" s="781"/>
      <c r="B262" s="782"/>
      <c r="C262" s="376" t="s">
        <v>241</v>
      </c>
      <c r="D262" s="447" t="s">
        <v>495</v>
      </c>
      <c r="E262" s="358">
        <v>3536188638.4679327</v>
      </c>
      <c r="F262" s="374">
        <v>8.2336140982593857</v>
      </c>
      <c r="G262" s="374">
        <v>341.01754135958561</v>
      </c>
      <c r="H262" s="375">
        <f t="shared" si="4"/>
        <v>429481950</v>
      </c>
    </row>
    <row r="263" spans="1:8" x14ac:dyDescent="0.25">
      <c r="A263" s="781"/>
      <c r="B263" s="782"/>
      <c r="C263" s="376" t="s">
        <v>241</v>
      </c>
      <c r="D263" s="447" t="s">
        <v>496</v>
      </c>
      <c r="E263" s="358">
        <v>3563358236.7271743</v>
      </c>
      <c r="F263" s="374">
        <v>8.2780880982217653</v>
      </c>
      <c r="G263" s="374">
        <v>339.86665596461847</v>
      </c>
      <c r="H263" s="375">
        <f t="shared" si="4"/>
        <v>430456670.00000006</v>
      </c>
    </row>
    <row r="264" spans="1:8" x14ac:dyDescent="0.25">
      <c r="A264" s="781"/>
      <c r="B264" s="782"/>
      <c r="C264" s="376" t="s">
        <v>241</v>
      </c>
      <c r="D264" s="447" t="s">
        <v>497</v>
      </c>
      <c r="E264" s="358">
        <v>3673556467.1213026</v>
      </c>
      <c r="F264" s="374">
        <v>8.5040730587826214</v>
      </c>
      <c r="G264" s="374">
        <v>347.22556216631369</v>
      </c>
      <c r="H264" s="375">
        <f t="shared" si="4"/>
        <v>431976118</v>
      </c>
    </row>
    <row r="265" spans="1:8" x14ac:dyDescent="0.25">
      <c r="A265" s="781"/>
      <c r="B265" s="782"/>
      <c r="C265" s="376" t="s">
        <v>241</v>
      </c>
      <c r="D265" s="447" t="s">
        <v>498</v>
      </c>
      <c r="E265" s="358">
        <v>3670771344.6835346</v>
      </c>
      <c r="F265" s="374">
        <v>8.4660126829543181</v>
      </c>
      <c r="G265" s="374">
        <v>338.19767133536055</v>
      </c>
      <c r="H265" s="375">
        <f t="shared" si="4"/>
        <v>433589162</v>
      </c>
    </row>
    <row r="266" spans="1:8" x14ac:dyDescent="0.25">
      <c r="A266" s="781"/>
      <c r="B266" s="782"/>
      <c r="C266" s="376" t="s">
        <v>241</v>
      </c>
      <c r="D266" s="447" t="s">
        <v>499</v>
      </c>
      <c r="E266" s="358">
        <v>3665220106.7922273</v>
      </c>
      <c r="F266" s="374">
        <v>8.4235420750291237</v>
      </c>
      <c r="G266" s="374">
        <v>331.31138244054409</v>
      </c>
      <c r="H266" s="375">
        <f t="shared" si="4"/>
        <v>435116257.99999994</v>
      </c>
    </row>
    <row r="267" spans="1:8" x14ac:dyDescent="0.25">
      <c r="A267" s="781"/>
      <c r="B267" s="782"/>
      <c r="C267" s="376" t="s">
        <v>241</v>
      </c>
      <c r="D267" s="447" t="s">
        <v>500</v>
      </c>
      <c r="E267" s="358">
        <v>3668492307.561399</v>
      </c>
      <c r="F267" s="374">
        <v>8.4039140828237784</v>
      </c>
      <c r="G267" s="374">
        <v>320.41368529381407</v>
      </c>
      <c r="H267" s="375">
        <f t="shared" si="4"/>
        <v>436521872</v>
      </c>
    </row>
    <row r="268" spans="1:8" x14ac:dyDescent="0.25">
      <c r="A268" s="781"/>
      <c r="B268" s="782"/>
      <c r="C268" s="376" t="s">
        <v>241</v>
      </c>
      <c r="D268" s="447" t="s">
        <v>501</v>
      </c>
      <c r="E268" s="358">
        <v>3690455129.1414824</v>
      </c>
      <c r="F268" s="374">
        <v>8.425999670064579</v>
      </c>
      <c r="G268" s="374">
        <v>312.47431851749479</v>
      </c>
      <c r="H268" s="375">
        <f t="shared" si="4"/>
        <v>437984247.99999994</v>
      </c>
    </row>
    <row r="269" spans="1:8" x14ac:dyDescent="0.25">
      <c r="A269" s="781"/>
      <c r="B269" s="782"/>
      <c r="C269" s="376" t="s">
        <v>241</v>
      </c>
      <c r="D269" s="447" t="s">
        <v>502</v>
      </c>
      <c r="E269" s="358">
        <v>3564656329.995739</v>
      </c>
      <c r="F269" s="374">
        <v>8.112800792757227</v>
      </c>
      <c r="G269" s="374">
        <v>299.90066684993599</v>
      </c>
      <c r="H269" s="375">
        <f t="shared" si="4"/>
        <v>439386646</v>
      </c>
    </row>
    <row r="270" spans="1:8" x14ac:dyDescent="0.25">
      <c r="A270" s="781"/>
      <c r="B270" s="782"/>
      <c r="C270" s="376" t="s">
        <v>241</v>
      </c>
      <c r="D270" s="447" t="s">
        <v>503</v>
      </c>
      <c r="E270" s="358">
        <v>3235985586.2894492</v>
      </c>
      <c r="F270" s="374">
        <v>7.3473925050219613</v>
      </c>
      <c r="G270" s="374">
        <v>284.62494850052701</v>
      </c>
      <c r="H270" s="375">
        <f t="shared" si="4"/>
        <v>440426394</v>
      </c>
    </row>
    <row r="271" spans="1:8" x14ac:dyDescent="0.25">
      <c r="A271" s="781"/>
      <c r="B271" s="782"/>
      <c r="C271" s="376" t="s">
        <v>241</v>
      </c>
      <c r="D271" s="447" t="s">
        <v>504</v>
      </c>
      <c r="E271" s="358">
        <v>3351496590.028779</v>
      </c>
      <c r="F271" s="374">
        <v>7.5990512166863802</v>
      </c>
      <c r="G271" s="374">
        <v>288.29988371674165</v>
      </c>
      <c r="H271" s="375">
        <f t="shared" si="4"/>
        <v>441041453</v>
      </c>
    </row>
    <row r="272" spans="1:8" x14ac:dyDescent="0.25">
      <c r="A272" s="781"/>
      <c r="B272" s="782"/>
      <c r="C272" s="376" t="s">
        <v>241</v>
      </c>
      <c r="D272" s="447" t="s">
        <v>505</v>
      </c>
      <c r="E272" s="358">
        <v>3256597333.7375364</v>
      </c>
      <c r="F272" s="374">
        <v>7.3969799934821223</v>
      </c>
      <c r="G272" s="374">
        <v>275.02722003577242</v>
      </c>
      <c r="H272" s="375">
        <f t="shared" si="4"/>
        <v>440260395</v>
      </c>
    </row>
    <row r="273" spans="1:8" x14ac:dyDescent="0.25">
      <c r="A273" s="781"/>
      <c r="B273" s="782"/>
      <c r="C273" s="376" t="s">
        <v>241</v>
      </c>
      <c r="D273" s="447" t="s">
        <v>506</v>
      </c>
      <c r="E273" s="358">
        <v>3163588699.5998764</v>
      </c>
      <c r="F273" s="374">
        <v>7.1752130612802203</v>
      </c>
      <c r="G273" s="374">
        <v>269.07407995381709</v>
      </c>
      <c r="H273" s="375">
        <f t="shared" si="4"/>
        <v>440905193</v>
      </c>
    </row>
    <row r="274" spans="1:8" x14ac:dyDescent="0.25">
      <c r="A274" s="781"/>
      <c r="B274" s="782"/>
      <c r="C274" s="376" t="s">
        <v>241</v>
      </c>
      <c r="D274" s="447" t="s">
        <v>507</v>
      </c>
      <c r="E274" s="358">
        <v>3074535864.6798182</v>
      </c>
      <c r="F274" s="374">
        <v>6.9566095465802853</v>
      </c>
      <c r="G274" s="374">
        <v>261.58349843355342</v>
      </c>
      <c r="H274" s="375">
        <f t="shared" si="4"/>
        <v>441958952</v>
      </c>
    </row>
    <row r="275" spans="1:8" x14ac:dyDescent="0.25">
      <c r="A275" s="781"/>
      <c r="B275" s="782"/>
      <c r="C275" s="376" t="s">
        <v>241</v>
      </c>
      <c r="D275" s="447" t="s">
        <v>508</v>
      </c>
      <c r="E275" s="358">
        <v>2953711876.9828153</v>
      </c>
      <c r="F275" s="374">
        <v>6.6633914286359701</v>
      </c>
      <c r="G275" s="374">
        <v>247.40544858368787</v>
      </c>
      <c r="H275" s="375">
        <f t="shared" si="4"/>
        <v>443274556</v>
      </c>
    </row>
    <row r="276" spans="1:8" x14ac:dyDescent="0.25">
      <c r="A276" s="781"/>
      <c r="B276" s="782"/>
      <c r="C276" s="376" t="s">
        <v>241</v>
      </c>
      <c r="D276" s="447" t="s">
        <v>509</v>
      </c>
      <c r="E276" s="358">
        <v>3018387660.844367</v>
      </c>
      <c r="F276" s="374">
        <v>6.7945768260181163</v>
      </c>
      <c r="G276" s="374">
        <v>247.11261308292032</v>
      </c>
      <c r="H276" s="375">
        <f t="shared" si="4"/>
        <v>444234827</v>
      </c>
    </row>
    <row r="277" spans="1:8" x14ac:dyDescent="0.25">
      <c r="A277" s="781"/>
      <c r="B277" s="782"/>
      <c r="C277" s="376" t="s">
        <v>241</v>
      </c>
      <c r="D277" s="447" t="s">
        <v>412</v>
      </c>
      <c r="E277" s="358">
        <v>3041549238.2850323</v>
      </c>
      <c r="F277" s="374">
        <v>6.8323750700394879</v>
      </c>
      <c r="G277" s="374">
        <v>244.10790732025478</v>
      </c>
      <c r="H277" s="375">
        <f t="shared" si="4"/>
        <v>445167194</v>
      </c>
    </row>
    <row r="278" spans="1:8" x14ac:dyDescent="0.25">
      <c r="A278" s="781"/>
      <c r="B278" s="782"/>
      <c r="C278" s="376" t="s">
        <v>241</v>
      </c>
      <c r="D278" s="447" t="s">
        <v>413</v>
      </c>
      <c r="E278" s="358">
        <v>3125707834.4850478</v>
      </c>
      <c r="F278" s="374">
        <v>7.0103333235810048</v>
      </c>
      <c r="G278" s="374">
        <v>243.99153162826778</v>
      </c>
      <c r="H278" s="375">
        <f t="shared" si="4"/>
        <v>445871500</v>
      </c>
    </row>
    <row r="279" spans="1:8" x14ac:dyDescent="0.25">
      <c r="A279" s="781"/>
      <c r="B279" s="782"/>
      <c r="C279" s="376" t="s">
        <v>241</v>
      </c>
      <c r="D279" s="447" t="s">
        <v>414</v>
      </c>
      <c r="E279" s="358">
        <v>3057016476.1302423</v>
      </c>
      <c r="F279" s="374">
        <v>6.8442399275210368</v>
      </c>
      <c r="G279" s="374">
        <v>233.79673426492644</v>
      </c>
      <c r="H279" s="375">
        <f t="shared" si="4"/>
        <v>446655364</v>
      </c>
    </row>
    <row r="280" spans="1:8" x14ac:dyDescent="0.25">
      <c r="A280" s="781"/>
      <c r="B280" s="782"/>
      <c r="C280" s="376" t="s">
        <v>241</v>
      </c>
      <c r="D280" s="447" t="s">
        <v>415</v>
      </c>
      <c r="E280" s="358">
        <v>2929255137.7055659</v>
      </c>
      <c r="F280" s="374">
        <v>6.5528171633009196</v>
      </c>
      <c r="G280" s="374">
        <v>220.00452093363353</v>
      </c>
      <c r="H280" s="375">
        <f t="shared" si="4"/>
        <v>447022259.99999994</v>
      </c>
    </row>
    <row r="281" spans="1:8" x14ac:dyDescent="0.25">
      <c r="A281" s="781"/>
      <c r="B281" s="782"/>
      <c r="C281" s="376" t="s">
        <v>241</v>
      </c>
      <c r="D281" s="447" t="s">
        <v>510</v>
      </c>
      <c r="E281" s="358">
        <v>2559751894.2728715</v>
      </c>
      <c r="F281" s="374">
        <v>5.7220804733597239</v>
      </c>
      <c r="G281" s="374">
        <v>204.39503697898147</v>
      </c>
      <c r="H281" s="375">
        <f t="shared" si="4"/>
        <v>447346364</v>
      </c>
    </row>
    <row r="282" spans="1:8" x14ac:dyDescent="0.25">
      <c r="A282" s="781"/>
      <c r="B282" s="782"/>
      <c r="C282" s="376" t="s">
        <v>94</v>
      </c>
      <c r="D282" s="447" t="s">
        <v>423</v>
      </c>
      <c r="E282" s="358">
        <v>42815402.705720976</v>
      </c>
      <c r="F282" s="374">
        <v>8.5863822653358639</v>
      </c>
      <c r="G282" s="374">
        <v>304.56254592204419</v>
      </c>
      <c r="H282" s="375">
        <f t="shared" si="4"/>
        <v>4986431</v>
      </c>
    </row>
    <row r="283" spans="1:8" x14ac:dyDescent="0.25">
      <c r="A283" s="781"/>
      <c r="B283" s="782"/>
      <c r="C283" s="376" t="s">
        <v>94</v>
      </c>
      <c r="D283" s="447" t="s">
        <v>485</v>
      </c>
      <c r="E283" s="358">
        <v>28077980.127955824</v>
      </c>
      <c r="F283" s="374">
        <v>5.6002066576958169</v>
      </c>
      <c r="G283" s="374">
        <v>212.22161012777917</v>
      </c>
      <c r="H283" s="375">
        <f t="shared" si="4"/>
        <v>5013740</v>
      </c>
    </row>
    <row r="284" spans="1:8" x14ac:dyDescent="0.25">
      <c r="A284" s="781"/>
      <c r="B284" s="782"/>
      <c r="C284" s="376" t="s">
        <v>94</v>
      </c>
      <c r="D284" s="447" t="s">
        <v>486</v>
      </c>
      <c r="E284" s="358">
        <v>33390979.919448286</v>
      </c>
      <c r="F284" s="374">
        <v>6.622576933769091</v>
      </c>
      <c r="G284" s="374">
        <v>260.97713034755509</v>
      </c>
      <c r="H284" s="375">
        <f t="shared" si="4"/>
        <v>5041992</v>
      </c>
    </row>
    <row r="285" spans="1:8" x14ac:dyDescent="0.25">
      <c r="A285" s="781"/>
      <c r="B285" s="782"/>
      <c r="C285" s="376" t="s">
        <v>94</v>
      </c>
      <c r="D285" s="447" t="s">
        <v>487</v>
      </c>
      <c r="E285" s="358">
        <v>34871873.336795144</v>
      </c>
      <c r="F285" s="374">
        <v>6.8829049897877432</v>
      </c>
      <c r="G285" s="374">
        <v>274.36780255387646</v>
      </c>
      <c r="H285" s="375">
        <f t="shared" si="4"/>
        <v>5066447</v>
      </c>
    </row>
    <row r="286" spans="1:8" x14ac:dyDescent="0.25">
      <c r="A286" s="781"/>
      <c r="B286" s="782"/>
      <c r="C286" s="376" t="s">
        <v>94</v>
      </c>
      <c r="D286" s="447" t="s">
        <v>488</v>
      </c>
      <c r="E286" s="358">
        <v>46703073.952569038</v>
      </c>
      <c r="F286" s="374">
        <v>9.1784625637844535</v>
      </c>
      <c r="G286" s="374">
        <v>353.4470087831404</v>
      </c>
      <c r="H286" s="375">
        <f t="shared" si="4"/>
        <v>5088333</v>
      </c>
    </row>
    <row r="287" spans="1:8" x14ac:dyDescent="0.25">
      <c r="A287" s="781"/>
      <c r="B287" s="782"/>
      <c r="C287" s="376" t="s">
        <v>94</v>
      </c>
      <c r="D287" s="447" t="s">
        <v>489</v>
      </c>
      <c r="E287" s="358">
        <v>43424174.654160269</v>
      </c>
      <c r="F287" s="374">
        <v>8.5015583362198264</v>
      </c>
      <c r="G287" s="374">
        <v>315.33516320155888</v>
      </c>
      <c r="H287" s="375">
        <f t="shared" si="4"/>
        <v>5107790</v>
      </c>
    </row>
    <row r="288" spans="1:8" x14ac:dyDescent="0.25">
      <c r="A288" s="781"/>
      <c r="B288" s="782"/>
      <c r="C288" s="376" t="s">
        <v>94</v>
      </c>
      <c r="D288" s="447" t="s">
        <v>490</v>
      </c>
      <c r="E288" s="358">
        <v>42433598.018202804</v>
      </c>
      <c r="F288" s="374">
        <v>8.2804163426304598</v>
      </c>
      <c r="G288" s="374">
        <v>297.24147170878553</v>
      </c>
      <c r="H288" s="375">
        <f t="shared" si="4"/>
        <v>5124573</v>
      </c>
    </row>
    <row r="289" spans="1:8" x14ac:dyDescent="0.25">
      <c r="A289" s="781"/>
      <c r="B289" s="782"/>
      <c r="C289" s="376" t="s">
        <v>94</v>
      </c>
      <c r="D289" s="447" t="s">
        <v>491</v>
      </c>
      <c r="E289" s="358">
        <v>45932755.965094589</v>
      </c>
      <c r="F289" s="374">
        <v>8.9366207213061486</v>
      </c>
      <c r="G289" s="374">
        <v>302.58732519825156</v>
      </c>
      <c r="H289" s="375">
        <f t="shared" si="4"/>
        <v>5139835</v>
      </c>
    </row>
    <row r="290" spans="1:8" x14ac:dyDescent="0.25">
      <c r="A290" s="781"/>
      <c r="B290" s="782"/>
      <c r="C290" s="376" t="s">
        <v>94</v>
      </c>
      <c r="D290" s="447" t="s">
        <v>492</v>
      </c>
      <c r="E290" s="358">
        <v>44198061.501934655</v>
      </c>
      <c r="F290" s="374">
        <v>8.5763226262889116</v>
      </c>
      <c r="G290" s="374">
        <v>276.09293559590373</v>
      </c>
      <c r="H290" s="375">
        <f t="shared" si="4"/>
        <v>5153498</v>
      </c>
    </row>
    <row r="291" spans="1:8" x14ac:dyDescent="0.25">
      <c r="A291" s="781"/>
      <c r="B291" s="782"/>
      <c r="C291" s="376" t="s">
        <v>94</v>
      </c>
      <c r="D291" s="447" t="s">
        <v>493</v>
      </c>
      <c r="E291" s="358">
        <v>43167984.429930702</v>
      </c>
      <c r="F291" s="374">
        <v>8.3570228850112702</v>
      </c>
      <c r="G291" s="374">
        <v>258.34396259571321</v>
      </c>
      <c r="H291" s="375">
        <f t="shared" si="4"/>
        <v>5165473.9999999991</v>
      </c>
    </row>
    <row r="292" spans="1:8" x14ac:dyDescent="0.25">
      <c r="A292" s="781"/>
      <c r="B292" s="782"/>
      <c r="C292" s="376" t="s">
        <v>94</v>
      </c>
      <c r="D292" s="447" t="s">
        <v>494</v>
      </c>
      <c r="E292" s="358">
        <v>41684624.200588003</v>
      </c>
      <c r="F292" s="374">
        <v>8.0531184503152797</v>
      </c>
      <c r="G292" s="374">
        <v>235.85013296549775</v>
      </c>
      <c r="H292" s="375">
        <f t="shared" si="4"/>
        <v>5176209</v>
      </c>
    </row>
    <row r="293" spans="1:8" x14ac:dyDescent="0.25">
      <c r="A293" s="781"/>
      <c r="B293" s="782"/>
      <c r="C293" s="376" t="s">
        <v>94</v>
      </c>
      <c r="D293" s="447" t="s">
        <v>495</v>
      </c>
      <c r="E293" s="358">
        <v>45471454.033997871</v>
      </c>
      <c r="F293" s="374">
        <v>8.7647231912514147</v>
      </c>
      <c r="G293" s="374">
        <v>250.73173628517478</v>
      </c>
      <c r="H293" s="375">
        <f t="shared" si="4"/>
        <v>5188008</v>
      </c>
    </row>
    <row r="294" spans="1:8" x14ac:dyDescent="0.25">
      <c r="A294" s="781"/>
      <c r="B294" s="782"/>
      <c r="C294" s="376" t="s">
        <v>94</v>
      </c>
      <c r="D294" s="447" t="s">
        <v>496</v>
      </c>
      <c r="E294" s="358">
        <v>46990757.672626935</v>
      </c>
      <c r="F294" s="374">
        <v>9.0356450686299805</v>
      </c>
      <c r="G294" s="374">
        <v>254.76011337768261</v>
      </c>
      <c r="H294" s="375">
        <f t="shared" si="4"/>
        <v>5200597.9999999991</v>
      </c>
    </row>
    <row r="295" spans="1:8" x14ac:dyDescent="0.25">
      <c r="A295" s="781"/>
      <c r="B295" s="782"/>
      <c r="C295" s="376" t="s">
        <v>94</v>
      </c>
      <c r="D295" s="447" t="s">
        <v>497</v>
      </c>
      <c r="E295" s="358">
        <v>53786975.895863712</v>
      </c>
      <c r="F295" s="374">
        <v>10.317826864816345</v>
      </c>
      <c r="G295" s="374">
        <v>285.87740381650366</v>
      </c>
      <c r="H295" s="375">
        <f t="shared" si="4"/>
        <v>5213014</v>
      </c>
    </row>
    <row r="296" spans="1:8" x14ac:dyDescent="0.25">
      <c r="A296" s="781"/>
      <c r="B296" s="782"/>
      <c r="C296" s="376" t="s">
        <v>94</v>
      </c>
      <c r="D296" s="447" t="s">
        <v>498</v>
      </c>
      <c r="E296" s="358">
        <v>48770275.070846103</v>
      </c>
      <c r="F296" s="374">
        <v>9.3283608631938861</v>
      </c>
      <c r="G296" s="374">
        <v>249.2628723121268</v>
      </c>
      <c r="H296" s="375">
        <f t="shared" si="4"/>
        <v>5228172</v>
      </c>
    </row>
    <row r="297" spans="1:8" x14ac:dyDescent="0.25">
      <c r="A297" s="781"/>
      <c r="B297" s="782"/>
      <c r="C297" s="376" t="s">
        <v>94</v>
      </c>
      <c r="D297" s="447" t="s">
        <v>499</v>
      </c>
      <c r="E297" s="358">
        <v>36212737.940803573</v>
      </c>
      <c r="F297" s="374">
        <v>6.9027974213212211</v>
      </c>
      <c r="G297" s="374">
        <v>180.0759729921559</v>
      </c>
      <c r="H297" s="375">
        <f t="shared" si="4"/>
        <v>5246096</v>
      </c>
    </row>
    <row r="298" spans="1:8" x14ac:dyDescent="0.25">
      <c r="A298" s="781"/>
      <c r="B298" s="782"/>
      <c r="C298" s="376" t="s">
        <v>94</v>
      </c>
      <c r="D298" s="447" t="s">
        <v>500</v>
      </c>
      <c r="E298" s="358">
        <v>42453274.922796384</v>
      </c>
      <c r="F298" s="374">
        <v>8.061358617297179</v>
      </c>
      <c r="G298" s="374">
        <v>202.93540470561763</v>
      </c>
      <c r="H298" s="375">
        <f t="shared" si="4"/>
        <v>5266268</v>
      </c>
    </row>
    <row r="299" spans="1:8" x14ac:dyDescent="0.25">
      <c r="A299" s="781"/>
      <c r="B299" s="782"/>
      <c r="C299" s="376" t="s">
        <v>94</v>
      </c>
      <c r="D299" s="447" t="s">
        <v>501</v>
      </c>
      <c r="E299" s="358">
        <v>49783789.710184105</v>
      </c>
      <c r="F299" s="374">
        <v>9.4132020054349841</v>
      </c>
      <c r="G299" s="374">
        <v>226.00026198320381</v>
      </c>
      <c r="H299" s="375">
        <f t="shared" si="4"/>
        <v>5288720</v>
      </c>
    </row>
    <row r="300" spans="1:8" x14ac:dyDescent="0.25">
      <c r="A300" s="781"/>
      <c r="B300" s="782"/>
      <c r="C300" s="376" t="s">
        <v>94</v>
      </c>
      <c r="D300" s="447" t="s">
        <v>502</v>
      </c>
      <c r="E300" s="358">
        <v>38594245.762971856</v>
      </c>
      <c r="F300" s="374">
        <v>7.2635700354842268</v>
      </c>
      <c r="G300" s="374">
        <v>173.84090628295183</v>
      </c>
      <c r="H300" s="375">
        <f t="shared" si="4"/>
        <v>5313399</v>
      </c>
    </row>
    <row r="301" spans="1:8" x14ac:dyDescent="0.25">
      <c r="A301" s="781"/>
      <c r="B301" s="782"/>
      <c r="C301" s="376" t="s">
        <v>94</v>
      </c>
      <c r="D301" s="447" t="s">
        <v>503</v>
      </c>
      <c r="E301" s="358">
        <v>21881727.55672653</v>
      </c>
      <c r="F301" s="374">
        <v>4.0985683221652165</v>
      </c>
      <c r="G301" s="374">
        <v>107.2197466556574</v>
      </c>
      <c r="H301" s="375">
        <f t="shared" si="4"/>
        <v>5338871</v>
      </c>
    </row>
    <row r="302" spans="1:8" x14ac:dyDescent="0.25">
      <c r="A302" s="781"/>
      <c r="B302" s="782"/>
      <c r="C302" s="376" t="s">
        <v>94</v>
      </c>
      <c r="D302" s="447" t="s">
        <v>504</v>
      </c>
      <c r="E302" s="358">
        <v>41669637.593432188</v>
      </c>
      <c r="F302" s="374">
        <v>7.769327389556417</v>
      </c>
      <c r="G302" s="374">
        <v>197.87562073952176</v>
      </c>
      <c r="H302" s="375">
        <f t="shared" si="4"/>
        <v>5363352</v>
      </c>
    </row>
    <row r="303" spans="1:8" x14ac:dyDescent="0.25">
      <c r="A303" s="781"/>
      <c r="B303" s="782"/>
      <c r="C303" s="376" t="s">
        <v>94</v>
      </c>
      <c r="D303" s="447" t="s">
        <v>505</v>
      </c>
      <c r="E303" s="358">
        <v>34292800.963658527</v>
      </c>
      <c r="F303" s="374">
        <v>6.3643411029841346</v>
      </c>
      <c r="G303" s="374">
        <v>158.79972662032196</v>
      </c>
      <c r="H303" s="375">
        <f t="shared" si="4"/>
        <v>5388272</v>
      </c>
    </row>
    <row r="304" spans="1:8" x14ac:dyDescent="0.25">
      <c r="A304" s="781"/>
      <c r="B304" s="782"/>
      <c r="C304" s="376" t="s">
        <v>94</v>
      </c>
      <c r="D304" s="447" t="s">
        <v>506</v>
      </c>
      <c r="E304" s="358">
        <v>25896142.680220447</v>
      </c>
      <c r="F304" s="374">
        <v>4.7832067589982374</v>
      </c>
      <c r="G304" s="374">
        <v>121.61696072088952</v>
      </c>
      <c r="H304" s="375">
        <f t="shared" si="4"/>
        <v>5413971</v>
      </c>
    </row>
    <row r="305" spans="1:8" x14ac:dyDescent="0.25">
      <c r="A305" s="781"/>
      <c r="B305" s="782"/>
      <c r="C305" s="376" t="s">
        <v>94</v>
      </c>
      <c r="D305" s="447" t="s">
        <v>507</v>
      </c>
      <c r="E305" s="358">
        <v>32832663.943238683</v>
      </c>
      <c r="F305" s="374">
        <v>6.0365568977444051</v>
      </c>
      <c r="G305" s="374">
        <v>155.596193312412</v>
      </c>
      <c r="H305" s="375">
        <f t="shared" si="4"/>
        <v>5438972</v>
      </c>
    </row>
    <row r="306" spans="1:8" x14ac:dyDescent="0.25">
      <c r="A306" s="781"/>
      <c r="B306" s="782"/>
      <c r="C306" s="376" t="s">
        <v>94</v>
      </c>
      <c r="D306" s="447" t="s">
        <v>508</v>
      </c>
      <c r="E306" s="358">
        <v>26115021.646571986</v>
      </c>
      <c r="F306" s="374">
        <v>4.7816468491824216</v>
      </c>
      <c r="G306" s="374">
        <v>124.21410396862656</v>
      </c>
      <c r="H306" s="375">
        <f t="shared" si="4"/>
        <v>5461512</v>
      </c>
    </row>
    <row r="307" spans="1:8" x14ac:dyDescent="0.25">
      <c r="A307" s="781"/>
      <c r="B307" s="782"/>
      <c r="C307" s="376" t="s">
        <v>94</v>
      </c>
      <c r="D307" s="447" t="s">
        <v>509</v>
      </c>
      <c r="E307" s="358">
        <v>25457158.894589383</v>
      </c>
      <c r="F307" s="374">
        <v>4.6458645629688711</v>
      </c>
      <c r="G307" s="374">
        <v>120.43029966454282</v>
      </c>
      <c r="H307" s="375">
        <f t="shared" si="4"/>
        <v>5479531</v>
      </c>
    </row>
    <row r="308" spans="1:8" x14ac:dyDescent="0.25">
      <c r="A308" s="781"/>
      <c r="B308" s="782"/>
      <c r="C308" s="376" t="s">
        <v>94</v>
      </c>
      <c r="D308" s="447" t="s">
        <v>412</v>
      </c>
      <c r="E308" s="358">
        <v>29662855.612552423</v>
      </c>
      <c r="F308" s="374">
        <v>5.3978562442421145</v>
      </c>
      <c r="G308" s="374">
        <v>136.48888137999901</v>
      </c>
      <c r="H308" s="375">
        <f t="shared" si="4"/>
        <v>5495303</v>
      </c>
    </row>
    <row r="309" spans="1:8" x14ac:dyDescent="0.25">
      <c r="A309" s="781"/>
      <c r="B309" s="782"/>
      <c r="C309" s="376" t="s">
        <v>94</v>
      </c>
      <c r="D309" s="447" t="s">
        <v>413</v>
      </c>
      <c r="E309" s="358">
        <v>28759636.02741557</v>
      </c>
      <c r="F309" s="374">
        <v>5.2212270669613723</v>
      </c>
      <c r="G309" s="374">
        <v>128.23894851388783</v>
      </c>
      <c r="H309" s="375">
        <f t="shared" si="4"/>
        <v>5508214</v>
      </c>
    </row>
    <row r="310" spans="1:8" x14ac:dyDescent="0.25">
      <c r="A310" s="781"/>
      <c r="B310" s="782"/>
      <c r="C310" s="376" t="s">
        <v>94</v>
      </c>
      <c r="D310" s="447" t="s">
        <v>414</v>
      </c>
      <c r="E310" s="358">
        <v>39071030.697682209</v>
      </c>
      <c r="F310" s="374">
        <v>7.0838280485868905</v>
      </c>
      <c r="G310" s="374">
        <v>172.25035246104832</v>
      </c>
      <c r="H310" s="375">
        <f t="shared" si="4"/>
        <v>5515525</v>
      </c>
    </row>
    <row r="311" spans="1:8" x14ac:dyDescent="0.25">
      <c r="A311" s="781"/>
      <c r="B311" s="782"/>
      <c r="C311" s="376" t="s">
        <v>94</v>
      </c>
      <c r="D311" s="447" t="s">
        <v>415</v>
      </c>
      <c r="E311" s="358">
        <v>29679286.275654305</v>
      </c>
      <c r="F311" s="374">
        <v>5.3751184484467567</v>
      </c>
      <c r="G311" s="374">
        <v>129.26743617334057</v>
      </c>
      <c r="H311" s="375">
        <f t="shared" si="4"/>
        <v>5521606</v>
      </c>
    </row>
    <row r="312" spans="1:8" x14ac:dyDescent="0.25">
      <c r="A312" s="781"/>
      <c r="B312" s="782"/>
      <c r="C312" s="376" t="s">
        <v>94</v>
      </c>
      <c r="D312" s="447" t="s">
        <v>510</v>
      </c>
      <c r="E312" s="358">
        <v>19419778.62539608</v>
      </c>
      <c r="F312" s="374">
        <v>3.5120042696830605</v>
      </c>
      <c r="G312" s="374">
        <v>86.572924144831106</v>
      </c>
      <c r="H312" s="375">
        <f t="shared" si="4"/>
        <v>5529543</v>
      </c>
    </row>
    <row r="313" spans="1:8" x14ac:dyDescent="0.25">
      <c r="A313" s="781"/>
      <c r="B313" s="782"/>
      <c r="C313" s="376" t="s">
        <v>416</v>
      </c>
      <c r="D313" s="447" t="s">
        <v>423</v>
      </c>
      <c r="E313" s="358">
        <v>387045679.20738763</v>
      </c>
      <c r="F313" s="374">
        <v>6.6535368375213197</v>
      </c>
      <c r="G313" s="374">
        <v>258.52417538108989</v>
      </c>
      <c r="H313" s="375">
        <f t="shared" si="4"/>
        <v>58171419</v>
      </c>
    </row>
    <row r="314" spans="1:8" x14ac:dyDescent="0.25">
      <c r="A314" s="781"/>
      <c r="B314" s="782"/>
      <c r="C314" s="376" t="s">
        <v>416</v>
      </c>
      <c r="D314" s="447" t="s">
        <v>485</v>
      </c>
      <c r="E314" s="358">
        <v>412282545.54314202</v>
      </c>
      <c r="F314" s="374">
        <v>7.0524901714375403</v>
      </c>
      <c r="G314" s="374">
        <v>272.52441068605452</v>
      </c>
      <c r="H314" s="375">
        <f t="shared" si="4"/>
        <v>58459145</v>
      </c>
    </row>
    <row r="315" spans="1:8" x14ac:dyDescent="0.25">
      <c r="A315" s="781"/>
      <c r="B315" s="782"/>
      <c r="C315" s="376" t="s">
        <v>416</v>
      </c>
      <c r="D315" s="447" t="s">
        <v>486</v>
      </c>
      <c r="E315" s="358">
        <v>404114064.41878486</v>
      </c>
      <c r="F315" s="374">
        <v>6.879077054706503</v>
      </c>
      <c r="G315" s="374">
        <v>262.91994243989791</v>
      </c>
      <c r="H315" s="375">
        <f t="shared" si="4"/>
        <v>58745390</v>
      </c>
    </row>
    <row r="316" spans="1:8" x14ac:dyDescent="0.25">
      <c r="A316" s="781"/>
      <c r="B316" s="782"/>
      <c r="C316" s="376" t="s">
        <v>416</v>
      </c>
      <c r="D316" s="447" t="s">
        <v>487</v>
      </c>
      <c r="E316" s="358">
        <v>382866830.54087389</v>
      </c>
      <c r="F316" s="374">
        <v>6.4898045481024722</v>
      </c>
      <c r="G316" s="374">
        <v>250.67220904355841</v>
      </c>
      <c r="H316" s="375">
        <f t="shared" si="4"/>
        <v>58995125.000000007</v>
      </c>
    </row>
    <row r="317" spans="1:8" x14ac:dyDescent="0.25">
      <c r="A317" s="781"/>
      <c r="B317" s="782"/>
      <c r="C317" s="376" t="s">
        <v>416</v>
      </c>
      <c r="D317" s="447" t="s">
        <v>488</v>
      </c>
      <c r="E317" s="358">
        <v>376543105.87358963</v>
      </c>
      <c r="F317" s="374">
        <v>6.3594802049188477</v>
      </c>
      <c r="G317" s="374">
        <v>240.85180283455406</v>
      </c>
      <c r="H317" s="375">
        <f t="shared" si="4"/>
        <v>59209730</v>
      </c>
    </row>
    <row r="318" spans="1:8" x14ac:dyDescent="0.25">
      <c r="A318" s="781"/>
      <c r="B318" s="782"/>
      <c r="C318" s="376" t="s">
        <v>416</v>
      </c>
      <c r="D318" s="447" t="s">
        <v>489</v>
      </c>
      <c r="E318" s="358">
        <v>378868694.75762975</v>
      </c>
      <c r="F318" s="374">
        <v>6.3762515838465204</v>
      </c>
      <c r="G318" s="374">
        <v>237.33932495045326</v>
      </c>
      <c r="H318" s="375">
        <f t="shared" si="4"/>
        <v>59418718</v>
      </c>
    </row>
    <row r="319" spans="1:8" x14ac:dyDescent="0.25">
      <c r="A319" s="781"/>
      <c r="B319" s="782"/>
      <c r="C319" s="376" t="s">
        <v>416</v>
      </c>
      <c r="D319" s="447" t="s">
        <v>490</v>
      </c>
      <c r="E319" s="358">
        <v>389532169.34288394</v>
      </c>
      <c r="F319" s="374">
        <v>6.533106383679403</v>
      </c>
      <c r="G319" s="374">
        <v>240.61943791041813</v>
      </c>
      <c r="H319" s="375">
        <f t="shared" si="4"/>
        <v>59624342</v>
      </c>
    </row>
    <row r="320" spans="1:8" x14ac:dyDescent="0.25">
      <c r="A320" s="781"/>
      <c r="B320" s="782"/>
      <c r="C320" s="376" t="s">
        <v>416</v>
      </c>
      <c r="D320" s="447" t="s">
        <v>491</v>
      </c>
      <c r="E320" s="358">
        <v>383577746.47716767</v>
      </c>
      <c r="F320" s="374">
        <v>6.4110592588089306</v>
      </c>
      <c r="G320" s="374">
        <v>231.53203323602628</v>
      </c>
      <c r="H320" s="375">
        <f t="shared" si="4"/>
        <v>59830635</v>
      </c>
    </row>
    <row r="321" spans="1:8" x14ac:dyDescent="0.25">
      <c r="A321" s="781"/>
      <c r="B321" s="782"/>
      <c r="C321" s="376" t="s">
        <v>416</v>
      </c>
      <c r="D321" s="447" t="s">
        <v>492</v>
      </c>
      <c r="E321" s="358">
        <v>403657781.39277285</v>
      </c>
      <c r="F321" s="374">
        <v>6.7223964163093912</v>
      </c>
      <c r="G321" s="374">
        <v>235.21163341757952</v>
      </c>
      <c r="H321" s="375">
        <f t="shared" si="4"/>
        <v>60046709</v>
      </c>
    </row>
    <row r="322" spans="1:8" x14ac:dyDescent="0.25">
      <c r="A322" s="781"/>
      <c r="B322" s="782"/>
      <c r="C322" s="376" t="s">
        <v>416</v>
      </c>
      <c r="D322" s="447" t="s">
        <v>493</v>
      </c>
      <c r="E322" s="358">
        <v>400928245.65550762</v>
      </c>
      <c r="F322" s="374">
        <v>6.6431886340698636</v>
      </c>
      <c r="G322" s="374">
        <v>225.89250433100057</v>
      </c>
      <c r="H322" s="375">
        <f t="shared" si="4"/>
        <v>60351778</v>
      </c>
    </row>
    <row r="323" spans="1:8" x14ac:dyDescent="0.25">
      <c r="A323" s="781"/>
      <c r="B323" s="782"/>
      <c r="C323" s="376" t="s">
        <v>416</v>
      </c>
      <c r="D323" s="447" t="s">
        <v>494</v>
      </c>
      <c r="E323" s="358">
        <v>413789589.25821006</v>
      </c>
      <c r="F323" s="374">
        <v>6.8099871362098687</v>
      </c>
      <c r="G323" s="374">
        <v>224.33666282231169</v>
      </c>
      <c r="H323" s="375">
        <f t="shared" si="4"/>
        <v>60762169</v>
      </c>
    </row>
    <row r="324" spans="1:8" x14ac:dyDescent="0.25">
      <c r="A324" s="781"/>
      <c r="B324" s="782"/>
      <c r="C324" s="376" t="s">
        <v>416</v>
      </c>
      <c r="D324" s="447" t="s">
        <v>495</v>
      </c>
      <c r="E324" s="358">
        <v>405916912.65709722</v>
      </c>
      <c r="F324" s="374">
        <v>6.6324476580853311</v>
      </c>
      <c r="G324" s="374">
        <v>215.78784883017889</v>
      </c>
      <c r="H324" s="375">
        <f t="shared" ref="H324:H387" si="5">E324/F324</f>
        <v>61201676</v>
      </c>
    </row>
    <row r="325" spans="1:8" x14ac:dyDescent="0.25">
      <c r="A325" s="781"/>
      <c r="B325" s="782"/>
      <c r="C325" s="376" t="s">
        <v>416</v>
      </c>
      <c r="D325" s="447" t="s">
        <v>496</v>
      </c>
      <c r="E325" s="358">
        <v>393358366.17430204</v>
      </c>
      <c r="F325" s="374">
        <v>6.3811233947286281</v>
      </c>
      <c r="G325" s="374">
        <v>206.76378264279276</v>
      </c>
      <c r="H325" s="375">
        <f t="shared" si="5"/>
        <v>61644062</v>
      </c>
    </row>
    <row r="326" spans="1:8" x14ac:dyDescent="0.25">
      <c r="A326" s="781"/>
      <c r="B326" s="782"/>
      <c r="C326" s="376" t="s">
        <v>416</v>
      </c>
      <c r="D326" s="447" t="s">
        <v>497</v>
      </c>
      <c r="E326" s="358">
        <v>396134031.23648131</v>
      </c>
      <c r="F326" s="374">
        <v>6.3812136076586885</v>
      </c>
      <c r="G326" s="374">
        <v>206.52276172591718</v>
      </c>
      <c r="H326" s="375">
        <f t="shared" si="5"/>
        <v>62078165</v>
      </c>
    </row>
    <row r="327" spans="1:8" x14ac:dyDescent="0.25">
      <c r="A327" s="781"/>
      <c r="B327" s="782"/>
      <c r="C327" s="376" t="s">
        <v>416</v>
      </c>
      <c r="D327" s="447" t="s">
        <v>498</v>
      </c>
      <c r="E327" s="358">
        <v>397041620.71509999</v>
      </c>
      <c r="F327" s="374">
        <v>6.3493585759568179</v>
      </c>
      <c r="G327" s="374">
        <v>201.29964629230091</v>
      </c>
      <c r="H327" s="375">
        <f t="shared" si="5"/>
        <v>62532556.000000007</v>
      </c>
    </row>
    <row r="328" spans="1:8" x14ac:dyDescent="0.25">
      <c r="A328" s="781"/>
      <c r="B328" s="782"/>
      <c r="C328" s="376" t="s">
        <v>416</v>
      </c>
      <c r="D328" s="447" t="s">
        <v>499</v>
      </c>
      <c r="E328" s="358">
        <v>398487602.33204836</v>
      </c>
      <c r="F328" s="374">
        <v>6.3250742383179004</v>
      </c>
      <c r="G328" s="374">
        <v>198.72748232600591</v>
      </c>
      <c r="H328" s="375">
        <f t="shared" si="5"/>
        <v>63001253</v>
      </c>
    </row>
    <row r="329" spans="1:8" x14ac:dyDescent="0.25">
      <c r="A329" s="781"/>
      <c r="B329" s="782"/>
      <c r="C329" s="376" t="s">
        <v>416</v>
      </c>
      <c r="D329" s="447" t="s">
        <v>500</v>
      </c>
      <c r="E329" s="358">
        <v>388367265.85336429</v>
      </c>
      <c r="F329" s="374">
        <v>6.1220600459092998</v>
      </c>
      <c r="G329" s="374">
        <v>189.0499807007532</v>
      </c>
      <c r="H329" s="375">
        <f t="shared" si="5"/>
        <v>63437349.999999993</v>
      </c>
    </row>
    <row r="330" spans="1:8" x14ac:dyDescent="0.25">
      <c r="A330" s="781"/>
      <c r="B330" s="782"/>
      <c r="C330" s="376" t="s">
        <v>416</v>
      </c>
      <c r="D330" s="447" t="s">
        <v>501</v>
      </c>
      <c r="E330" s="358">
        <v>380245065.35182762</v>
      </c>
      <c r="F330" s="374">
        <v>5.9575141295475964</v>
      </c>
      <c r="G330" s="374">
        <v>180.71439747539853</v>
      </c>
      <c r="H330" s="375">
        <f t="shared" si="5"/>
        <v>63826129</v>
      </c>
    </row>
    <row r="331" spans="1:8" x14ac:dyDescent="0.25">
      <c r="A331" s="781"/>
      <c r="B331" s="782"/>
      <c r="C331" s="376" t="s">
        <v>416</v>
      </c>
      <c r="D331" s="447" t="s">
        <v>502</v>
      </c>
      <c r="E331" s="358">
        <v>373649847.63395703</v>
      </c>
      <c r="F331" s="374">
        <v>5.8220217831420582</v>
      </c>
      <c r="G331" s="374">
        <v>177.12838717479454</v>
      </c>
      <c r="H331" s="375">
        <f t="shared" si="5"/>
        <v>64178710</v>
      </c>
    </row>
    <row r="332" spans="1:8" x14ac:dyDescent="0.25">
      <c r="A332" s="781"/>
      <c r="B332" s="782"/>
      <c r="C332" s="376" t="s">
        <v>416</v>
      </c>
      <c r="D332" s="447" t="s">
        <v>503</v>
      </c>
      <c r="E332" s="358">
        <v>363307096.63240975</v>
      </c>
      <c r="F332" s="374">
        <v>5.6322716354560178</v>
      </c>
      <c r="G332" s="374">
        <v>177.32038686775431</v>
      </c>
      <c r="H332" s="375">
        <f t="shared" si="5"/>
        <v>64504541</v>
      </c>
    </row>
    <row r="333" spans="1:8" x14ac:dyDescent="0.25">
      <c r="A333" s="781"/>
      <c r="B333" s="782"/>
      <c r="C333" s="376" t="s">
        <v>416</v>
      </c>
      <c r="D333" s="447" t="s">
        <v>504</v>
      </c>
      <c r="E333" s="358">
        <v>368186555.24368167</v>
      </c>
      <c r="F333" s="374">
        <v>5.6802442767587289</v>
      </c>
      <c r="G333" s="374">
        <v>176.26572821240339</v>
      </c>
      <c r="H333" s="375">
        <f t="shared" si="5"/>
        <v>64818789</v>
      </c>
    </row>
    <row r="334" spans="1:8" x14ac:dyDescent="0.25">
      <c r="A334" s="781"/>
      <c r="B334" s="782"/>
      <c r="C334" s="376" t="s">
        <v>416</v>
      </c>
      <c r="D334" s="447" t="s">
        <v>505</v>
      </c>
      <c r="E334" s="358">
        <v>347506541.69673645</v>
      </c>
      <c r="F334" s="374">
        <v>5.3357592953739124</v>
      </c>
      <c r="G334" s="374">
        <v>162.79574942759584</v>
      </c>
      <c r="H334" s="375">
        <f t="shared" si="5"/>
        <v>65127852</v>
      </c>
    </row>
    <row r="335" spans="1:8" x14ac:dyDescent="0.25">
      <c r="A335" s="781"/>
      <c r="B335" s="782"/>
      <c r="C335" s="376" t="s">
        <v>416</v>
      </c>
      <c r="D335" s="447" t="s">
        <v>506</v>
      </c>
      <c r="E335" s="358">
        <v>346383136.8295086</v>
      </c>
      <c r="F335" s="374">
        <v>5.2932486664116887</v>
      </c>
      <c r="G335" s="374">
        <v>161.76293383163812</v>
      </c>
      <c r="H335" s="375">
        <f t="shared" si="5"/>
        <v>65438667.000000007</v>
      </c>
    </row>
    <row r="336" spans="1:8" x14ac:dyDescent="0.25">
      <c r="A336" s="781"/>
      <c r="B336" s="782"/>
      <c r="C336" s="376" t="s">
        <v>416</v>
      </c>
      <c r="D336" s="447" t="s">
        <v>507</v>
      </c>
      <c r="E336" s="358">
        <v>343670286.09878981</v>
      </c>
      <c r="F336" s="374">
        <v>5.2252310517157232</v>
      </c>
      <c r="G336" s="374">
        <v>159.57633574424008</v>
      </c>
      <c r="H336" s="375">
        <f t="shared" si="5"/>
        <v>65771309</v>
      </c>
    </row>
    <row r="337" spans="1:8" x14ac:dyDescent="0.25">
      <c r="A337" s="781"/>
      <c r="B337" s="782"/>
      <c r="C337" s="376" t="s">
        <v>416</v>
      </c>
      <c r="D337" s="447" t="s">
        <v>508</v>
      </c>
      <c r="E337" s="358">
        <v>317382565.67199141</v>
      </c>
      <c r="F337" s="374">
        <v>4.7861962389438322</v>
      </c>
      <c r="G337" s="374">
        <v>145.97438356182198</v>
      </c>
      <c r="H337" s="375">
        <f t="shared" si="5"/>
        <v>66312067</v>
      </c>
    </row>
    <row r="338" spans="1:8" x14ac:dyDescent="0.25">
      <c r="A338" s="781"/>
      <c r="B338" s="782"/>
      <c r="C338" s="376" t="s">
        <v>416</v>
      </c>
      <c r="D338" s="447" t="s">
        <v>509</v>
      </c>
      <c r="E338" s="358">
        <v>326148177.5870986</v>
      </c>
      <c r="F338" s="374">
        <v>4.9009263168711366</v>
      </c>
      <c r="G338" s="374">
        <v>148.35490821963043</v>
      </c>
      <c r="H338" s="375">
        <f t="shared" si="5"/>
        <v>66548272</v>
      </c>
    </row>
    <row r="339" spans="1:8" x14ac:dyDescent="0.25">
      <c r="A339" s="781"/>
      <c r="B339" s="782"/>
      <c r="C339" s="376" t="s">
        <v>416</v>
      </c>
      <c r="D339" s="447" t="s">
        <v>412</v>
      </c>
      <c r="E339" s="358">
        <v>337680406.46993309</v>
      </c>
      <c r="F339" s="374">
        <v>5.0608458746772094</v>
      </c>
      <c r="G339" s="374">
        <v>151.93616258719811</v>
      </c>
      <c r="H339" s="375">
        <f t="shared" si="5"/>
        <v>66724104</v>
      </c>
    </row>
    <row r="340" spans="1:8" x14ac:dyDescent="0.25">
      <c r="A340" s="781"/>
      <c r="B340" s="782"/>
      <c r="C340" s="376" t="s">
        <v>416</v>
      </c>
      <c r="D340" s="447" t="s">
        <v>413</v>
      </c>
      <c r="E340" s="358">
        <v>349962070.05185276</v>
      </c>
      <c r="F340" s="374">
        <v>5.2297134621115919</v>
      </c>
      <c r="G340" s="374">
        <v>153.93488851011983</v>
      </c>
      <c r="H340" s="375">
        <f t="shared" si="5"/>
        <v>66918020</v>
      </c>
    </row>
    <row r="341" spans="1:8" x14ac:dyDescent="0.25">
      <c r="A341" s="781"/>
      <c r="B341" s="782"/>
      <c r="C341" s="376" t="s">
        <v>416</v>
      </c>
      <c r="D341" s="447" t="s">
        <v>414</v>
      </c>
      <c r="E341" s="358">
        <v>338970850.50749117</v>
      </c>
      <c r="F341" s="374">
        <v>5.0473375328930246</v>
      </c>
      <c r="G341" s="374">
        <v>146.37036855393367</v>
      </c>
      <c r="H341" s="375">
        <f t="shared" si="5"/>
        <v>67158348</v>
      </c>
    </row>
    <row r="342" spans="1:8" x14ac:dyDescent="0.25">
      <c r="A342" s="781"/>
      <c r="B342" s="782"/>
      <c r="C342" s="376" t="s">
        <v>416</v>
      </c>
      <c r="D342" s="447" t="s">
        <v>415</v>
      </c>
      <c r="E342" s="358">
        <v>335011897.85945308</v>
      </c>
      <c r="F342" s="374">
        <v>4.9713879754268584</v>
      </c>
      <c r="G342" s="374">
        <v>142.04304735125692</v>
      </c>
      <c r="H342" s="375">
        <f t="shared" si="5"/>
        <v>67388001</v>
      </c>
    </row>
    <row r="343" spans="1:8" x14ac:dyDescent="0.25">
      <c r="A343" s="781"/>
      <c r="B343" s="782"/>
      <c r="C343" s="376" t="s">
        <v>416</v>
      </c>
      <c r="D343" s="447" t="s">
        <v>510</v>
      </c>
      <c r="E343" s="358">
        <v>282601339.94538528</v>
      </c>
      <c r="F343" s="374">
        <v>4.1822807482698972</v>
      </c>
      <c r="G343" s="374">
        <v>130.03593877463331</v>
      </c>
      <c r="H343" s="375">
        <f t="shared" si="5"/>
        <v>67571107</v>
      </c>
    </row>
    <row r="344" spans="1:8" x14ac:dyDescent="0.25">
      <c r="A344" s="781"/>
      <c r="B344" s="782"/>
      <c r="C344" s="376" t="s">
        <v>112</v>
      </c>
      <c r="D344" s="447" t="s">
        <v>423</v>
      </c>
      <c r="E344" s="358">
        <v>1095602597.4675572</v>
      </c>
      <c r="F344" s="374">
        <v>13.792783823811593</v>
      </c>
      <c r="G344" s="374">
        <v>519.00656506473501</v>
      </c>
      <c r="H344" s="375">
        <f t="shared" si="5"/>
        <v>79433029</v>
      </c>
    </row>
    <row r="345" spans="1:8" x14ac:dyDescent="0.25">
      <c r="A345" s="781"/>
      <c r="B345" s="782"/>
      <c r="C345" s="376" t="s">
        <v>112</v>
      </c>
      <c r="D345" s="447" t="s">
        <v>485</v>
      </c>
      <c r="E345" s="358">
        <v>997942625.70114553</v>
      </c>
      <c r="F345" s="374">
        <v>12.472116414643095</v>
      </c>
      <c r="G345" s="374">
        <v>449.76779952313825</v>
      </c>
      <c r="H345" s="375">
        <f t="shared" si="5"/>
        <v>80013896</v>
      </c>
    </row>
    <row r="346" spans="1:8" x14ac:dyDescent="0.25">
      <c r="A346" s="781"/>
      <c r="B346" s="782"/>
      <c r="C346" s="376" t="s">
        <v>112</v>
      </c>
      <c r="D346" s="447" t="s">
        <v>486</v>
      </c>
      <c r="E346" s="358">
        <v>943606629.40745425</v>
      </c>
      <c r="F346" s="374">
        <v>11.703706471906431</v>
      </c>
      <c r="G346" s="374">
        <v>417.25470759582947</v>
      </c>
      <c r="H346" s="375">
        <f t="shared" si="5"/>
        <v>80624598</v>
      </c>
    </row>
    <row r="347" spans="1:8" x14ac:dyDescent="0.25">
      <c r="A347" s="781"/>
      <c r="B347" s="782"/>
      <c r="C347" s="376" t="s">
        <v>112</v>
      </c>
      <c r="D347" s="447" t="s">
        <v>487</v>
      </c>
      <c r="E347" s="358">
        <v>936864318.85084116</v>
      </c>
      <c r="F347" s="374">
        <v>11.543941648184028</v>
      </c>
      <c r="G347" s="374">
        <v>418.36006559819555</v>
      </c>
      <c r="H347" s="375">
        <f t="shared" si="5"/>
        <v>81156363</v>
      </c>
    </row>
    <row r="348" spans="1:8" x14ac:dyDescent="0.25">
      <c r="A348" s="781"/>
      <c r="B348" s="782"/>
      <c r="C348" s="376" t="s">
        <v>112</v>
      </c>
      <c r="D348" s="447" t="s">
        <v>488</v>
      </c>
      <c r="E348" s="358">
        <v>926196378.19581103</v>
      </c>
      <c r="F348" s="374">
        <v>11.372976011200658</v>
      </c>
      <c r="G348" s="374">
        <v>403.93457988989178</v>
      </c>
      <c r="H348" s="375">
        <f t="shared" si="5"/>
        <v>81438348</v>
      </c>
    </row>
    <row r="349" spans="1:8" x14ac:dyDescent="0.25">
      <c r="A349" s="781"/>
      <c r="B349" s="782"/>
      <c r="C349" s="376" t="s">
        <v>112</v>
      </c>
      <c r="D349" s="447" t="s">
        <v>489</v>
      </c>
      <c r="E349" s="358">
        <v>932594074.40539765</v>
      </c>
      <c r="F349" s="374">
        <v>11.417927619323306</v>
      </c>
      <c r="G349" s="374">
        <v>400.53983389250618</v>
      </c>
      <c r="H349" s="375">
        <f t="shared" si="5"/>
        <v>81678051</v>
      </c>
    </row>
    <row r="350" spans="1:8" x14ac:dyDescent="0.25">
      <c r="A350" s="781"/>
      <c r="B350" s="782"/>
      <c r="C350" s="376" t="s">
        <v>112</v>
      </c>
      <c r="D350" s="447" t="s">
        <v>490</v>
      </c>
      <c r="E350" s="358">
        <v>949904289.35725784</v>
      </c>
      <c r="F350" s="374">
        <v>11.596243046112832</v>
      </c>
      <c r="G350" s="374">
        <v>404.71312717901463</v>
      </c>
      <c r="H350" s="375">
        <f t="shared" si="5"/>
        <v>81914831</v>
      </c>
    </row>
    <row r="351" spans="1:8" x14ac:dyDescent="0.25">
      <c r="A351" s="781"/>
      <c r="B351" s="782"/>
      <c r="C351" s="376" t="s">
        <v>112</v>
      </c>
      <c r="D351" s="447" t="s">
        <v>491</v>
      </c>
      <c r="E351" s="358">
        <v>923638653.32912731</v>
      </c>
      <c r="F351" s="374">
        <v>11.259111740912001</v>
      </c>
      <c r="G351" s="374">
        <v>386.59408807153352</v>
      </c>
      <c r="H351" s="375">
        <f t="shared" si="5"/>
        <v>82034771</v>
      </c>
    </row>
    <row r="352" spans="1:8" x14ac:dyDescent="0.25">
      <c r="A352" s="781"/>
      <c r="B352" s="782"/>
      <c r="C352" s="376" t="s">
        <v>112</v>
      </c>
      <c r="D352" s="447" t="s">
        <v>492</v>
      </c>
      <c r="E352" s="358">
        <v>916363747.20853019</v>
      </c>
      <c r="F352" s="374">
        <v>11.168739494488875</v>
      </c>
      <c r="G352" s="374">
        <v>375.97720746525886</v>
      </c>
      <c r="H352" s="375">
        <f t="shared" si="5"/>
        <v>82047195</v>
      </c>
    </row>
    <row r="353" spans="1:8" x14ac:dyDescent="0.25">
      <c r="A353" s="781"/>
      <c r="B353" s="782"/>
      <c r="C353" s="376" t="s">
        <v>112</v>
      </c>
      <c r="D353" s="447" t="s">
        <v>493</v>
      </c>
      <c r="E353" s="358">
        <v>887005990.31531668</v>
      </c>
      <c r="F353" s="374">
        <v>10.803938671841893</v>
      </c>
      <c r="G353" s="374">
        <v>357.19081537874018</v>
      </c>
      <c r="H353" s="375">
        <f t="shared" si="5"/>
        <v>82100243</v>
      </c>
    </row>
    <row r="354" spans="1:8" x14ac:dyDescent="0.25">
      <c r="A354" s="781"/>
      <c r="B354" s="782"/>
      <c r="C354" s="376" t="s">
        <v>112</v>
      </c>
      <c r="D354" s="447" t="s">
        <v>494</v>
      </c>
      <c r="E354" s="358">
        <v>912976528.17154372</v>
      </c>
      <c r="F354" s="374">
        <v>11.105215685516239</v>
      </c>
      <c r="G354" s="374">
        <v>357.24421247503102</v>
      </c>
      <c r="H354" s="375">
        <f t="shared" si="5"/>
        <v>82211508</v>
      </c>
    </row>
    <row r="355" spans="1:8" x14ac:dyDescent="0.25">
      <c r="A355" s="781"/>
      <c r="B355" s="782"/>
      <c r="C355" s="376" t="s">
        <v>112</v>
      </c>
      <c r="D355" s="447" t="s">
        <v>495</v>
      </c>
      <c r="E355" s="358">
        <v>920873504.12325716</v>
      </c>
      <c r="F355" s="374">
        <v>11.182444964257796</v>
      </c>
      <c r="G355" s="374">
        <v>354.37555559347004</v>
      </c>
      <c r="H355" s="375">
        <f t="shared" si="5"/>
        <v>82349925</v>
      </c>
    </row>
    <row r="356" spans="1:8" x14ac:dyDescent="0.25">
      <c r="A356" s="781"/>
      <c r="B356" s="782"/>
      <c r="C356" s="376" t="s">
        <v>112</v>
      </c>
      <c r="D356" s="447" t="s">
        <v>496</v>
      </c>
      <c r="E356" s="358">
        <v>937892570.82350445</v>
      </c>
      <c r="F356" s="374">
        <v>11.369980393308236</v>
      </c>
      <c r="G356" s="374">
        <v>361.64087982000552</v>
      </c>
      <c r="H356" s="375">
        <f t="shared" si="5"/>
        <v>82488495</v>
      </c>
    </row>
    <row r="357" spans="1:8" x14ac:dyDescent="0.25">
      <c r="A357" s="781"/>
      <c r="B357" s="782"/>
      <c r="C357" s="376" t="s">
        <v>112</v>
      </c>
      <c r="D357" s="447" t="s">
        <v>497</v>
      </c>
      <c r="E357" s="358">
        <v>935966780.41410553</v>
      </c>
      <c r="F357" s="374">
        <v>11.340354090578254</v>
      </c>
      <c r="G357" s="374">
        <v>363.44284055995263</v>
      </c>
      <c r="H357" s="375">
        <f t="shared" si="5"/>
        <v>82534176</v>
      </c>
    </row>
    <row r="358" spans="1:8" x14ac:dyDescent="0.25">
      <c r="A358" s="781"/>
      <c r="B358" s="782"/>
      <c r="C358" s="376" t="s">
        <v>112</v>
      </c>
      <c r="D358" s="447" t="s">
        <v>498</v>
      </c>
      <c r="E358" s="358">
        <v>919427242.22992468</v>
      </c>
      <c r="F358" s="374">
        <v>11.142376571961995</v>
      </c>
      <c r="G358" s="374">
        <v>352.87383667629916</v>
      </c>
      <c r="H358" s="375">
        <f t="shared" si="5"/>
        <v>82516260</v>
      </c>
    </row>
    <row r="359" spans="1:8" x14ac:dyDescent="0.25">
      <c r="A359" s="781"/>
      <c r="B359" s="782"/>
      <c r="C359" s="376" t="s">
        <v>112</v>
      </c>
      <c r="D359" s="447" t="s">
        <v>499</v>
      </c>
      <c r="E359" s="358">
        <v>897967366.36861873</v>
      </c>
      <c r="F359" s="374">
        <v>10.888488661514067</v>
      </c>
      <c r="G359" s="374">
        <v>342.13417067578678</v>
      </c>
      <c r="H359" s="375">
        <f t="shared" si="5"/>
        <v>82469422</v>
      </c>
    </row>
    <row r="360" spans="1:8" x14ac:dyDescent="0.25">
      <c r="A360" s="781"/>
      <c r="B360" s="782"/>
      <c r="C360" s="376" t="s">
        <v>112</v>
      </c>
      <c r="D360" s="447" t="s">
        <v>500</v>
      </c>
      <c r="E360" s="358">
        <v>903652097.1001904</v>
      </c>
      <c r="F360" s="374">
        <v>10.96978670639975</v>
      </c>
      <c r="G360" s="374">
        <v>331.64313976652534</v>
      </c>
      <c r="H360" s="375">
        <f t="shared" si="5"/>
        <v>82376451</v>
      </c>
    </row>
    <row r="361" spans="1:8" x14ac:dyDescent="0.25">
      <c r="A361" s="781"/>
      <c r="B361" s="782"/>
      <c r="C361" s="376" t="s">
        <v>112</v>
      </c>
      <c r="D361" s="447" t="s">
        <v>501</v>
      </c>
      <c r="E361" s="358">
        <v>882482828.26546812</v>
      </c>
      <c r="F361" s="374">
        <v>10.727139252785673</v>
      </c>
      <c r="G361" s="374">
        <v>314.51262487702786</v>
      </c>
      <c r="H361" s="375">
        <f t="shared" si="5"/>
        <v>82266372</v>
      </c>
    </row>
    <row r="362" spans="1:8" x14ac:dyDescent="0.25">
      <c r="A362" s="781"/>
      <c r="B362" s="782"/>
      <c r="C362" s="376" t="s">
        <v>112</v>
      </c>
      <c r="D362" s="447" t="s">
        <v>502</v>
      </c>
      <c r="E362" s="358">
        <v>873821766.52960658</v>
      </c>
      <c r="F362" s="374">
        <v>10.642074464113794</v>
      </c>
      <c r="G362" s="374">
        <v>308.46497332261225</v>
      </c>
      <c r="H362" s="375">
        <f t="shared" si="5"/>
        <v>82110097</v>
      </c>
    </row>
    <row r="363" spans="1:8" x14ac:dyDescent="0.25">
      <c r="A363" s="781"/>
      <c r="B363" s="782"/>
      <c r="C363" s="376" t="s">
        <v>112</v>
      </c>
      <c r="D363" s="447" t="s">
        <v>503</v>
      </c>
      <c r="E363" s="358">
        <v>799775499.28361917</v>
      </c>
      <c r="F363" s="374">
        <v>9.7649935463187774</v>
      </c>
      <c r="G363" s="374">
        <v>299.37188719166721</v>
      </c>
      <c r="H363" s="375">
        <f t="shared" si="5"/>
        <v>81902307</v>
      </c>
    </row>
    <row r="364" spans="1:8" x14ac:dyDescent="0.25">
      <c r="A364" s="781"/>
      <c r="B364" s="782"/>
      <c r="C364" s="376" t="s">
        <v>112</v>
      </c>
      <c r="D364" s="447" t="s">
        <v>504</v>
      </c>
      <c r="E364" s="358">
        <v>847524560.23591137</v>
      </c>
      <c r="F364" s="374">
        <v>10.36385885647592</v>
      </c>
      <c r="G364" s="374">
        <v>304.51686394658458</v>
      </c>
      <c r="H364" s="375">
        <f t="shared" si="5"/>
        <v>81776930</v>
      </c>
    </row>
    <row r="365" spans="1:8" x14ac:dyDescent="0.25">
      <c r="A365" s="781"/>
      <c r="B365" s="782"/>
      <c r="C365" s="376" t="s">
        <v>112</v>
      </c>
      <c r="D365" s="447" t="s">
        <v>505</v>
      </c>
      <c r="E365" s="358">
        <v>821495099.01285708</v>
      </c>
      <c r="F365" s="374">
        <v>10.233513210620762</v>
      </c>
      <c r="G365" s="374">
        <v>284.01625365842324</v>
      </c>
      <c r="H365" s="375">
        <f t="shared" si="5"/>
        <v>80274983</v>
      </c>
    </row>
    <row r="366" spans="1:8" x14ac:dyDescent="0.25">
      <c r="A366" s="781"/>
      <c r="B366" s="782"/>
      <c r="C366" s="376" t="s">
        <v>112</v>
      </c>
      <c r="D366" s="447" t="s">
        <v>506</v>
      </c>
      <c r="E366" s="358">
        <v>817279608.43240666</v>
      </c>
      <c r="F366" s="374">
        <v>10.161905442141471</v>
      </c>
      <c r="G366" s="374">
        <v>281.38125445516744</v>
      </c>
      <c r="H366" s="375">
        <f t="shared" si="5"/>
        <v>80425823</v>
      </c>
    </row>
    <row r="367" spans="1:8" x14ac:dyDescent="0.25">
      <c r="A367" s="781"/>
      <c r="B367" s="782"/>
      <c r="C367" s="376" t="s">
        <v>112</v>
      </c>
      <c r="D367" s="447" t="s">
        <v>507</v>
      </c>
      <c r="E367" s="358">
        <v>837058618.70153892</v>
      </c>
      <c r="F367" s="374">
        <v>10.379469764056442</v>
      </c>
      <c r="G367" s="374">
        <v>286.93536709398245</v>
      </c>
      <c r="H367" s="375">
        <f t="shared" si="5"/>
        <v>80645605</v>
      </c>
    </row>
    <row r="368" spans="1:8" x14ac:dyDescent="0.25">
      <c r="A368" s="781"/>
      <c r="B368" s="782"/>
      <c r="C368" s="376" t="s">
        <v>112</v>
      </c>
      <c r="D368" s="447" t="s">
        <v>508</v>
      </c>
      <c r="E368" s="358">
        <v>797815528.00845063</v>
      </c>
      <c r="F368" s="374">
        <v>9.8517028741820845</v>
      </c>
      <c r="G368" s="374">
        <v>267.57112577670813</v>
      </c>
      <c r="H368" s="375">
        <f t="shared" si="5"/>
        <v>80982500</v>
      </c>
    </row>
    <row r="369" spans="1:8" x14ac:dyDescent="0.25">
      <c r="A369" s="781"/>
      <c r="B369" s="782"/>
      <c r="C369" s="376" t="s">
        <v>112</v>
      </c>
      <c r="D369" s="447" t="s">
        <v>509</v>
      </c>
      <c r="E369" s="358">
        <v>803566315.15869355</v>
      </c>
      <c r="F369" s="374">
        <v>9.837185131339254</v>
      </c>
      <c r="G369" s="374">
        <v>265.53817524360534</v>
      </c>
      <c r="H369" s="375">
        <f t="shared" si="5"/>
        <v>81686611</v>
      </c>
    </row>
    <row r="370" spans="1:8" x14ac:dyDescent="0.25">
      <c r="A370" s="781"/>
      <c r="B370" s="782"/>
      <c r="C370" s="376" t="s">
        <v>112</v>
      </c>
      <c r="D370" s="447" t="s">
        <v>412</v>
      </c>
      <c r="E370" s="358">
        <v>809600628.06544185</v>
      </c>
      <c r="F370" s="374">
        <v>9.831374785977923</v>
      </c>
      <c r="G370" s="374">
        <v>261.69638260255624</v>
      </c>
      <c r="H370" s="375">
        <f t="shared" si="5"/>
        <v>82348669</v>
      </c>
    </row>
    <row r="371" spans="1:8" x14ac:dyDescent="0.25">
      <c r="A371" s="781"/>
      <c r="B371" s="782"/>
      <c r="C371" s="376" t="s">
        <v>112</v>
      </c>
      <c r="D371" s="447" t="s">
        <v>413</v>
      </c>
      <c r="E371" s="358">
        <v>796012717.73798656</v>
      </c>
      <c r="F371" s="374">
        <v>9.6303119938706043</v>
      </c>
      <c r="G371" s="374">
        <v>250.58787424271739</v>
      </c>
      <c r="H371" s="375">
        <f t="shared" si="5"/>
        <v>82657002</v>
      </c>
    </row>
    <row r="372" spans="1:8" x14ac:dyDescent="0.25">
      <c r="A372" s="781"/>
      <c r="B372" s="782"/>
      <c r="C372" s="376" t="s">
        <v>112</v>
      </c>
      <c r="D372" s="447" t="s">
        <v>414</v>
      </c>
      <c r="E372" s="358">
        <v>765533410.7094121</v>
      </c>
      <c r="F372" s="374">
        <v>9.23377588681827</v>
      </c>
      <c r="G372" s="374">
        <v>238.40374767084941</v>
      </c>
      <c r="H372" s="375">
        <f t="shared" si="5"/>
        <v>82905782</v>
      </c>
    </row>
    <row r="373" spans="1:8" x14ac:dyDescent="0.25">
      <c r="A373" s="781"/>
      <c r="B373" s="782"/>
      <c r="C373" s="376" t="s">
        <v>112</v>
      </c>
      <c r="D373" s="447" t="s">
        <v>415</v>
      </c>
      <c r="E373" s="358">
        <v>722115325.68214154</v>
      </c>
      <c r="F373" s="374">
        <v>8.6904511320963813</v>
      </c>
      <c r="G373" s="374">
        <v>222.53355203988335</v>
      </c>
      <c r="H373" s="375">
        <f t="shared" si="5"/>
        <v>83092962</v>
      </c>
    </row>
    <row r="374" spans="1:8" x14ac:dyDescent="0.25">
      <c r="A374" s="781"/>
      <c r="B374" s="782"/>
      <c r="C374" s="376" t="s">
        <v>112</v>
      </c>
      <c r="D374" s="447" t="s">
        <v>510</v>
      </c>
      <c r="E374" s="358">
        <v>641951456.24396396</v>
      </c>
      <c r="F374" s="374">
        <v>7.7193931295400207</v>
      </c>
      <c r="G374" s="374">
        <v>207.30246111718921</v>
      </c>
      <c r="H374" s="375">
        <f t="shared" si="5"/>
        <v>83160871</v>
      </c>
    </row>
    <row r="375" spans="1:8" x14ac:dyDescent="0.25">
      <c r="A375" s="781"/>
      <c r="B375" s="782"/>
      <c r="C375" s="376" t="s">
        <v>106</v>
      </c>
      <c r="D375" s="447" t="s">
        <v>423</v>
      </c>
      <c r="E375" s="358">
        <v>91841503.08179231</v>
      </c>
      <c r="F375" s="374">
        <v>9.0069016884714639</v>
      </c>
      <c r="G375" s="374">
        <v>643.64907194522402</v>
      </c>
      <c r="H375" s="375">
        <f t="shared" si="5"/>
        <v>10196792</v>
      </c>
    </row>
    <row r="376" spans="1:8" x14ac:dyDescent="0.25">
      <c r="A376" s="781"/>
      <c r="B376" s="782"/>
      <c r="C376" s="376" t="s">
        <v>106</v>
      </c>
      <c r="D376" s="447" t="s">
        <v>485</v>
      </c>
      <c r="E376" s="358">
        <v>90635824.450443402</v>
      </c>
      <c r="F376" s="374">
        <v>8.7826032539225718</v>
      </c>
      <c r="G376" s="374">
        <v>616.09022726909495</v>
      </c>
      <c r="H376" s="375">
        <f t="shared" si="5"/>
        <v>10319927</v>
      </c>
    </row>
    <row r="377" spans="1:8" x14ac:dyDescent="0.25">
      <c r="A377" s="781"/>
      <c r="B377" s="782"/>
      <c r="C377" s="376" t="s">
        <v>106</v>
      </c>
      <c r="D377" s="447" t="s">
        <v>486</v>
      </c>
      <c r="E377" s="358">
        <v>93246859.31104295</v>
      </c>
      <c r="F377" s="374">
        <v>8.966853767954909</v>
      </c>
      <c r="G377" s="374">
        <v>629.4502618844316</v>
      </c>
      <c r="H377" s="375">
        <f t="shared" si="5"/>
        <v>10399061</v>
      </c>
    </row>
    <row r="378" spans="1:8" x14ac:dyDescent="0.25">
      <c r="A378" s="781"/>
      <c r="B378" s="782"/>
      <c r="C378" s="376" t="s">
        <v>106</v>
      </c>
      <c r="D378" s="447" t="s">
        <v>487</v>
      </c>
      <c r="E378" s="358">
        <v>93675914.447255671</v>
      </c>
      <c r="F378" s="374">
        <v>8.9552770561450643</v>
      </c>
      <c r="G378" s="374">
        <v>642.62290746602491</v>
      </c>
      <c r="H378" s="375">
        <f t="shared" si="5"/>
        <v>10460415</v>
      </c>
    </row>
    <row r="379" spans="1:8" x14ac:dyDescent="0.25">
      <c r="A379" s="781"/>
      <c r="B379" s="782"/>
      <c r="C379" s="376" t="s">
        <v>106</v>
      </c>
      <c r="D379" s="447" t="s">
        <v>488</v>
      </c>
      <c r="E379" s="358">
        <v>97149780.867991909</v>
      </c>
      <c r="F379" s="374">
        <v>9.2409875073734877</v>
      </c>
      <c r="G379" s="374">
        <v>653.38711241409658</v>
      </c>
      <c r="H379" s="375">
        <f t="shared" si="5"/>
        <v>10512922</v>
      </c>
    </row>
    <row r="380" spans="1:8" x14ac:dyDescent="0.25">
      <c r="A380" s="781"/>
      <c r="B380" s="782"/>
      <c r="C380" s="376" t="s">
        <v>106</v>
      </c>
      <c r="D380" s="447" t="s">
        <v>489</v>
      </c>
      <c r="E380" s="358">
        <v>98043162.231473923</v>
      </c>
      <c r="F380" s="374">
        <v>9.2824978232632986</v>
      </c>
      <c r="G380" s="374">
        <v>645.83430043839394</v>
      </c>
      <c r="H380" s="375">
        <f t="shared" si="5"/>
        <v>10562153</v>
      </c>
    </row>
    <row r="381" spans="1:8" x14ac:dyDescent="0.25">
      <c r="A381" s="781"/>
      <c r="B381" s="782"/>
      <c r="C381" s="376" t="s">
        <v>106</v>
      </c>
      <c r="D381" s="447" t="s">
        <v>490</v>
      </c>
      <c r="E381" s="358">
        <v>99315933.278504163</v>
      </c>
      <c r="F381" s="374">
        <v>9.3616557271797145</v>
      </c>
      <c r="G381" s="374">
        <v>636.01481643800707</v>
      </c>
      <c r="H381" s="375">
        <f t="shared" si="5"/>
        <v>10608800</v>
      </c>
    </row>
    <row r="382" spans="1:8" x14ac:dyDescent="0.25">
      <c r="A382" s="781"/>
      <c r="B382" s="782"/>
      <c r="C382" s="376" t="s">
        <v>106</v>
      </c>
      <c r="D382" s="447" t="s">
        <v>491</v>
      </c>
      <c r="E382" s="358">
        <v>104261716.20107706</v>
      </c>
      <c r="F382" s="374">
        <v>9.7794937915941311</v>
      </c>
      <c r="G382" s="374">
        <v>639.03190038791195</v>
      </c>
      <c r="H382" s="375">
        <f t="shared" si="5"/>
        <v>10661259</v>
      </c>
    </row>
    <row r="383" spans="1:8" x14ac:dyDescent="0.25">
      <c r="A383" s="781"/>
      <c r="B383" s="782"/>
      <c r="C383" s="376" t="s">
        <v>106</v>
      </c>
      <c r="D383" s="447" t="s">
        <v>492</v>
      </c>
      <c r="E383" s="358">
        <v>110452773.43860911</v>
      </c>
      <c r="F383" s="374">
        <v>10.30294116059313</v>
      </c>
      <c r="G383" s="374">
        <v>651.59845528503342</v>
      </c>
      <c r="H383" s="375">
        <f t="shared" si="5"/>
        <v>10720509</v>
      </c>
    </row>
    <row r="384" spans="1:8" x14ac:dyDescent="0.25">
      <c r="A384" s="781"/>
      <c r="B384" s="782"/>
      <c r="C384" s="376" t="s">
        <v>106</v>
      </c>
      <c r="D384" s="447" t="s">
        <v>493</v>
      </c>
      <c r="E384" s="358">
        <v>108203933.4726508</v>
      </c>
      <c r="F384" s="374">
        <v>10.05454097231225</v>
      </c>
      <c r="G384" s="374">
        <v>619.30311056660275</v>
      </c>
      <c r="H384" s="375">
        <f t="shared" si="5"/>
        <v>10761698</v>
      </c>
    </row>
    <row r="385" spans="1:8" x14ac:dyDescent="0.25">
      <c r="A385" s="781"/>
      <c r="B385" s="782"/>
      <c r="C385" s="376" t="s">
        <v>106</v>
      </c>
      <c r="D385" s="447" t="s">
        <v>494</v>
      </c>
      <c r="E385" s="358">
        <v>114815729.53472257</v>
      </c>
      <c r="F385" s="374">
        <v>10.625371979098885</v>
      </c>
      <c r="G385" s="374">
        <v>632.35858551909178</v>
      </c>
      <c r="H385" s="375">
        <f t="shared" si="5"/>
        <v>10805808</v>
      </c>
    </row>
    <row r="386" spans="1:8" x14ac:dyDescent="0.25">
      <c r="A386" s="781"/>
      <c r="B386" s="782"/>
      <c r="C386" s="376" t="s">
        <v>106</v>
      </c>
      <c r="D386" s="447" t="s">
        <v>495</v>
      </c>
      <c r="E386" s="358">
        <v>116422303.34097917</v>
      </c>
      <c r="F386" s="374">
        <v>10.718181600166448</v>
      </c>
      <c r="G386" s="374">
        <v>615.76589374455773</v>
      </c>
      <c r="H386" s="375">
        <f t="shared" si="5"/>
        <v>10862132</v>
      </c>
    </row>
    <row r="387" spans="1:8" x14ac:dyDescent="0.25">
      <c r="A387" s="781"/>
      <c r="B387" s="782"/>
      <c r="C387" s="376" t="s">
        <v>106</v>
      </c>
      <c r="D387" s="447" t="s">
        <v>496</v>
      </c>
      <c r="E387" s="358">
        <v>114554856.5395233</v>
      </c>
      <c r="F387" s="374">
        <v>10.507670644906359</v>
      </c>
      <c r="G387" s="374">
        <v>583.01778864047185</v>
      </c>
      <c r="H387" s="375">
        <f t="shared" si="5"/>
        <v>10902022</v>
      </c>
    </row>
    <row r="388" spans="1:8" x14ac:dyDescent="0.25">
      <c r="A388" s="781"/>
      <c r="B388" s="782"/>
      <c r="C388" s="376" t="s">
        <v>106</v>
      </c>
      <c r="D388" s="447" t="s">
        <v>497</v>
      </c>
      <c r="E388" s="358">
        <v>119848308.79261196</v>
      </c>
      <c r="F388" s="374">
        <v>10.967015108121741</v>
      </c>
      <c r="G388" s="374">
        <v>576.55003366797587</v>
      </c>
      <c r="H388" s="375">
        <f t="shared" ref="H388:H451" si="6">E388/F388</f>
        <v>10928070</v>
      </c>
    </row>
    <row r="389" spans="1:8" x14ac:dyDescent="0.25">
      <c r="A389" s="781"/>
      <c r="B389" s="782"/>
      <c r="C389" s="376" t="s">
        <v>106</v>
      </c>
      <c r="D389" s="447" t="s">
        <v>498</v>
      </c>
      <c r="E389" s="358">
        <v>120470348.07362384</v>
      </c>
      <c r="F389" s="374">
        <v>10.996695348204449</v>
      </c>
      <c r="G389" s="374">
        <v>551.62476800243007</v>
      </c>
      <c r="H389" s="375">
        <f t="shared" si="6"/>
        <v>10955141</v>
      </c>
    </row>
    <row r="390" spans="1:8" x14ac:dyDescent="0.25">
      <c r="A390" s="781"/>
      <c r="B390" s="782"/>
      <c r="C390" s="376" t="s">
        <v>106</v>
      </c>
      <c r="D390" s="447" t="s">
        <v>499</v>
      </c>
      <c r="E390" s="358">
        <v>122395850.00716211</v>
      </c>
      <c r="F390" s="374">
        <v>11.139742616545055</v>
      </c>
      <c r="G390" s="374">
        <v>557.10364922164024</v>
      </c>
      <c r="H390" s="375">
        <f t="shared" si="6"/>
        <v>10987314</v>
      </c>
    </row>
    <row r="391" spans="1:8" x14ac:dyDescent="0.25">
      <c r="A391" s="781"/>
      <c r="B391" s="782"/>
      <c r="C391" s="376" t="s">
        <v>106</v>
      </c>
      <c r="D391" s="447" t="s">
        <v>500</v>
      </c>
      <c r="E391" s="358">
        <v>121808699.12486506</v>
      </c>
      <c r="F391" s="374">
        <v>11.053057887287645</v>
      </c>
      <c r="G391" s="374">
        <v>524.76891406900222</v>
      </c>
      <c r="H391" s="375">
        <f t="shared" si="6"/>
        <v>11020362</v>
      </c>
    </row>
    <row r="392" spans="1:8" x14ac:dyDescent="0.25">
      <c r="A392" s="781"/>
      <c r="B392" s="782"/>
      <c r="C392" s="376" t="s">
        <v>106</v>
      </c>
      <c r="D392" s="447" t="s">
        <v>501</v>
      </c>
      <c r="E392" s="358">
        <v>125822708.99618369</v>
      </c>
      <c r="F392" s="374">
        <v>11.388244239378935</v>
      </c>
      <c r="G392" s="374">
        <v>524.87863223537954</v>
      </c>
      <c r="H392" s="375">
        <f t="shared" si="6"/>
        <v>11048473</v>
      </c>
    </row>
    <row r="393" spans="1:8" x14ac:dyDescent="0.25">
      <c r="A393" s="781"/>
      <c r="B393" s="782"/>
      <c r="C393" s="376" t="s">
        <v>106</v>
      </c>
      <c r="D393" s="447" t="s">
        <v>502</v>
      </c>
      <c r="E393" s="358">
        <v>120923648.8131098</v>
      </c>
      <c r="F393" s="374">
        <v>10.915813723369906</v>
      </c>
      <c r="G393" s="374">
        <v>506.13828523459694</v>
      </c>
      <c r="H393" s="375">
        <f t="shared" si="6"/>
        <v>11077841</v>
      </c>
    </row>
    <row r="394" spans="1:8" x14ac:dyDescent="0.25">
      <c r="A394" s="781"/>
      <c r="B394" s="782"/>
      <c r="C394" s="376" t="s">
        <v>106</v>
      </c>
      <c r="D394" s="447" t="s">
        <v>503</v>
      </c>
      <c r="E394" s="358">
        <v>112363868.90154779</v>
      </c>
      <c r="F394" s="374">
        <v>10.116475818984322</v>
      </c>
      <c r="G394" s="374">
        <v>491.44625563102431</v>
      </c>
      <c r="H394" s="375">
        <f t="shared" si="6"/>
        <v>11107017</v>
      </c>
    </row>
    <row r="395" spans="1:8" x14ac:dyDescent="0.25">
      <c r="A395" s="781"/>
      <c r="B395" s="782"/>
      <c r="C395" s="376" t="s">
        <v>106</v>
      </c>
      <c r="D395" s="447" t="s">
        <v>504</v>
      </c>
      <c r="E395" s="358">
        <v>105650175.98324822</v>
      </c>
      <c r="F395" s="374">
        <v>9.4997694957153289</v>
      </c>
      <c r="G395" s="374">
        <v>488.86568488926423</v>
      </c>
      <c r="H395" s="375">
        <f t="shared" si="6"/>
        <v>11121341</v>
      </c>
    </row>
    <row r="396" spans="1:8" x14ac:dyDescent="0.25">
      <c r="A396" s="781"/>
      <c r="B396" s="782"/>
      <c r="C396" s="376" t="s">
        <v>106</v>
      </c>
      <c r="D396" s="447" t="s">
        <v>505</v>
      </c>
      <c r="E396" s="358">
        <v>102991300.93697645</v>
      </c>
      <c r="F396" s="374">
        <v>9.274402309915331</v>
      </c>
      <c r="G396" s="374">
        <v>530.39382924251731</v>
      </c>
      <c r="H396" s="375">
        <f t="shared" si="6"/>
        <v>11104899</v>
      </c>
    </row>
    <row r="397" spans="1:8" x14ac:dyDescent="0.25">
      <c r="A397" s="781"/>
      <c r="B397" s="782"/>
      <c r="C397" s="376" t="s">
        <v>106</v>
      </c>
      <c r="D397" s="447" t="s">
        <v>506</v>
      </c>
      <c r="E397" s="358">
        <v>97971268.03346844</v>
      </c>
      <c r="F397" s="374">
        <v>8.8701829299643471</v>
      </c>
      <c r="G397" s="374">
        <v>543.02368007915641</v>
      </c>
      <c r="H397" s="375">
        <f t="shared" si="6"/>
        <v>11045011</v>
      </c>
    </row>
    <row r="398" spans="1:8" x14ac:dyDescent="0.25">
      <c r="A398" s="781"/>
      <c r="B398" s="782"/>
      <c r="C398" s="376" t="s">
        <v>106</v>
      </c>
      <c r="D398" s="447" t="s">
        <v>507</v>
      </c>
      <c r="E398" s="358">
        <v>89481299.830890372</v>
      </c>
      <c r="F398" s="374">
        <v>8.1604722272002217</v>
      </c>
      <c r="G398" s="374">
        <v>508.7670341427322</v>
      </c>
      <c r="H398" s="375">
        <f t="shared" si="6"/>
        <v>10965211</v>
      </c>
    </row>
    <row r="399" spans="1:8" x14ac:dyDescent="0.25">
      <c r="A399" s="781"/>
      <c r="B399" s="782"/>
      <c r="C399" s="376" t="s">
        <v>106</v>
      </c>
      <c r="D399" s="447" t="s">
        <v>508</v>
      </c>
      <c r="E399" s="358">
        <v>87367085.834936529</v>
      </c>
      <c r="F399" s="374">
        <v>8.0209119719328061</v>
      </c>
      <c r="G399" s="374">
        <v>494.39435229087883</v>
      </c>
      <c r="H399" s="375">
        <f t="shared" si="6"/>
        <v>10892413</v>
      </c>
    </row>
    <row r="400" spans="1:8" x14ac:dyDescent="0.25">
      <c r="A400" s="781"/>
      <c r="B400" s="782"/>
      <c r="C400" s="376" t="s">
        <v>106</v>
      </c>
      <c r="D400" s="447" t="s">
        <v>509</v>
      </c>
      <c r="E400" s="358">
        <v>79839416.472028628</v>
      </c>
      <c r="F400" s="374">
        <v>7.3782718537875907</v>
      </c>
      <c r="G400" s="374">
        <v>452.68431440804585</v>
      </c>
      <c r="H400" s="375">
        <f t="shared" si="6"/>
        <v>10820883</v>
      </c>
    </row>
    <row r="401" spans="1:8" x14ac:dyDescent="0.25">
      <c r="A401" s="781"/>
      <c r="B401" s="782"/>
      <c r="C401" s="376" t="s">
        <v>106</v>
      </c>
      <c r="D401" s="447" t="s">
        <v>412</v>
      </c>
      <c r="E401" s="358">
        <v>76507219.998218119</v>
      </c>
      <c r="F401" s="374">
        <v>7.0997982453941386</v>
      </c>
      <c r="G401" s="374">
        <v>435.91463123175527</v>
      </c>
      <c r="H401" s="375">
        <f t="shared" si="6"/>
        <v>10775971</v>
      </c>
    </row>
    <row r="402" spans="1:8" x14ac:dyDescent="0.25">
      <c r="A402" s="781"/>
      <c r="B402" s="782"/>
      <c r="C402" s="376" t="s">
        <v>106</v>
      </c>
      <c r="D402" s="447" t="s">
        <v>413</v>
      </c>
      <c r="E402" s="358">
        <v>81964017.959606379</v>
      </c>
      <c r="F402" s="374">
        <v>7.6212426200360213</v>
      </c>
      <c r="G402" s="374">
        <v>461.9604840225158</v>
      </c>
      <c r="H402" s="375">
        <f t="shared" si="6"/>
        <v>10754679</v>
      </c>
    </row>
    <row r="403" spans="1:8" x14ac:dyDescent="0.25">
      <c r="A403" s="781"/>
      <c r="B403" s="782"/>
      <c r="C403" s="376" t="s">
        <v>106</v>
      </c>
      <c r="D403" s="447" t="s">
        <v>414</v>
      </c>
      <c r="E403" s="358">
        <v>78710852.298267096</v>
      </c>
      <c r="F403" s="374">
        <v>7.3336175966778629</v>
      </c>
      <c r="G403" s="374">
        <v>436.34509804917491</v>
      </c>
      <c r="H403" s="375">
        <f t="shared" si="6"/>
        <v>10732882</v>
      </c>
    </row>
    <row r="404" spans="1:8" x14ac:dyDescent="0.25">
      <c r="A404" s="781"/>
      <c r="B404" s="782"/>
      <c r="C404" s="376" t="s">
        <v>106</v>
      </c>
      <c r="D404" s="447" t="s">
        <v>415</v>
      </c>
      <c r="E404" s="358">
        <v>74831088.702868551</v>
      </c>
      <c r="F404" s="374">
        <v>6.9794820114110543</v>
      </c>
      <c r="G404" s="374">
        <v>407.4876256791805</v>
      </c>
      <c r="H404" s="375">
        <f t="shared" si="6"/>
        <v>10721582</v>
      </c>
    </row>
    <row r="405" spans="1:8" x14ac:dyDescent="0.25">
      <c r="A405" s="781"/>
      <c r="B405" s="782"/>
      <c r="C405" s="376" t="s">
        <v>106</v>
      </c>
      <c r="D405" s="447" t="s">
        <v>510</v>
      </c>
      <c r="E405" s="358">
        <v>58367324.622698389</v>
      </c>
      <c r="F405" s="374">
        <v>5.4556044789320906</v>
      </c>
      <c r="G405" s="374">
        <v>349.34300587193923</v>
      </c>
      <c r="H405" s="375">
        <f t="shared" si="6"/>
        <v>10698599</v>
      </c>
    </row>
    <row r="406" spans="1:8" x14ac:dyDescent="0.25">
      <c r="A406" s="781"/>
      <c r="B406" s="782"/>
      <c r="C406" s="376" t="s">
        <v>87</v>
      </c>
      <c r="D406" s="447" t="s">
        <v>423</v>
      </c>
      <c r="E406" s="358">
        <v>70568752.490337908</v>
      </c>
      <c r="F406" s="374">
        <v>6.8024709967215991</v>
      </c>
      <c r="G406" s="374">
        <v>884.33553583571631</v>
      </c>
      <c r="H406" s="375">
        <f t="shared" si="6"/>
        <v>10373988</v>
      </c>
    </row>
    <row r="407" spans="1:8" x14ac:dyDescent="0.25">
      <c r="A407" s="781"/>
      <c r="B407" s="782"/>
      <c r="C407" s="376" t="s">
        <v>87</v>
      </c>
      <c r="D407" s="447" t="s">
        <v>485</v>
      </c>
      <c r="E407" s="358">
        <v>67617555.080830082</v>
      </c>
      <c r="F407" s="374">
        <v>6.5183599476381975</v>
      </c>
      <c r="G407" s="374">
        <v>961.72068832013906</v>
      </c>
      <c r="H407" s="375">
        <f t="shared" si="6"/>
        <v>10373400</v>
      </c>
    </row>
    <row r="408" spans="1:8" x14ac:dyDescent="0.25">
      <c r="A408" s="781"/>
      <c r="B408" s="782"/>
      <c r="C408" s="376" t="s">
        <v>87</v>
      </c>
      <c r="D408" s="447" t="s">
        <v>486</v>
      </c>
      <c r="E408" s="358">
        <v>59488590.435051568</v>
      </c>
      <c r="F408" s="374">
        <v>5.7369692476167549</v>
      </c>
      <c r="G408" s="374">
        <v>864.23402888580029</v>
      </c>
      <c r="H408" s="375">
        <f t="shared" si="6"/>
        <v>10369341</v>
      </c>
    </row>
    <row r="409" spans="1:8" x14ac:dyDescent="0.25">
      <c r="A409" s="781"/>
      <c r="B409" s="782"/>
      <c r="C409" s="376" t="s">
        <v>87</v>
      </c>
      <c r="D409" s="447" t="s">
        <v>487</v>
      </c>
      <c r="E409" s="358">
        <v>58136644.832495064</v>
      </c>
      <c r="F409" s="374">
        <v>5.6129872781836996</v>
      </c>
      <c r="G409" s="374">
        <v>849.69150485646003</v>
      </c>
      <c r="H409" s="375">
        <f t="shared" si="6"/>
        <v>10357523</v>
      </c>
    </row>
    <row r="410" spans="1:8" x14ac:dyDescent="0.25">
      <c r="A410" s="781"/>
      <c r="B410" s="782"/>
      <c r="C410" s="376" t="s">
        <v>87</v>
      </c>
      <c r="D410" s="447" t="s">
        <v>488</v>
      </c>
      <c r="E410" s="358">
        <v>56058247.697490096</v>
      </c>
      <c r="F410" s="374">
        <v>5.4197354434310814</v>
      </c>
      <c r="G410" s="374">
        <v>796.22430113327562</v>
      </c>
      <c r="H410" s="375">
        <f t="shared" si="6"/>
        <v>10343355</v>
      </c>
    </row>
    <row r="411" spans="1:8" x14ac:dyDescent="0.25">
      <c r="A411" s="781"/>
      <c r="B411" s="782"/>
      <c r="C411" s="376" t="s">
        <v>87</v>
      </c>
      <c r="D411" s="447" t="s">
        <v>489</v>
      </c>
      <c r="E411" s="358">
        <v>55844434.269262858</v>
      </c>
      <c r="F411" s="374">
        <v>5.4065856810689992</v>
      </c>
      <c r="G411" s="374">
        <v>781.46543659885162</v>
      </c>
      <c r="H411" s="375">
        <f t="shared" si="6"/>
        <v>10328965</v>
      </c>
    </row>
    <row r="412" spans="1:8" x14ac:dyDescent="0.25">
      <c r="A412" s="781"/>
      <c r="B412" s="782"/>
      <c r="C412" s="376" t="s">
        <v>87</v>
      </c>
      <c r="D412" s="447" t="s">
        <v>490</v>
      </c>
      <c r="E412" s="358">
        <v>61337209.996874504</v>
      </c>
      <c r="F412" s="374">
        <v>5.9485786281797104</v>
      </c>
      <c r="G412" s="374">
        <v>857.6224511861335</v>
      </c>
      <c r="H412" s="375">
        <f t="shared" si="6"/>
        <v>10311238</v>
      </c>
    </row>
    <row r="413" spans="1:8" x14ac:dyDescent="0.25">
      <c r="A413" s="781"/>
      <c r="B413" s="782"/>
      <c r="C413" s="376" t="s">
        <v>87</v>
      </c>
      <c r="D413" s="447" t="s">
        <v>491</v>
      </c>
      <c r="E413" s="358">
        <v>59446790.276945442</v>
      </c>
      <c r="F413" s="374">
        <v>5.7768690688608331</v>
      </c>
      <c r="G413" s="374">
        <v>805.86118058692887</v>
      </c>
      <c r="H413" s="375">
        <f t="shared" si="6"/>
        <v>10290486</v>
      </c>
    </row>
    <row r="414" spans="1:8" x14ac:dyDescent="0.25">
      <c r="A414" s="781"/>
      <c r="B414" s="782"/>
      <c r="C414" s="376" t="s">
        <v>87</v>
      </c>
      <c r="D414" s="447" t="s">
        <v>492</v>
      </c>
      <c r="E414" s="358">
        <v>57863696.262845643</v>
      </c>
      <c r="F414" s="374">
        <v>5.6361273787492454</v>
      </c>
      <c r="G414" s="374">
        <v>754.95740219508605</v>
      </c>
      <c r="H414" s="375">
        <f t="shared" si="6"/>
        <v>10266570</v>
      </c>
    </row>
    <row r="415" spans="1:8" x14ac:dyDescent="0.25">
      <c r="A415" s="781"/>
      <c r="B415" s="782"/>
      <c r="C415" s="376" t="s">
        <v>87</v>
      </c>
      <c r="D415" s="447" t="s">
        <v>493</v>
      </c>
      <c r="E415" s="358">
        <v>60532180.4673151</v>
      </c>
      <c r="F415" s="374">
        <v>5.9127719740323199</v>
      </c>
      <c r="G415" s="374">
        <v>766.24206511063574</v>
      </c>
      <c r="H415" s="375">
        <f t="shared" si="6"/>
        <v>10237530</v>
      </c>
    </row>
    <row r="416" spans="1:8" x14ac:dyDescent="0.25">
      <c r="A416" s="781"/>
      <c r="B416" s="782"/>
      <c r="C416" s="376" t="s">
        <v>87</v>
      </c>
      <c r="D416" s="447" t="s">
        <v>494</v>
      </c>
      <c r="E416" s="358">
        <v>58145497.271658577</v>
      </c>
      <c r="F416" s="374">
        <v>5.6944141033853271</v>
      </c>
      <c r="G416" s="374">
        <v>704.47558801391062</v>
      </c>
      <c r="H416" s="375">
        <f t="shared" si="6"/>
        <v>10210971</v>
      </c>
    </row>
    <row r="417" spans="1:8" x14ac:dyDescent="0.25">
      <c r="A417" s="781"/>
      <c r="B417" s="782"/>
      <c r="C417" s="376" t="s">
        <v>87</v>
      </c>
      <c r="D417" s="447" t="s">
        <v>495</v>
      </c>
      <c r="E417" s="358">
        <v>58011401.199503548</v>
      </c>
      <c r="F417" s="374">
        <v>5.6943281895029347</v>
      </c>
      <c r="G417" s="374">
        <v>675.33706510916272</v>
      </c>
      <c r="H417" s="375">
        <f t="shared" si="6"/>
        <v>10187576</v>
      </c>
    </row>
    <row r="418" spans="1:8" x14ac:dyDescent="0.25">
      <c r="A418" s="781"/>
      <c r="B418" s="782"/>
      <c r="C418" s="376" t="s">
        <v>87</v>
      </c>
      <c r="D418" s="447" t="s">
        <v>496</v>
      </c>
      <c r="E418" s="358">
        <v>57636756.79209803</v>
      </c>
      <c r="F418" s="374">
        <v>5.6736864728019851</v>
      </c>
      <c r="G418" s="374">
        <v>640.60287125402635</v>
      </c>
      <c r="H418" s="375">
        <f t="shared" si="6"/>
        <v>10158608</v>
      </c>
    </row>
    <row r="419" spans="1:8" x14ac:dyDescent="0.25">
      <c r="A419" s="781"/>
      <c r="B419" s="782"/>
      <c r="C419" s="376" t="s">
        <v>87</v>
      </c>
      <c r="D419" s="447" t="s">
        <v>497</v>
      </c>
      <c r="E419" s="358">
        <v>57977350.397227414</v>
      </c>
      <c r="F419" s="374">
        <v>5.7235848532321478</v>
      </c>
      <c r="G419" s="374">
        <v>619.10106624704952</v>
      </c>
      <c r="H419" s="375">
        <f t="shared" si="6"/>
        <v>10129552</v>
      </c>
    </row>
    <row r="420" spans="1:8" x14ac:dyDescent="0.25">
      <c r="A420" s="781"/>
      <c r="B420" s="782"/>
      <c r="C420" s="376" t="s">
        <v>87</v>
      </c>
      <c r="D420" s="447" t="s">
        <v>498</v>
      </c>
      <c r="E420" s="358">
        <v>57431003.3587716</v>
      </c>
      <c r="F420" s="374">
        <v>5.6822176466800416</v>
      </c>
      <c r="G420" s="374">
        <v>584.06131029043149</v>
      </c>
      <c r="H420" s="375">
        <f t="shared" si="6"/>
        <v>10107146</v>
      </c>
    </row>
    <row r="421" spans="1:8" x14ac:dyDescent="0.25">
      <c r="A421" s="781"/>
      <c r="B421" s="782"/>
      <c r="C421" s="376" t="s">
        <v>87</v>
      </c>
      <c r="D421" s="447" t="s">
        <v>499</v>
      </c>
      <c r="E421" s="358">
        <v>55137896.653591253</v>
      </c>
      <c r="F421" s="374">
        <v>5.4661982106382041</v>
      </c>
      <c r="G421" s="374">
        <v>537.64743925208791</v>
      </c>
      <c r="H421" s="375">
        <f t="shared" si="6"/>
        <v>10087065</v>
      </c>
    </row>
    <row r="422" spans="1:8" x14ac:dyDescent="0.25">
      <c r="A422" s="781"/>
      <c r="B422" s="782"/>
      <c r="C422" s="376" t="s">
        <v>87</v>
      </c>
      <c r="D422" s="447" t="s">
        <v>500</v>
      </c>
      <c r="E422" s="358">
        <v>56777512.678661361</v>
      </c>
      <c r="F422" s="374">
        <v>5.6375163139335918</v>
      </c>
      <c r="G422" s="374">
        <v>532.60908958075458</v>
      </c>
      <c r="H422" s="375">
        <f t="shared" si="6"/>
        <v>10071370</v>
      </c>
    </row>
    <row r="423" spans="1:8" x14ac:dyDescent="0.25">
      <c r="A423" s="781"/>
      <c r="B423" s="782"/>
      <c r="C423" s="376" t="s">
        <v>87</v>
      </c>
      <c r="D423" s="447" t="s">
        <v>501</v>
      </c>
      <c r="E423" s="358">
        <v>55397911.217811674</v>
      </c>
      <c r="F423" s="374">
        <v>5.5090615763085182</v>
      </c>
      <c r="G423" s="374">
        <v>518.2321493031352</v>
      </c>
      <c r="H423" s="375">
        <f t="shared" si="6"/>
        <v>10055780</v>
      </c>
    </row>
    <row r="424" spans="1:8" x14ac:dyDescent="0.25">
      <c r="A424" s="781"/>
      <c r="B424" s="782"/>
      <c r="C424" s="376" t="s">
        <v>87</v>
      </c>
      <c r="D424" s="447" t="s">
        <v>502</v>
      </c>
      <c r="E424" s="358">
        <v>52426795.88687636</v>
      </c>
      <c r="F424" s="374">
        <v>5.2227350082381756</v>
      </c>
      <c r="G424" s="374">
        <v>485.5512838456097</v>
      </c>
      <c r="H424" s="375">
        <f t="shared" si="6"/>
        <v>10038188</v>
      </c>
    </row>
    <row r="425" spans="1:8" x14ac:dyDescent="0.25">
      <c r="A425" s="781"/>
      <c r="B425" s="782"/>
      <c r="C425" s="376" t="s">
        <v>87</v>
      </c>
      <c r="D425" s="447" t="s">
        <v>503</v>
      </c>
      <c r="E425" s="358">
        <v>47923018.646799535</v>
      </c>
      <c r="F425" s="374">
        <v>4.7814718309827775</v>
      </c>
      <c r="G425" s="374">
        <v>475.17987235078908</v>
      </c>
      <c r="H425" s="375">
        <f t="shared" si="6"/>
        <v>10022650</v>
      </c>
    </row>
    <row r="426" spans="1:8" x14ac:dyDescent="0.25">
      <c r="A426" s="781"/>
      <c r="B426" s="782"/>
      <c r="C426" s="376" t="s">
        <v>87</v>
      </c>
      <c r="D426" s="447" t="s">
        <v>504</v>
      </c>
      <c r="E426" s="358">
        <v>48315333.778540246</v>
      </c>
      <c r="F426" s="374">
        <v>4.831522265352814</v>
      </c>
      <c r="G426" s="374">
        <v>473.93657086067469</v>
      </c>
      <c r="H426" s="375">
        <f t="shared" si="6"/>
        <v>10000023</v>
      </c>
    </row>
    <row r="427" spans="1:8" x14ac:dyDescent="0.25">
      <c r="A427" s="781"/>
      <c r="B427" s="782"/>
      <c r="C427" s="376" t="s">
        <v>87</v>
      </c>
      <c r="D427" s="447" t="s">
        <v>505</v>
      </c>
      <c r="E427" s="358">
        <v>46761966.053064786</v>
      </c>
      <c r="F427" s="374">
        <v>4.6894551017155592</v>
      </c>
      <c r="G427" s="374">
        <v>450.32252111837158</v>
      </c>
      <c r="H427" s="375">
        <f t="shared" si="6"/>
        <v>9971727</v>
      </c>
    </row>
    <row r="428" spans="1:8" x14ac:dyDescent="0.25">
      <c r="A428" s="781"/>
      <c r="B428" s="782"/>
      <c r="C428" s="376" t="s">
        <v>87</v>
      </c>
      <c r="D428" s="447" t="s">
        <v>506</v>
      </c>
      <c r="E428" s="358">
        <v>42578129.679226615</v>
      </c>
      <c r="F428" s="374">
        <v>4.291993546125294</v>
      </c>
      <c r="G428" s="374">
        <v>415.25461127570793</v>
      </c>
      <c r="H428" s="375">
        <f t="shared" si="6"/>
        <v>9920362</v>
      </c>
    </row>
    <row r="429" spans="1:8" x14ac:dyDescent="0.25">
      <c r="A429" s="781"/>
      <c r="B429" s="782"/>
      <c r="C429" s="376" t="s">
        <v>87</v>
      </c>
      <c r="D429" s="447" t="s">
        <v>507</v>
      </c>
      <c r="E429" s="358">
        <v>40210041.200507753</v>
      </c>
      <c r="F429" s="374">
        <v>4.0644605190281204</v>
      </c>
      <c r="G429" s="374">
        <v>385.20106123900041</v>
      </c>
      <c r="H429" s="375">
        <f t="shared" si="6"/>
        <v>9893082</v>
      </c>
    </row>
    <row r="430" spans="1:8" x14ac:dyDescent="0.25">
      <c r="A430" s="781"/>
      <c r="B430" s="782"/>
      <c r="C430" s="376" t="s">
        <v>87</v>
      </c>
      <c r="D430" s="447" t="s">
        <v>508</v>
      </c>
      <c r="E430" s="358">
        <v>39309339.62022496</v>
      </c>
      <c r="F430" s="374">
        <v>3.9841349123338725</v>
      </c>
      <c r="G430" s="374">
        <v>361.31177190352446</v>
      </c>
      <c r="H430" s="375">
        <f t="shared" si="6"/>
        <v>9866468</v>
      </c>
    </row>
    <row r="431" spans="1:8" x14ac:dyDescent="0.25">
      <c r="A431" s="781"/>
      <c r="B431" s="782"/>
      <c r="C431" s="376" t="s">
        <v>87</v>
      </c>
      <c r="D431" s="447" t="s">
        <v>509</v>
      </c>
      <c r="E431" s="358">
        <v>41472794.950270057</v>
      </c>
      <c r="F431" s="374">
        <v>4.2134183657986197</v>
      </c>
      <c r="G431" s="374">
        <v>367.58455860297363</v>
      </c>
      <c r="H431" s="375">
        <f t="shared" si="6"/>
        <v>9843028</v>
      </c>
    </row>
    <row r="432" spans="1:8" x14ac:dyDescent="0.25">
      <c r="A432" s="781"/>
      <c r="B432" s="782"/>
      <c r="C432" s="376" t="s">
        <v>87</v>
      </c>
      <c r="D432" s="447" t="s">
        <v>412</v>
      </c>
      <c r="E432" s="358">
        <v>43147950.838314846</v>
      </c>
      <c r="F432" s="374">
        <v>4.3965610064613507</v>
      </c>
      <c r="G432" s="374">
        <v>374.22896606819103</v>
      </c>
      <c r="H432" s="375">
        <f t="shared" si="6"/>
        <v>9814023</v>
      </c>
    </row>
    <row r="433" spans="1:8" x14ac:dyDescent="0.25">
      <c r="A433" s="781"/>
      <c r="B433" s="782"/>
      <c r="C433" s="376" t="s">
        <v>87</v>
      </c>
      <c r="D433" s="447" t="s">
        <v>413</v>
      </c>
      <c r="E433" s="358">
        <v>45006928.761075087</v>
      </c>
      <c r="F433" s="374">
        <v>4.5981901409419574</v>
      </c>
      <c r="G433" s="374">
        <v>374.37189477440012</v>
      </c>
      <c r="H433" s="375">
        <f t="shared" si="6"/>
        <v>9787966</v>
      </c>
    </row>
    <row r="434" spans="1:8" x14ac:dyDescent="0.25">
      <c r="A434" s="781"/>
      <c r="B434" s="782"/>
      <c r="C434" s="376" t="s">
        <v>87</v>
      </c>
      <c r="D434" s="447" t="s">
        <v>414</v>
      </c>
      <c r="E434" s="358">
        <v>45811241.7204675</v>
      </c>
      <c r="F434" s="374">
        <v>4.6863016517990674</v>
      </c>
      <c r="G434" s="374">
        <v>361.67811998081396</v>
      </c>
      <c r="H434" s="375">
        <f t="shared" si="6"/>
        <v>9775564</v>
      </c>
    </row>
    <row r="435" spans="1:8" x14ac:dyDescent="0.25">
      <c r="A435" s="781"/>
      <c r="B435" s="782"/>
      <c r="C435" s="376" t="s">
        <v>87</v>
      </c>
      <c r="D435" s="447" t="s">
        <v>415</v>
      </c>
      <c r="E435" s="358">
        <v>45114845.864711009</v>
      </c>
      <c r="F435" s="374">
        <v>4.6171522716447351</v>
      </c>
      <c r="G435" s="374">
        <v>340.66595698334993</v>
      </c>
      <c r="H435" s="375">
        <f t="shared" si="6"/>
        <v>9771141</v>
      </c>
    </row>
    <row r="436" spans="1:8" x14ac:dyDescent="0.25">
      <c r="A436" s="781"/>
      <c r="B436" s="782"/>
      <c r="C436" s="376" t="s">
        <v>87</v>
      </c>
      <c r="D436" s="447" t="s">
        <v>510</v>
      </c>
      <c r="E436" s="358">
        <v>40719830.576003864</v>
      </c>
      <c r="F436" s="374">
        <v>4.1763290567153248</v>
      </c>
      <c r="G436" s="374">
        <v>321.84341302886457</v>
      </c>
      <c r="H436" s="375">
        <f t="shared" si="6"/>
        <v>9750149</v>
      </c>
    </row>
    <row r="437" spans="1:8" x14ac:dyDescent="0.25">
      <c r="A437" s="781"/>
      <c r="B437" s="782"/>
      <c r="C437" s="376" t="s">
        <v>96</v>
      </c>
      <c r="D437" s="447" t="s">
        <v>423</v>
      </c>
      <c r="E437" s="358">
        <v>39594286.674346082</v>
      </c>
      <c r="F437" s="374">
        <v>11.267666372701131</v>
      </c>
      <c r="G437" s="374">
        <v>546.14854657523597</v>
      </c>
      <c r="H437" s="375">
        <f t="shared" si="6"/>
        <v>3513974</v>
      </c>
    </row>
    <row r="438" spans="1:8" x14ac:dyDescent="0.25">
      <c r="A438" s="781"/>
      <c r="B438" s="782"/>
      <c r="C438" s="376" t="s">
        <v>96</v>
      </c>
      <c r="D438" s="447" t="s">
        <v>485</v>
      </c>
      <c r="E438" s="358">
        <v>40269700.09986829</v>
      </c>
      <c r="F438" s="374">
        <v>11.394177268876657</v>
      </c>
      <c r="G438" s="374">
        <v>544.94930757293298</v>
      </c>
      <c r="H438" s="375">
        <f t="shared" si="6"/>
        <v>3534235</v>
      </c>
    </row>
    <row r="439" spans="1:8" x14ac:dyDescent="0.25">
      <c r="A439" s="781"/>
      <c r="B439" s="782"/>
      <c r="C439" s="376" t="s">
        <v>96</v>
      </c>
      <c r="D439" s="447" t="s">
        <v>486</v>
      </c>
      <c r="E439" s="358">
        <v>39690919.033547357</v>
      </c>
      <c r="F439" s="374">
        <v>11.154053622959383</v>
      </c>
      <c r="G439" s="374">
        <v>519.74071378358587</v>
      </c>
      <c r="H439" s="375">
        <f t="shared" si="6"/>
        <v>3558430</v>
      </c>
    </row>
    <row r="440" spans="1:8" x14ac:dyDescent="0.25">
      <c r="A440" s="781"/>
      <c r="B440" s="782"/>
      <c r="C440" s="376" t="s">
        <v>96</v>
      </c>
      <c r="D440" s="447" t="s">
        <v>487</v>
      </c>
      <c r="E440" s="358">
        <v>40594755.177534953</v>
      </c>
      <c r="F440" s="374">
        <v>11.351172405351553</v>
      </c>
      <c r="G440" s="374">
        <v>517.63811885643509</v>
      </c>
      <c r="H440" s="375">
        <f t="shared" si="6"/>
        <v>3576261</v>
      </c>
    </row>
    <row r="441" spans="1:8" x14ac:dyDescent="0.25">
      <c r="A441" s="781"/>
      <c r="B441" s="782"/>
      <c r="C441" s="376" t="s">
        <v>96</v>
      </c>
      <c r="D441" s="447" t="s">
        <v>488</v>
      </c>
      <c r="E441" s="358">
        <v>41489937.871526144</v>
      </c>
      <c r="F441" s="374">
        <v>11.55584326351711</v>
      </c>
      <c r="G441" s="374">
        <v>500.25886434637681</v>
      </c>
      <c r="H441" s="375">
        <f t="shared" si="6"/>
        <v>3590386.0000000005</v>
      </c>
    </row>
    <row r="442" spans="1:8" x14ac:dyDescent="0.25">
      <c r="A442" s="781"/>
      <c r="B442" s="782"/>
      <c r="C442" s="376" t="s">
        <v>96</v>
      </c>
      <c r="D442" s="447" t="s">
        <v>489</v>
      </c>
      <c r="E442" s="358">
        <v>43728009.420960478</v>
      </c>
      <c r="F442" s="374">
        <v>12.116912166803823</v>
      </c>
      <c r="G442" s="374">
        <v>480.16001620035121</v>
      </c>
      <c r="H442" s="375">
        <f t="shared" si="6"/>
        <v>3608841</v>
      </c>
    </row>
    <row r="443" spans="1:8" x14ac:dyDescent="0.25">
      <c r="A443" s="781"/>
      <c r="B443" s="782"/>
      <c r="C443" s="376" t="s">
        <v>96</v>
      </c>
      <c r="D443" s="447" t="s">
        <v>490</v>
      </c>
      <c r="E443" s="358">
        <v>44986934.886519067</v>
      </c>
      <c r="F443" s="374">
        <v>12.367508236821086</v>
      </c>
      <c r="G443" s="374">
        <v>460.06235232458852</v>
      </c>
      <c r="H443" s="375">
        <f t="shared" si="6"/>
        <v>3637510</v>
      </c>
    </row>
    <row r="444" spans="1:8" x14ac:dyDescent="0.25">
      <c r="A444" s="781"/>
      <c r="B444" s="782"/>
      <c r="C444" s="376" t="s">
        <v>96</v>
      </c>
      <c r="D444" s="447" t="s">
        <v>491</v>
      </c>
      <c r="E444" s="358">
        <v>45930453.278089009</v>
      </c>
      <c r="F444" s="374">
        <v>12.500902456115682</v>
      </c>
      <c r="G444" s="374">
        <v>423.10665810287782</v>
      </c>
      <c r="H444" s="375">
        <f t="shared" si="6"/>
        <v>3674171</v>
      </c>
    </row>
    <row r="445" spans="1:8" x14ac:dyDescent="0.25">
      <c r="A445" s="781"/>
      <c r="B445" s="782"/>
      <c r="C445" s="376" t="s">
        <v>96</v>
      </c>
      <c r="D445" s="447" t="s">
        <v>492</v>
      </c>
      <c r="E445" s="358">
        <v>47695651.47510957</v>
      </c>
      <c r="F445" s="374">
        <v>12.846635295512902</v>
      </c>
      <c r="G445" s="374">
        <v>403.98933468417749</v>
      </c>
      <c r="H445" s="375">
        <f t="shared" si="6"/>
        <v>3712696</v>
      </c>
    </row>
    <row r="446" spans="1:8" x14ac:dyDescent="0.25">
      <c r="A446" s="781"/>
      <c r="B446" s="782"/>
      <c r="C446" s="376" t="s">
        <v>96</v>
      </c>
      <c r="D446" s="447" t="s">
        <v>493</v>
      </c>
      <c r="E446" s="358">
        <v>49915137.810203962</v>
      </c>
      <c r="F446" s="374">
        <v>13.293737062566006</v>
      </c>
      <c r="G446" s="374">
        <v>382.53617997661769</v>
      </c>
      <c r="H446" s="375">
        <f t="shared" si="6"/>
        <v>3754786</v>
      </c>
    </row>
    <row r="447" spans="1:8" x14ac:dyDescent="0.25">
      <c r="A447" s="781"/>
      <c r="B447" s="782"/>
      <c r="C447" s="376" t="s">
        <v>96</v>
      </c>
      <c r="D447" s="447" t="s">
        <v>494</v>
      </c>
      <c r="E447" s="358">
        <v>54421650.34721189</v>
      </c>
      <c r="F447" s="374">
        <v>14.302013612836598</v>
      </c>
      <c r="G447" s="374">
        <v>381.23868234409071</v>
      </c>
      <c r="H447" s="375">
        <f t="shared" si="6"/>
        <v>3805174</v>
      </c>
    </row>
    <row r="448" spans="1:8" x14ac:dyDescent="0.25">
      <c r="A448" s="781"/>
      <c r="B448" s="782"/>
      <c r="C448" s="376" t="s">
        <v>96</v>
      </c>
      <c r="D448" s="447" t="s">
        <v>495</v>
      </c>
      <c r="E448" s="358">
        <v>58183710.404307723</v>
      </c>
      <c r="F448" s="374">
        <v>15.049160232377458</v>
      </c>
      <c r="G448" s="374">
        <v>387.06133675666558</v>
      </c>
      <c r="H448" s="375">
        <f t="shared" si="6"/>
        <v>3866243</v>
      </c>
    </row>
    <row r="449" spans="1:8" x14ac:dyDescent="0.25">
      <c r="A449" s="781"/>
      <c r="B449" s="782"/>
      <c r="C449" s="376" t="s">
        <v>96</v>
      </c>
      <c r="D449" s="447" t="s">
        <v>496</v>
      </c>
      <c r="E449" s="358">
        <v>56591818.160003476</v>
      </c>
      <c r="F449" s="374">
        <v>14.392823239988605</v>
      </c>
      <c r="G449" s="374">
        <v>355.50974124448584</v>
      </c>
      <c r="H449" s="375">
        <f t="shared" si="6"/>
        <v>3931947</v>
      </c>
    </row>
    <row r="450" spans="1:8" x14ac:dyDescent="0.25">
      <c r="A450" s="781"/>
      <c r="B450" s="782"/>
      <c r="C450" s="376" t="s">
        <v>96</v>
      </c>
      <c r="D450" s="447" t="s">
        <v>497</v>
      </c>
      <c r="E450" s="358">
        <v>56310650.971195258</v>
      </c>
      <c r="F450" s="374">
        <v>14.089917448499648</v>
      </c>
      <c r="G450" s="374">
        <v>343.40744289183931</v>
      </c>
      <c r="H450" s="375">
        <f t="shared" si="6"/>
        <v>3996521</v>
      </c>
    </row>
    <row r="451" spans="1:8" x14ac:dyDescent="0.25">
      <c r="A451" s="781"/>
      <c r="B451" s="782"/>
      <c r="C451" s="376" t="s">
        <v>96</v>
      </c>
      <c r="D451" s="447" t="s">
        <v>498</v>
      </c>
      <c r="E451" s="358">
        <v>55310038.648449719</v>
      </c>
      <c r="F451" s="374">
        <v>13.588815326494883</v>
      </c>
      <c r="G451" s="374">
        <v>315.86977315957284</v>
      </c>
      <c r="H451" s="375">
        <f t="shared" si="6"/>
        <v>4070262.0000000005</v>
      </c>
    </row>
    <row r="452" spans="1:8" x14ac:dyDescent="0.25">
      <c r="A452" s="781"/>
      <c r="B452" s="782"/>
      <c r="C452" s="376" t="s">
        <v>96</v>
      </c>
      <c r="D452" s="447" t="s">
        <v>499</v>
      </c>
      <c r="E452" s="358">
        <v>57960016.847665533</v>
      </c>
      <c r="F452" s="374">
        <v>13.932984395270079</v>
      </c>
      <c r="G452" s="374">
        <v>313.04718751632089</v>
      </c>
      <c r="H452" s="375">
        <f t="shared" ref="H452:H515" si="7">E452/F452</f>
        <v>4159914</v>
      </c>
    </row>
    <row r="453" spans="1:8" x14ac:dyDescent="0.25">
      <c r="A453" s="781"/>
      <c r="B453" s="782"/>
      <c r="C453" s="376" t="s">
        <v>96</v>
      </c>
      <c r="D453" s="447" t="s">
        <v>500</v>
      </c>
      <c r="E453" s="358">
        <v>58076777.350468643</v>
      </c>
      <c r="F453" s="374">
        <v>13.58795409470231</v>
      </c>
      <c r="G453" s="374">
        <v>298.79627168441414</v>
      </c>
      <c r="H453" s="375">
        <f t="shared" si="7"/>
        <v>4274137</v>
      </c>
    </row>
    <row r="454" spans="1:8" x14ac:dyDescent="0.25">
      <c r="A454" s="781"/>
      <c r="B454" s="782"/>
      <c r="C454" s="376" t="s">
        <v>96</v>
      </c>
      <c r="D454" s="447" t="s">
        <v>501</v>
      </c>
      <c r="E454" s="358">
        <v>57387273.317793258</v>
      </c>
      <c r="F454" s="374">
        <v>13.045699015307148</v>
      </c>
      <c r="G454" s="374">
        <v>280.37372881209382</v>
      </c>
      <c r="H454" s="375">
        <f t="shared" si="7"/>
        <v>4398942</v>
      </c>
    </row>
    <row r="455" spans="1:8" x14ac:dyDescent="0.25">
      <c r="A455" s="781"/>
      <c r="B455" s="782"/>
      <c r="C455" s="376" t="s">
        <v>96</v>
      </c>
      <c r="D455" s="447" t="s">
        <v>502</v>
      </c>
      <c r="E455" s="358">
        <v>56180439.129379041</v>
      </c>
      <c r="F455" s="374">
        <v>12.513618115643602</v>
      </c>
      <c r="G455" s="374">
        <v>287.37075324860706</v>
      </c>
      <c r="H455" s="375">
        <f t="shared" si="7"/>
        <v>4489544</v>
      </c>
    </row>
    <row r="456" spans="1:8" x14ac:dyDescent="0.25">
      <c r="A456" s="781"/>
      <c r="B456" s="782"/>
      <c r="C456" s="376" t="s">
        <v>96</v>
      </c>
      <c r="D456" s="447" t="s">
        <v>503</v>
      </c>
      <c r="E456" s="358">
        <v>49991997.762625687</v>
      </c>
      <c r="F456" s="374">
        <v>11.022682305790742</v>
      </c>
      <c r="G456" s="374">
        <v>269.459724725608</v>
      </c>
      <c r="H456" s="375">
        <f t="shared" si="7"/>
        <v>4535375</v>
      </c>
    </row>
    <row r="457" spans="1:8" x14ac:dyDescent="0.25">
      <c r="A457" s="781"/>
      <c r="B457" s="782"/>
      <c r="C457" s="376" t="s">
        <v>96</v>
      </c>
      <c r="D457" s="447" t="s">
        <v>504</v>
      </c>
      <c r="E457" s="358">
        <v>51060740.046288013</v>
      </c>
      <c r="F457" s="374">
        <v>11.197150107022242</v>
      </c>
      <c r="G457" s="374">
        <v>270.47328932911472</v>
      </c>
      <c r="H457" s="375">
        <f t="shared" si="7"/>
        <v>4560155</v>
      </c>
    </row>
    <row r="458" spans="1:8" x14ac:dyDescent="0.25">
      <c r="A458" s="781"/>
      <c r="B458" s="782"/>
      <c r="C458" s="376" t="s">
        <v>96</v>
      </c>
      <c r="D458" s="447" t="s">
        <v>505</v>
      </c>
      <c r="E458" s="358">
        <v>46421335.485520884</v>
      </c>
      <c r="F458" s="374">
        <v>10.135476878922065</v>
      </c>
      <c r="G458" s="374">
        <v>243.29823824292407</v>
      </c>
      <c r="H458" s="375">
        <f t="shared" si="7"/>
        <v>4580084</v>
      </c>
    </row>
    <row r="459" spans="1:8" x14ac:dyDescent="0.25">
      <c r="A459" s="781"/>
      <c r="B459" s="782"/>
      <c r="C459" s="376" t="s">
        <v>96</v>
      </c>
      <c r="D459" s="447" t="s">
        <v>506</v>
      </c>
      <c r="E459" s="358">
        <v>45662004.529986739</v>
      </c>
      <c r="F459" s="374">
        <v>9.9275305840803263</v>
      </c>
      <c r="G459" s="374">
        <v>239.44388808543511</v>
      </c>
      <c r="H459" s="375">
        <f t="shared" si="7"/>
        <v>4599533</v>
      </c>
    </row>
    <row r="460" spans="1:8" x14ac:dyDescent="0.25">
      <c r="A460" s="781"/>
      <c r="B460" s="782"/>
      <c r="C460" s="376" t="s">
        <v>96</v>
      </c>
      <c r="D460" s="447" t="s">
        <v>507</v>
      </c>
      <c r="E460" s="358">
        <v>45569365.237852983</v>
      </c>
      <c r="F460" s="374">
        <v>9.8553586989302744</v>
      </c>
      <c r="G460" s="374">
        <v>235.968349445218</v>
      </c>
      <c r="H460" s="375">
        <f t="shared" si="7"/>
        <v>4623816</v>
      </c>
    </row>
    <row r="461" spans="1:8" x14ac:dyDescent="0.25">
      <c r="A461" s="781"/>
      <c r="B461" s="782"/>
      <c r="C461" s="376" t="s">
        <v>96</v>
      </c>
      <c r="D461" s="447" t="s">
        <v>508</v>
      </c>
      <c r="E461" s="358">
        <v>45040711.856926933</v>
      </c>
      <c r="F461" s="374">
        <v>9.6700785911036107</v>
      </c>
      <c r="G461" s="374">
        <v>214.53676964424582</v>
      </c>
      <c r="H461" s="375">
        <f t="shared" si="7"/>
        <v>4657740</v>
      </c>
    </row>
    <row r="462" spans="1:8" x14ac:dyDescent="0.25">
      <c r="A462" s="781"/>
      <c r="B462" s="782"/>
      <c r="C462" s="376" t="s">
        <v>96</v>
      </c>
      <c r="D462" s="447" t="s">
        <v>509</v>
      </c>
      <c r="E462" s="358">
        <v>47969578.669868171</v>
      </c>
      <c r="F462" s="374">
        <v>10.202045375971785</v>
      </c>
      <c r="G462" s="374">
        <v>182.53260861201576</v>
      </c>
      <c r="H462" s="375">
        <f t="shared" si="7"/>
        <v>4701957</v>
      </c>
    </row>
    <row r="463" spans="1:8" x14ac:dyDescent="0.25">
      <c r="A463" s="781"/>
      <c r="B463" s="782"/>
      <c r="C463" s="376" t="s">
        <v>96</v>
      </c>
      <c r="D463" s="447" t="s">
        <v>412</v>
      </c>
      <c r="E463" s="358">
        <v>49018320.395679921</v>
      </c>
      <c r="F463" s="374">
        <v>10.308068810226812</v>
      </c>
      <c r="G463" s="374">
        <v>182.7902572351266</v>
      </c>
      <c r="H463" s="375">
        <f t="shared" si="7"/>
        <v>4755335</v>
      </c>
    </row>
    <row r="464" spans="1:8" x14ac:dyDescent="0.25">
      <c r="A464" s="781"/>
      <c r="B464" s="782"/>
      <c r="C464" s="376" t="s">
        <v>96</v>
      </c>
      <c r="D464" s="447" t="s">
        <v>413</v>
      </c>
      <c r="E464" s="358">
        <v>49544486.354052581</v>
      </c>
      <c r="F464" s="374">
        <v>10.305905484236467</v>
      </c>
      <c r="G464" s="374">
        <v>169.59089082283697</v>
      </c>
      <c r="H464" s="375">
        <f t="shared" si="7"/>
        <v>4807388</v>
      </c>
    </row>
    <row r="465" spans="1:8" x14ac:dyDescent="0.25">
      <c r="A465" s="781"/>
      <c r="B465" s="782"/>
      <c r="C465" s="376" t="s">
        <v>96</v>
      </c>
      <c r="D465" s="447" t="s">
        <v>414</v>
      </c>
      <c r="E465" s="358">
        <v>48639064.946147196</v>
      </c>
      <c r="F465" s="374">
        <v>9.9929951016427108</v>
      </c>
      <c r="G465" s="374">
        <v>152.70236244937539</v>
      </c>
      <c r="H465" s="375">
        <f t="shared" si="7"/>
        <v>4867316</v>
      </c>
    </row>
    <row r="466" spans="1:8" x14ac:dyDescent="0.25">
      <c r="A466" s="781"/>
      <c r="B466" s="782"/>
      <c r="C466" s="376" t="s">
        <v>96</v>
      </c>
      <c r="D466" s="447" t="s">
        <v>415</v>
      </c>
      <c r="E466" s="358">
        <v>46956902.252978101</v>
      </c>
      <c r="F466" s="374">
        <v>9.5163491476019288</v>
      </c>
      <c r="G466" s="374">
        <v>140.51222074040373</v>
      </c>
      <c r="H466" s="375">
        <f t="shared" si="7"/>
        <v>4934340</v>
      </c>
    </row>
    <row r="467" spans="1:8" x14ac:dyDescent="0.25">
      <c r="A467" s="781"/>
      <c r="B467" s="782"/>
      <c r="C467" s="376" t="s">
        <v>96</v>
      </c>
      <c r="D467" s="447" t="s">
        <v>510</v>
      </c>
      <c r="E467" s="358">
        <v>42703649.435796626</v>
      </c>
      <c r="F467" s="374">
        <v>8.5657727804602786</v>
      </c>
      <c r="G467" s="374">
        <v>120.70329988695174</v>
      </c>
      <c r="H467" s="375">
        <f t="shared" si="7"/>
        <v>4985382</v>
      </c>
    </row>
    <row r="468" spans="1:8" x14ac:dyDescent="0.25">
      <c r="A468" s="781"/>
      <c r="B468" s="782"/>
      <c r="C468" s="376" t="s">
        <v>417</v>
      </c>
      <c r="D468" s="447" t="s">
        <v>423</v>
      </c>
      <c r="E468" s="358">
        <v>442498541.84597218</v>
      </c>
      <c r="F468" s="374">
        <v>7.8015597854620795</v>
      </c>
      <c r="G468" s="374">
        <v>313.40977346516991</v>
      </c>
      <c r="H468" s="375">
        <f t="shared" si="7"/>
        <v>56719240</v>
      </c>
    </row>
    <row r="469" spans="1:8" x14ac:dyDescent="0.25">
      <c r="A469" s="781"/>
      <c r="B469" s="782"/>
      <c r="C469" s="376" t="s">
        <v>417</v>
      </c>
      <c r="D469" s="447" t="s">
        <v>485</v>
      </c>
      <c r="E469" s="358">
        <v>427346236.5788902</v>
      </c>
      <c r="F469" s="374">
        <v>7.529199652311064</v>
      </c>
      <c r="G469" s="374">
        <v>298.38411170965594</v>
      </c>
      <c r="H469" s="375">
        <f t="shared" si="7"/>
        <v>56758521</v>
      </c>
    </row>
    <row r="470" spans="1:8" x14ac:dyDescent="0.25">
      <c r="A470" s="781"/>
      <c r="B470" s="782"/>
      <c r="C470" s="376" t="s">
        <v>417</v>
      </c>
      <c r="D470" s="447" t="s">
        <v>486</v>
      </c>
      <c r="E470" s="358">
        <v>429274612.97983348</v>
      </c>
      <c r="F470" s="374">
        <v>7.5580392526087383</v>
      </c>
      <c r="G470" s="374">
        <v>297.57949264666695</v>
      </c>
      <c r="H470" s="375">
        <f t="shared" si="7"/>
        <v>56797087</v>
      </c>
    </row>
    <row r="471" spans="1:8" x14ac:dyDescent="0.25">
      <c r="A471" s="781"/>
      <c r="B471" s="782"/>
      <c r="C471" s="376" t="s">
        <v>417</v>
      </c>
      <c r="D471" s="447" t="s">
        <v>487</v>
      </c>
      <c r="E471" s="358">
        <v>433981638.80057454</v>
      </c>
      <c r="F471" s="374">
        <v>7.6362437656286701</v>
      </c>
      <c r="G471" s="374">
        <v>303.37567281072882</v>
      </c>
      <c r="H471" s="375">
        <f t="shared" si="7"/>
        <v>56831821</v>
      </c>
    </row>
    <row r="472" spans="1:8" x14ac:dyDescent="0.25">
      <c r="A472" s="781"/>
      <c r="B472" s="782"/>
      <c r="C472" s="376" t="s">
        <v>417</v>
      </c>
      <c r="D472" s="447" t="s">
        <v>488</v>
      </c>
      <c r="E472" s="358">
        <v>415890975.08130711</v>
      </c>
      <c r="F472" s="374">
        <v>7.3164338354374845</v>
      </c>
      <c r="G472" s="374">
        <v>284.82143926618818</v>
      </c>
      <c r="H472" s="375">
        <f t="shared" si="7"/>
        <v>56843400</v>
      </c>
    </row>
    <row r="473" spans="1:8" x14ac:dyDescent="0.25">
      <c r="A473" s="781"/>
      <c r="B473" s="782"/>
      <c r="C473" s="376" t="s">
        <v>417</v>
      </c>
      <c r="D473" s="447" t="s">
        <v>489</v>
      </c>
      <c r="E473" s="358">
        <v>434575203.87206954</v>
      </c>
      <c r="F473" s="374">
        <v>7.6450089267884866</v>
      </c>
      <c r="G473" s="374">
        <v>289.84145372924684</v>
      </c>
      <c r="H473" s="375">
        <f t="shared" si="7"/>
        <v>56844303</v>
      </c>
    </row>
    <row r="474" spans="1:8" x14ac:dyDescent="0.25">
      <c r="A474" s="781"/>
      <c r="B474" s="782"/>
      <c r="C474" s="376" t="s">
        <v>417</v>
      </c>
      <c r="D474" s="447" t="s">
        <v>490</v>
      </c>
      <c r="E474" s="358">
        <v>426515324.93396407</v>
      </c>
      <c r="F474" s="374">
        <v>7.5011118030521882</v>
      </c>
      <c r="G474" s="374">
        <v>280.90739703958877</v>
      </c>
      <c r="H474" s="375">
        <f t="shared" si="7"/>
        <v>56860281</v>
      </c>
    </row>
    <row r="475" spans="1:8" x14ac:dyDescent="0.25">
      <c r="A475" s="781"/>
      <c r="B475" s="782"/>
      <c r="C475" s="376" t="s">
        <v>417</v>
      </c>
      <c r="D475" s="447" t="s">
        <v>491</v>
      </c>
      <c r="E475" s="358">
        <v>440527074.30142283</v>
      </c>
      <c r="F475" s="374">
        <v>7.7434381041035003</v>
      </c>
      <c r="G475" s="374">
        <v>284.92102047937061</v>
      </c>
      <c r="H475" s="375">
        <f t="shared" si="7"/>
        <v>56890372</v>
      </c>
    </row>
    <row r="476" spans="1:8" x14ac:dyDescent="0.25">
      <c r="A476" s="781"/>
      <c r="B476" s="782"/>
      <c r="C476" s="376" t="s">
        <v>417</v>
      </c>
      <c r="D476" s="447" t="s">
        <v>492</v>
      </c>
      <c r="E476" s="358">
        <v>455531048.68095315</v>
      </c>
      <c r="F476" s="374">
        <v>8.0048693118157157</v>
      </c>
      <c r="G476" s="374">
        <v>289.38552786068789</v>
      </c>
      <c r="H476" s="375">
        <f t="shared" si="7"/>
        <v>56906744.000000007</v>
      </c>
    </row>
    <row r="477" spans="1:8" x14ac:dyDescent="0.25">
      <c r="A477" s="781"/>
      <c r="B477" s="782"/>
      <c r="C477" s="376" t="s">
        <v>417</v>
      </c>
      <c r="D477" s="447" t="s">
        <v>493</v>
      </c>
      <c r="E477" s="358">
        <v>452128032.68537694</v>
      </c>
      <c r="F477" s="374">
        <v>7.9437331246394063</v>
      </c>
      <c r="G477" s="374">
        <v>282.6289152306955</v>
      </c>
      <c r="H477" s="375">
        <f t="shared" si="7"/>
        <v>56916317</v>
      </c>
    </row>
    <row r="478" spans="1:8" x14ac:dyDescent="0.25">
      <c r="A478" s="781"/>
      <c r="B478" s="782"/>
      <c r="C478" s="376" t="s">
        <v>417</v>
      </c>
      <c r="D478" s="447" t="s">
        <v>494</v>
      </c>
      <c r="E478" s="358">
        <v>460065768.66949415</v>
      </c>
      <c r="F478" s="374">
        <v>8.0795352477905134</v>
      </c>
      <c r="G478" s="374">
        <v>277.09730788427549</v>
      </c>
      <c r="H478" s="375">
        <f t="shared" si="7"/>
        <v>56942108</v>
      </c>
    </row>
    <row r="479" spans="1:8" x14ac:dyDescent="0.25">
      <c r="A479" s="781"/>
      <c r="B479" s="782"/>
      <c r="C479" s="376" t="s">
        <v>417</v>
      </c>
      <c r="D479" s="447" t="s">
        <v>495</v>
      </c>
      <c r="E479" s="358">
        <v>450538860.05770129</v>
      </c>
      <c r="F479" s="374">
        <v>7.9077837132609607</v>
      </c>
      <c r="G479" s="374">
        <v>266.1653815863242</v>
      </c>
      <c r="H479" s="375">
        <f t="shared" si="7"/>
        <v>56974100</v>
      </c>
    </row>
    <row r="480" spans="1:8" x14ac:dyDescent="0.25">
      <c r="A480" s="781"/>
      <c r="B480" s="782"/>
      <c r="C480" s="376" t="s">
        <v>417</v>
      </c>
      <c r="D480" s="447" t="s">
        <v>496</v>
      </c>
      <c r="E480" s="358">
        <v>453534277.05997843</v>
      </c>
      <c r="F480" s="374">
        <v>7.9485133181511278</v>
      </c>
      <c r="G480" s="374">
        <v>267.25630898786545</v>
      </c>
      <c r="H480" s="375">
        <f t="shared" si="7"/>
        <v>57059007</v>
      </c>
    </row>
    <row r="481" spans="1:8" x14ac:dyDescent="0.25">
      <c r="A481" s="781"/>
      <c r="B481" s="782"/>
      <c r="C481" s="376" t="s">
        <v>417</v>
      </c>
      <c r="D481" s="447" t="s">
        <v>497</v>
      </c>
      <c r="E481" s="358">
        <v>480907463.38163871</v>
      </c>
      <c r="F481" s="374">
        <v>8.3908669941486025</v>
      </c>
      <c r="G481" s="374">
        <v>282.99433095160748</v>
      </c>
      <c r="H481" s="375">
        <f t="shared" si="7"/>
        <v>57313203.000000007</v>
      </c>
    </row>
    <row r="482" spans="1:8" x14ac:dyDescent="0.25">
      <c r="A482" s="781"/>
      <c r="B482" s="782"/>
      <c r="C482" s="376" t="s">
        <v>417</v>
      </c>
      <c r="D482" s="447" t="s">
        <v>498</v>
      </c>
      <c r="E482" s="358">
        <v>481059345.86892694</v>
      </c>
      <c r="F482" s="374">
        <v>8.3393710478390268</v>
      </c>
      <c r="G482" s="374">
        <v>279.11030950903012</v>
      </c>
      <c r="H482" s="375">
        <f t="shared" si="7"/>
        <v>57685327.000000007</v>
      </c>
    </row>
    <row r="483" spans="1:8" x14ac:dyDescent="0.25">
      <c r="A483" s="781"/>
      <c r="B483" s="782"/>
      <c r="C483" s="376" t="s">
        <v>417</v>
      </c>
      <c r="D483" s="447" t="s">
        <v>499</v>
      </c>
      <c r="E483" s="358">
        <v>481385131.6470564</v>
      </c>
      <c r="F483" s="374">
        <v>8.304112757792641</v>
      </c>
      <c r="G483" s="374">
        <v>277.03361363301639</v>
      </c>
      <c r="H483" s="375">
        <f t="shared" si="7"/>
        <v>57969484</v>
      </c>
    </row>
    <row r="484" spans="1:8" x14ac:dyDescent="0.25">
      <c r="A484" s="781"/>
      <c r="B484" s="782"/>
      <c r="C484" s="376" t="s">
        <v>417</v>
      </c>
      <c r="D484" s="447" t="s">
        <v>500</v>
      </c>
      <c r="E484" s="358">
        <v>476523901.33735973</v>
      </c>
      <c r="F484" s="374">
        <v>8.1955846423472281</v>
      </c>
      <c r="G484" s="374">
        <v>269.41181634518927</v>
      </c>
      <c r="H484" s="375">
        <f t="shared" si="7"/>
        <v>58143979</v>
      </c>
    </row>
    <row r="485" spans="1:8" x14ac:dyDescent="0.25">
      <c r="A485" s="781"/>
      <c r="B485" s="782"/>
      <c r="C485" s="376" t="s">
        <v>417</v>
      </c>
      <c r="D485" s="447" t="s">
        <v>501</v>
      </c>
      <c r="E485" s="358">
        <v>492628894.30837244</v>
      </c>
      <c r="F485" s="374">
        <v>8.429896318157942</v>
      </c>
      <c r="G485" s="374">
        <v>274.43601542967076</v>
      </c>
      <c r="H485" s="375">
        <f t="shared" si="7"/>
        <v>58438310</v>
      </c>
    </row>
    <row r="486" spans="1:8" x14ac:dyDescent="0.25">
      <c r="A486" s="781"/>
      <c r="B486" s="782"/>
      <c r="C486" s="376" t="s">
        <v>417</v>
      </c>
      <c r="D486" s="447" t="s">
        <v>502</v>
      </c>
      <c r="E486" s="358">
        <v>464339096.77960569</v>
      </c>
      <c r="F486" s="374">
        <v>7.8933350347073628</v>
      </c>
      <c r="G486" s="374">
        <v>261.18887280565718</v>
      </c>
      <c r="H486" s="375">
        <f t="shared" si="7"/>
        <v>58826731</v>
      </c>
    </row>
    <row r="487" spans="1:8" x14ac:dyDescent="0.25">
      <c r="A487" s="781"/>
      <c r="B487" s="782"/>
      <c r="C487" s="376" t="s">
        <v>417</v>
      </c>
      <c r="D487" s="447" t="s">
        <v>503</v>
      </c>
      <c r="E487" s="358">
        <v>403722266.75204837</v>
      </c>
      <c r="F487" s="374">
        <v>6.831707812483236</v>
      </c>
      <c r="G487" s="374">
        <v>239.75337511438335</v>
      </c>
      <c r="H487" s="375">
        <f t="shared" si="7"/>
        <v>59095365</v>
      </c>
    </row>
    <row r="488" spans="1:8" x14ac:dyDescent="0.25">
      <c r="A488" s="781"/>
      <c r="B488" s="782"/>
      <c r="C488" s="376" t="s">
        <v>417</v>
      </c>
      <c r="D488" s="447" t="s">
        <v>504</v>
      </c>
      <c r="E488" s="358">
        <v>409516036.0109787</v>
      </c>
      <c r="F488" s="374">
        <v>6.9084662715816156</v>
      </c>
      <c r="G488" s="374">
        <v>239.09759751704311</v>
      </c>
      <c r="H488" s="375">
        <f t="shared" si="7"/>
        <v>59277417</v>
      </c>
    </row>
    <row r="489" spans="1:8" x14ac:dyDescent="0.25">
      <c r="A489" s="781"/>
      <c r="B489" s="782"/>
      <c r="C489" s="376" t="s">
        <v>417</v>
      </c>
      <c r="D489" s="447" t="s">
        <v>505</v>
      </c>
      <c r="E489" s="358">
        <v>406049234.02132338</v>
      </c>
      <c r="F489" s="374">
        <v>6.8382115506212156</v>
      </c>
      <c r="G489" s="374">
        <v>235.4083692261421</v>
      </c>
      <c r="H489" s="375">
        <f t="shared" si="7"/>
        <v>59379449</v>
      </c>
    </row>
    <row r="490" spans="1:8" x14ac:dyDescent="0.25">
      <c r="A490" s="781"/>
      <c r="B490" s="782"/>
      <c r="C490" s="376" t="s">
        <v>417</v>
      </c>
      <c r="D490" s="447" t="s">
        <v>506</v>
      </c>
      <c r="E490" s="358">
        <v>392766603.13664418</v>
      </c>
      <c r="F490" s="374">
        <v>6.5967159893730125</v>
      </c>
      <c r="G490" s="374">
        <v>234.70402646443844</v>
      </c>
      <c r="H490" s="375">
        <f t="shared" si="7"/>
        <v>59539717</v>
      </c>
    </row>
    <row r="491" spans="1:8" x14ac:dyDescent="0.25">
      <c r="A491" s="781"/>
      <c r="B491" s="782"/>
      <c r="C491" s="376" t="s">
        <v>417</v>
      </c>
      <c r="D491" s="447" t="s">
        <v>507</v>
      </c>
      <c r="E491" s="358">
        <v>343473966.43235189</v>
      </c>
      <c r="F491" s="374">
        <v>5.7023319546039364</v>
      </c>
      <c r="G491" s="374">
        <v>209.09804728552319</v>
      </c>
      <c r="H491" s="375">
        <f t="shared" si="7"/>
        <v>60233948.000000007</v>
      </c>
    </row>
    <row r="492" spans="1:8" x14ac:dyDescent="0.25">
      <c r="A492" s="781"/>
      <c r="B492" s="782"/>
      <c r="C492" s="376" t="s">
        <v>417</v>
      </c>
      <c r="D492" s="447" t="s">
        <v>508</v>
      </c>
      <c r="E492" s="358">
        <v>321819620.30982953</v>
      </c>
      <c r="F492" s="374">
        <v>5.294031471901552</v>
      </c>
      <c r="G492" s="374">
        <v>195.92435242963623</v>
      </c>
      <c r="H492" s="375">
        <f t="shared" si="7"/>
        <v>60789140.000000007</v>
      </c>
    </row>
    <row r="493" spans="1:8" x14ac:dyDescent="0.25">
      <c r="A493" s="781"/>
      <c r="B493" s="782"/>
      <c r="C493" s="376" t="s">
        <v>417</v>
      </c>
      <c r="D493" s="447" t="s">
        <v>509</v>
      </c>
      <c r="E493" s="358">
        <v>332703955.16117066</v>
      </c>
      <c r="F493" s="374">
        <v>5.4783594064876677</v>
      </c>
      <c r="G493" s="374">
        <v>200.98646825676104</v>
      </c>
      <c r="H493" s="375">
        <f t="shared" si="7"/>
        <v>60730582.000000007</v>
      </c>
    </row>
    <row r="494" spans="1:8" x14ac:dyDescent="0.25">
      <c r="A494" s="781"/>
      <c r="B494" s="782"/>
      <c r="C494" s="376" t="s">
        <v>417</v>
      </c>
      <c r="D494" s="447" t="s">
        <v>412</v>
      </c>
      <c r="E494" s="358">
        <v>334091170.02819985</v>
      </c>
      <c r="F494" s="374">
        <v>5.5105551284369323</v>
      </c>
      <c r="G494" s="374">
        <v>199.24729528704765</v>
      </c>
      <c r="H494" s="375">
        <f t="shared" si="7"/>
        <v>60627498</v>
      </c>
    </row>
    <row r="495" spans="1:8" x14ac:dyDescent="0.25">
      <c r="A495" s="781"/>
      <c r="B495" s="782"/>
      <c r="C495" s="376" t="s">
        <v>417</v>
      </c>
      <c r="D495" s="447" t="s">
        <v>413</v>
      </c>
      <c r="E495" s="358">
        <v>349140297.32199943</v>
      </c>
      <c r="F495" s="374">
        <v>5.767414566953077</v>
      </c>
      <c r="G495" s="374">
        <v>204.80650032893689</v>
      </c>
      <c r="H495" s="375">
        <f t="shared" si="7"/>
        <v>60536709</v>
      </c>
    </row>
    <row r="496" spans="1:8" x14ac:dyDescent="0.25">
      <c r="A496" s="781"/>
      <c r="B496" s="782"/>
      <c r="C496" s="376" t="s">
        <v>417</v>
      </c>
      <c r="D496" s="447" t="s">
        <v>414</v>
      </c>
      <c r="E496" s="358">
        <v>331954769.80733079</v>
      </c>
      <c r="F496" s="374">
        <v>5.4939606162966914</v>
      </c>
      <c r="G496" s="374">
        <v>192.93917839333741</v>
      </c>
      <c r="H496" s="375">
        <f t="shared" si="7"/>
        <v>60421760</v>
      </c>
    </row>
    <row r="497" spans="1:8" x14ac:dyDescent="0.25">
      <c r="A497" s="781"/>
      <c r="B497" s="782"/>
      <c r="C497" s="376" t="s">
        <v>417</v>
      </c>
      <c r="D497" s="447" t="s">
        <v>415</v>
      </c>
      <c r="E497" s="358">
        <v>316838134.48277462</v>
      </c>
      <c r="F497" s="374">
        <v>5.3045874669120492</v>
      </c>
      <c r="G497" s="374">
        <v>183.23645726195826</v>
      </c>
      <c r="H497" s="375">
        <f t="shared" si="7"/>
        <v>59729081</v>
      </c>
    </row>
    <row r="498" spans="1:8" x14ac:dyDescent="0.25">
      <c r="A498" s="781"/>
      <c r="B498" s="782"/>
      <c r="C498" s="376" t="s">
        <v>417</v>
      </c>
      <c r="D498" s="447" t="s">
        <v>510</v>
      </c>
      <c r="E498" s="358">
        <v>278540982.74423242</v>
      </c>
      <c r="F498" s="374">
        <v>4.6861771056818107</v>
      </c>
      <c r="G498" s="374">
        <v>177.06987124511033</v>
      </c>
      <c r="H498" s="375">
        <f t="shared" si="7"/>
        <v>59438851.000000007</v>
      </c>
    </row>
    <row r="499" spans="1:8" x14ac:dyDescent="0.25">
      <c r="A499" s="781"/>
      <c r="B499" s="782"/>
      <c r="C499" s="376" t="s">
        <v>97</v>
      </c>
      <c r="D499" s="447" t="s">
        <v>423</v>
      </c>
      <c r="E499" s="358">
        <v>8036485.306889805</v>
      </c>
      <c r="F499" s="374">
        <v>3.0176603981110364</v>
      </c>
      <c r="G499" s="374">
        <v>384.40219389997128</v>
      </c>
      <c r="H499" s="375">
        <f t="shared" si="7"/>
        <v>2663151</v>
      </c>
    </row>
    <row r="500" spans="1:8" x14ac:dyDescent="0.25">
      <c r="A500" s="781"/>
      <c r="B500" s="782"/>
      <c r="C500" s="376" t="s">
        <v>97</v>
      </c>
      <c r="D500" s="447" t="s">
        <v>485</v>
      </c>
      <c r="E500" s="358">
        <v>4873459.5059315925</v>
      </c>
      <c r="F500" s="374">
        <v>1.8386382102382808</v>
      </c>
      <c r="G500" s="374">
        <v>266.71404754506926</v>
      </c>
      <c r="H500" s="375">
        <f t="shared" si="7"/>
        <v>2650581</v>
      </c>
    </row>
    <row r="501" spans="1:8" x14ac:dyDescent="0.25">
      <c r="A501" s="781"/>
      <c r="B501" s="782"/>
      <c r="C501" s="376" t="s">
        <v>97</v>
      </c>
      <c r="D501" s="447" t="s">
        <v>486</v>
      </c>
      <c r="E501" s="358">
        <v>603627.09215665131</v>
      </c>
      <c r="F501" s="374">
        <v>0.23089099120184586</v>
      </c>
      <c r="G501" s="374">
        <v>48.652702954461759</v>
      </c>
      <c r="H501" s="375">
        <f t="shared" si="7"/>
        <v>2614338</v>
      </c>
    </row>
    <row r="502" spans="1:8" x14ac:dyDescent="0.25">
      <c r="A502" s="781"/>
      <c r="B502" s="782"/>
      <c r="C502" s="376" t="s">
        <v>97</v>
      </c>
      <c r="D502" s="447" t="s">
        <v>487</v>
      </c>
      <c r="E502" s="358">
        <v>-1385399.2714061067</v>
      </c>
      <c r="F502" s="374">
        <v>-0.54047699300746566</v>
      </c>
      <c r="G502" s="374">
        <v>-126.03160449647457</v>
      </c>
      <c r="H502" s="375">
        <f t="shared" si="7"/>
        <v>2563290</v>
      </c>
    </row>
    <row r="503" spans="1:8" x14ac:dyDescent="0.25">
      <c r="A503" s="781"/>
      <c r="B503" s="782"/>
      <c r="C503" s="376" t="s">
        <v>97</v>
      </c>
      <c r="D503" s="447" t="s">
        <v>488</v>
      </c>
      <c r="E503" s="358">
        <v>-5628034.5032523135</v>
      </c>
      <c r="F503" s="374">
        <v>-2.2326896220447447</v>
      </c>
      <c r="G503" s="374">
        <v>-500.96827335696577</v>
      </c>
      <c r="H503" s="375">
        <f t="shared" si="7"/>
        <v>2520742</v>
      </c>
    </row>
    <row r="504" spans="1:8" x14ac:dyDescent="0.25">
      <c r="A504" s="781"/>
      <c r="B504" s="782"/>
      <c r="C504" s="376" t="s">
        <v>97</v>
      </c>
      <c r="D504" s="447" t="s">
        <v>489</v>
      </c>
      <c r="E504" s="358">
        <v>-6149504.0313076749</v>
      </c>
      <c r="F504" s="374">
        <v>-2.4745937440877288</v>
      </c>
      <c r="G504" s="374">
        <v>-552.35727655190556</v>
      </c>
      <c r="H504" s="375">
        <f t="shared" si="7"/>
        <v>2485056</v>
      </c>
    </row>
    <row r="505" spans="1:8" x14ac:dyDescent="0.25">
      <c r="A505" s="781"/>
      <c r="B505" s="782"/>
      <c r="C505" s="376" t="s">
        <v>97</v>
      </c>
      <c r="D505" s="447" t="s">
        <v>490</v>
      </c>
      <c r="E505" s="358">
        <v>-6380144.0039452584</v>
      </c>
      <c r="F505" s="374">
        <v>-2.5964866031417833</v>
      </c>
      <c r="G505" s="374">
        <v>-558.61655375908572</v>
      </c>
      <c r="H505" s="375">
        <f t="shared" si="7"/>
        <v>2457222</v>
      </c>
    </row>
    <row r="506" spans="1:8" x14ac:dyDescent="0.25">
      <c r="A506" s="781"/>
      <c r="B506" s="782"/>
      <c r="C506" s="376" t="s">
        <v>97</v>
      </c>
      <c r="D506" s="447" t="s">
        <v>491</v>
      </c>
      <c r="E506" s="358">
        <v>-5235779.2211966161</v>
      </c>
      <c r="F506" s="374">
        <v>-2.1521166817025028</v>
      </c>
      <c r="G506" s="374">
        <v>-421.19982826265567</v>
      </c>
      <c r="H506" s="375">
        <f t="shared" si="7"/>
        <v>2432851</v>
      </c>
    </row>
    <row r="507" spans="1:8" x14ac:dyDescent="0.25">
      <c r="A507" s="781"/>
      <c r="B507" s="782"/>
      <c r="C507" s="376" t="s">
        <v>97</v>
      </c>
      <c r="D507" s="447" t="s">
        <v>492</v>
      </c>
      <c r="E507" s="358">
        <v>-4853221.7098186109</v>
      </c>
      <c r="F507" s="374">
        <v>-2.0137690656457941</v>
      </c>
      <c r="G507" s="374">
        <v>-367.16151719509969</v>
      </c>
      <c r="H507" s="375">
        <f t="shared" si="7"/>
        <v>2410019</v>
      </c>
    </row>
    <row r="508" spans="1:8" x14ac:dyDescent="0.25">
      <c r="A508" s="781"/>
      <c r="B508" s="782"/>
      <c r="C508" s="376" t="s">
        <v>97</v>
      </c>
      <c r="D508" s="447" t="s">
        <v>493</v>
      </c>
      <c r="E508" s="358">
        <v>-1807491.2900367337</v>
      </c>
      <c r="F508" s="374">
        <v>-0.75612001681532581</v>
      </c>
      <c r="G508" s="374">
        <v>-133.07461564896801</v>
      </c>
      <c r="H508" s="375">
        <f t="shared" si="7"/>
        <v>2390482</v>
      </c>
    </row>
    <row r="509" spans="1:8" x14ac:dyDescent="0.25">
      <c r="A509" s="781"/>
      <c r="B509" s="782"/>
      <c r="C509" s="376" t="s">
        <v>97</v>
      </c>
      <c r="D509" s="447" t="s">
        <v>494</v>
      </c>
      <c r="E509" s="358">
        <v>-5684627.5201818608</v>
      </c>
      <c r="F509" s="374">
        <v>-2.4010591202643496</v>
      </c>
      <c r="G509" s="374">
        <v>-396.0460739530817</v>
      </c>
      <c r="H509" s="375">
        <f t="shared" si="7"/>
        <v>2367550</v>
      </c>
    </row>
    <row r="510" spans="1:8" x14ac:dyDescent="0.25">
      <c r="A510" s="781"/>
      <c r="B510" s="782"/>
      <c r="C510" s="376" t="s">
        <v>97</v>
      </c>
      <c r="D510" s="447" t="s">
        <v>495</v>
      </c>
      <c r="E510" s="358">
        <v>-5105742.1333898548</v>
      </c>
      <c r="F510" s="374">
        <v>-2.1845831212063542</v>
      </c>
      <c r="G510" s="374">
        <v>-334.54456025676279</v>
      </c>
      <c r="H510" s="375">
        <f t="shared" si="7"/>
        <v>2337170</v>
      </c>
    </row>
    <row r="511" spans="1:8" x14ac:dyDescent="0.25">
      <c r="A511" s="781"/>
      <c r="B511" s="782"/>
      <c r="C511" s="376" t="s">
        <v>97</v>
      </c>
      <c r="D511" s="447" t="s">
        <v>496</v>
      </c>
      <c r="E511" s="358">
        <v>-3349036.6949650226</v>
      </c>
      <c r="F511" s="374">
        <v>-1.4496908651278595</v>
      </c>
      <c r="G511" s="374">
        <v>-204.91689269882337</v>
      </c>
      <c r="H511" s="375">
        <f t="shared" si="7"/>
        <v>2310173</v>
      </c>
    </row>
    <row r="512" spans="1:8" x14ac:dyDescent="0.25">
      <c r="A512" s="781"/>
      <c r="B512" s="782"/>
      <c r="C512" s="376" t="s">
        <v>97</v>
      </c>
      <c r="D512" s="447" t="s">
        <v>497</v>
      </c>
      <c r="E512" s="358">
        <v>-2744810.3008577777</v>
      </c>
      <c r="F512" s="374">
        <v>-1.1996784468478523</v>
      </c>
      <c r="G512" s="374">
        <v>-154.89978791414728</v>
      </c>
      <c r="H512" s="375">
        <f t="shared" si="7"/>
        <v>2287955</v>
      </c>
    </row>
    <row r="513" spans="1:8" x14ac:dyDescent="0.25">
      <c r="A513" s="781"/>
      <c r="B513" s="782"/>
      <c r="C513" s="376" t="s">
        <v>97</v>
      </c>
      <c r="D513" s="447" t="s">
        <v>498</v>
      </c>
      <c r="E513" s="358">
        <v>1047714.8990446206</v>
      </c>
      <c r="F513" s="374">
        <v>0.46295113522144216</v>
      </c>
      <c r="G513" s="374">
        <v>54.604119200948354</v>
      </c>
      <c r="H513" s="375">
        <f t="shared" si="7"/>
        <v>2263122</v>
      </c>
    </row>
    <row r="514" spans="1:8" x14ac:dyDescent="0.25">
      <c r="A514" s="781"/>
      <c r="B514" s="782"/>
      <c r="C514" s="376" t="s">
        <v>97</v>
      </c>
      <c r="D514" s="447" t="s">
        <v>499</v>
      </c>
      <c r="E514" s="358">
        <v>1924909.9669524895</v>
      </c>
      <c r="F514" s="374">
        <v>0.85979579540302165</v>
      </c>
      <c r="G514" s="374">
        <v>90.611928239174404</v>
      </c>
      <c r="H514" s="375">
        <f t="shared" si="7"/>
        <v>2238799</v>
      </c>
    </row>
    <row r="515" spans="1:8" x14ac:dyDescent="0.25">
      <c r="A515" s="781"/>
      <c r="B515" s="782"/>
      <c r="C515" s="376" t="s">
        <v>97</v>
      </c>
      <c r="D515" s="447" t="s">
        <v>500</v>
      </c>
      <c r="E515" s="358">
        <v>1431086.9552705991</v>
      </c>
      <c r="F515" s="374">
        <v>0.64511120404452449</v>
      </c>
      <c r="G515" s="374">
        <v>60.166941778277021</v>
      </c>
      <c r="H515" s="375">
        <f t="shared" si="7"/>
        <v>2218357</v>
      </c>
    </row>
    <row r="516" spans="1:8" x14ac:dyDescent="0.25">
      <c r="A516" s="781"/>
      <c r="B516" s="782"/>
      <c r="C516" s="376" t="s">
        <v>97</v>
      </c>
      <c r="D516" s="447" t="s">
        <v>501</v>
      </c>
      <c r="E516" s="358">
        <v>2191617.5120471395</v>
      </c>
      <c r="F516" s="374">
        <v>0.99604263554117667</v>
      </c>
      <c r="G516" s="374">
        <v>83.808695906696812</v>
      </c>
      <c r="H516" s="375">
        <f t="shared" ref="H516:H579" si="8">E516/F516</f>
        <v>2200325</v>
      </c>
    </row>
    <row r="517" spans="1:8" x14ac:dyDescent="0.25">
      <c r="A517" s="781"/>
      <c r="B517" s="782"/>
      <c r="C517" s="376" t="s">
        <v>97</v>
      </c>
      <c r="D517" s="447" t="s">
        <v>502</v>
      </c>
      <c r="E517" s="358">
        <v>1504283.5287870187</v>
      </c>
      <c r="F517" s="374">
        <v>0.69088702947337088</v>
      </c>
      <c r="G517" s="374">
        <v>59.4525832016066</v>
      </c>
      <c r="H517" s="375">
        <f t="shared" si="8"/>
        <v>2177322</v>
      </c>
    </row>
    <row r="518" spans="1:8" x14ac:dyDescent="0.25">
      <c r="A518" s="781"/>
      <c r="B518" s="782"/>
      <c r="C518" s="376" t="s">
        <v>97</v>
      </c>
      <c r="D518" s="447" t="s">
        <v>503</v>
      </c>
      <c r="E518" s="358">
        <v>3898344.8822626844</v>
      </c>
      <c r="F518" s="374">
        <v>1.8202368723937661</v>
      </c>
      <c r="G518" s="374">
        <v>179.67115815252285</v>
      </c>
      <c r="H518" s="375">
        <f t="shared" si="8"/>
        <v>2141669</v>
      </c>
    </row>
    <row r="519" spans="1:8" x14ac:dyDescent="0.25">
      <c r="A519" s="781"/>
      <c r="B519" s="782"/>
      <c r="C519" s="376" t="s">
        <v>97</v>
      </c>
      <c r="D519" s="447" t="s">
        <v>504</v>
      </c>
      <c r="E519" s="358">
        <v>6736850.6711252434</v>
      </c>
      <c r="F519" s="374">
        <v>3.2117635395139787</v>
      </c>
      <c r="G519" s="374">
        <v>325.02714671874247</v>
      </c>
      <c r="H519" s="375">
        <f t="shared" si="8"/>
        <v>2097555</v>
      </c>
    </row>
    <row r="520" spans="1:8" x14ac:dyDescent="0.25">
      <c r="A520" s="781"/>
      <c r="B520" s="782"/>
      <c r="C520" s="376" t="s">
        <v>97</v>
      </c>
      <c r="D520" s="447" t="s">
        <v>505</v>
      </c>
      <c r="E520" s="358">
        <v>5457349.8530912679</v>
      </c>
      <c r="F520" s="374">
        <v>2.649573242186769</v>
      </c>
      <c r="G520" s="374">
        <v>256.7129328591372</v>
      </c>
      <c r="H520" s="375">
        <f t="shared" si="8"/>
        <v>2059709</v>
      </c>
    </row>
    <row r="521" spans="1:8" x14ac:dyDescent="0.25">
      <c r="A521" s="781"/>
      <c r="B521" s="782"/>
      <c r="C521" s="376" t="s">
        <v>97</v>
      </c>
      <c r="D521" s="447" t="s">
        <v>506</v>
      </c>
      <c r="E521" s="358">
        <v>3875922.4642193881</v>
      </c>
      <c r="F521" s="374">
        <v>1.9052677894761776</v>
      </c>
      <c r="G521" s="374">
        <v>170.33577668776371</v>
      </c>
      <c r="H521" s="375">
        <f t="shared" si="8"/>
        <v>2034319</v>
      </c>
    </row>
    <row r="522" spans="1:8" x14ac:dyDescent="0.25">
      <c r="A522" s="781"/>
      <c r="B522" s="782"/>
      <c r="C522" s="376" t="s">
        <v>97</v>
      </c>
      <c r="D522" s="447" t="s">
        <v>507</v>
      </c>
      <c r="E522" s="358">
        <v>4969818.2661041599</v>
      </c>
      <c r="F522" s="374">
        <v>2.4692945489716576</v>
      </c>
      <c r="G522" s="374">
        <v>214.10426897753328</v>
      </c>
      <c r="H522" s="375">
        <f t="shared" si="8"/>
        <v>2012647</v>
      </c>
    </row>
    <row r="523" spans="1:8" x14ac:dyDescent="0.25">
      <c r="A523" s="781"/>
      <c r="B523" s="782"/>
      <c r="C523" s="376" t="s">
        <v>97</v>
      </c>
      <c r="D523" s="447" t="s">
        <v>508</v>
      </c>
      <c r="E523" s="358">
        <v>8533947.2249897234</v>
      </c>
      <c r="F523" s="374">
        <v>4.2802810061429604</v>
      </c>
      <c r="G523" s="374">
        <v>360.79476911950246</v>
      </c>
      <c r="H523" s="375">
        <f t="shared" si="8"/>
        <v>1993782</v>
      </c>
    </row>
    <row r="524" spans="1:8" x14ac:dyDescent="0.25">
      <c r="A524" s="781"/>
      <c r="B524" s="782"/>
      <c r="C524" s="376" t="s">
        <v>97</v>
      </c>
      <c r="D524" s="447" t="s">
        <v>509</v>
      </c>
      <c r="E524" s="358">
        <v>7372637.2480526939</v>
      </c>
      <c r="F524" s="374">
        <v>3.7282106631427503</v>
      </c>
      <c r="G524" s="374">
        <v>300.04062521452937</v>
      </c>
      <c r="H524" s="375">
        <f t="shared" si="8"/>
        <v>1977527</v>
      </c>
    </row>
    <row r="525" spans="1:8" x14ac:dyDescent="0.25">
      <c r="A525" s="781"/>
      <c r="B525" s="782"/>
      <c r="C525" s="376" t="s">
        <v>97</v>
      </c>
      <c r="D525" s="447" t="s">
        <v>412</v>
      </c>
      <c r="E525" s="358">
        <v>5674055.38454019</v>
      </c>
      <c r="F525" s="374">
        <v>2.8956102306515215</v>
      </c>
      <c r="G525" s="374">
        <v>225.5735843960654</v>
      </c>
      <c r="H525" s="375">
        <f t="shared" si="8"/>
        <v>1959536.9999999998</v>
      </c>
    </row>
    <row r="526" spans="1:8" x14ac:dyDescent="0.25">
      <c r="A526" s="781"/>
      <c r="B526" s="782"/>
      <c r="C526" s="376" t="s">
        <v>97</v>
      </c>
      <c r="D526" s="447" t="s">
        <v>413</v>
      </c>
      <c r="E526" s="358">
        <v>4058367.8457336891</v>
      </c>
      <c r="F526" s="374">
        <v>2.0895209292189718</v>
      </c>
      <c r="G526" s="374">
        <v>156.16753301649959</v>
      </c>
      <c r="H526" s="375">
        <f t="shared" si="8"/>
        <v>1942247.9999999998</v>
      </c>
    </row>
    <row r="527" spans="1:8" x14ac:dyDescent="0.25">
      <c r="A527" s="781"/>
      <c r="B527" s="782"/>
      <c r="C527" s="376" t="s">
        <v>97</v>
      </c>
      <c r="D527" s="447" t="s">
        <v>414</v>
      </c>
      <c r="E527" s="358">
        <v>6463707.3496887339</v>
      </c>
      <c r="F527" s="374">
        <v>3.3539822297772459</v>
      </c>
      <c r="G527" s="374">
        <v>239.18369501842375</v>
      </c>
      <c r="H527" s="375">
        <f t="shared" si="8"/>
        <v>1927174</v>
      </c>
    </row>
    <row r="528" spans="1:8" x14ac:dyDescent="0.25">
      <c r="A528" s="781"/>
      <c r="B528" s="782"/>
      <c r="C528" s="376" t="s">
        <v>97</v>
      </c>
      <c r="D528" s="447" t="s">
        <v>415</v>
      </c>
      <c r="E528" s="358">
        <v>5259097.2344032126</v>
      </c>
      <c r="F528" s="374">
        <v>2.747955261462776</v>
      </c>
      <c r="G528" s="374">
        <v>189.89070868484657</v>
      </c>
      <c r="H528" s="375">
        <f t="shared" si="8"/>
        <v>1913821.9999999998</v>
      </c>
    </row>
    <row r="529" spans="1:8" x14ac:dyDescent="0.25">
      <c r="A529" s="781"/>
      <c r="B529" s="782"/>
      <c r="C529" s="376" t="s">
        <v>97</v>
      </c>
      <c r="D529" s="447" t="s">
        <v>510</v>
      </c>
      <c r="E529" s="358">
        <v>7074800.1597612882</v>
      </c>
      <c r="F529" s="374">
        <v>3.7226992988295335</v>
      </c>
      <c r="G529" s="374">
        <v>265.45568527440219</v>
      </c>
      <c r="H529" s="375">
        <f t="shared" si="8"/>
        <v>1900449</v>
      </c>
    </row>
    <row r="530" spans="1:8" x14ac:dyDescent="0.25">
      <c r="A530" s="781"/>
      <c r="B530" s="782"/>
      <c r="C530" s="376" t="s">
        <v>98</v>
      </c>
      <c r="D530" s="447" t="s">
        <v>423</v>
      </c>
      <c r="E530" s="358">
        <v>30807544.446223374</v>
      </c>
      <c r="F530" s="374">
        <v>8.3312315050641406</v>
      </c>
      <c r="G530" s="374">
        <v>1106.5463479034163</v>
      </c>
      <c r="H530" s="375">
        <f t="shared" si="8"/>
        <v>3697838.0000000005</v>
      </c>
    </row>
    <row r="531" spans="1:8" x14ac:dyDescent="0.25">
      <c r="A531" s="781"/>
      <c r="B531" s="782"/>
      <c r="C531" s="376" t="s">
        <v>98</v>
      </c>
      <c r="D531" s="447" t="s">
        <v>485</v>
      </c>
      <c r="E531" s="358">
        <v>33067752.572353359</v>
      </c>
      <c r="F531" s="374">
        <v>8.9272560259303138</v>
      </c>
      <c r="G531" s="374">
        <v>1259.203289691276</v>
      </c>
      <c r="H531" s="375">
        <f t="shared" si="8"/>
        <v>3704134.0000000005</v>
      </c>
    </row>
    <row r="532" spans="1:8" x14ac:dyDescent="0.25">
      <c r="A532" s="781"/>
      <c r="B532" s="782"/>
      <c r="C532" s="376" t="s">
        <v>98</v>
      </c>
      <c r="D532" s="447" t="s">
        <v>486</v>
      </c>
      <c r="E532" s="358">
        <v>16824924.626536753</v>
      </c>
      <c r="F532" s="374">
        <v>4.5471368251185647</v>
      </c>
      <c r="G532" s="374">
        <v>813.65397967722276</v>
      </c>
      <c r="H532" s="375">
        <f t="shared" si="8"/>
        <v>3700114</v>
      </c>
    </row>
    <row r="533" spans="1:8" x14ac:dyDescent="0.25">
      <c r="A533" s="781"/>
      <c r="B533" s="782"/>
      <c r="C533" s="376" t="s">
        <v>98</v>
      </c>
      <c r="D533" s="447" t="s">
        <v>487</v>
      </c>
      <c r="E533" s="358">
        <v>10527745.237355063</v>
      </c>
      <c r="F533" s="374">
        <v>2.8587704538475975</v>
      </c>
      <c r="G533" s="374">
        <v>607.74398872856261</v>
      </c>
      <c r="H533" s="375">
        <f t="shared" si="8"/>
        <v>3682613</v>
      </c>
    </row>
    <row r="534" spans="1:8" x14ac:dyDescent="0.25">
      <c r="A534" s="781"/>
      <c r="B534" s="782"/>
      <c r="C534" s="376" t="s">
        <v>98</v>
      </c>
      <c r="D534" s="447" t="s">
        <v>488</v>
      </c>
      <c r="E534" s="358">
        <v>10424966.232429201</v>
      </c>
      <c r="F534" s="374">
        <v>2.8505758133749177</v>
      </c>
      <c r="G534" s="374">
        <v>666.94461612205328</v>
      </c>
      <c r="H534" s="375">
        <f t="shared" si="8"/>
        <v>3657144.0000000005</v>
      </c>
    </row>
    <row r="535" spans="1:8" x14ac:dyDescent="0.25">
      <c r="A535" s="781"/>
      <c r="B535" s="782"/>
      <c r="C535" s="376" t="s">
        <v>98</v>
      </c>
      <c r="D535" s="447" t="s">
        <v>489</v>
      </c>
      <c r="E535" s="358">
        <v>10987494.399460608</v>
      </c>
      <c r="F535" s="374">
        <v>3.0276069395295608</v>
      </c>
      <c r="G535" s="374">
        <v>680.54205547407616</v>
      </c>
      <c r="H535" s="375">
        <f t="shared" si="8"/>
        <v>3629102</v>
      </c>
    </row>
    <row r="536" spans="1:8" x14ac:dyDescent="0.25">
      <c r="A536" s="781"/>
      <c r="B536" s="782"/>
      <c r="C536" s="376" t="s">
        <v>98</v>
      </c>
      <c r="D536" s="447" t="s">
        <v>490</v>
      </c>
      <c r="E536" s="358">
        <v>17142817.27625446</v>
      </c>
      <c r="F536" s="374">
        <v>4.7597610504666825</v>
      </c>
      <c r="G536" s="374">
        <v>1009.7041285196578</v>
      </c>
      <c r="H536" s="375">
        <f t="shared" si="8"/>
        <v>3601613</v>
      </c>
    </row>
    <row r="537" spans="1:8" x14ac:dyDescent="0.25">
      <c r="A537" s="781"/>
      <c r="B537" s="782"/>
      <c r="C537" s="376" t="s">
        <v>98</v>
      </c>
      <c r="D537" s="447" t="s">
        <v>491</v>
      </c>
      <c r="E537" s="358">
        <v>15114467.983918879</v>
      </c>
      <c r="F537" s="374">
        <v>4.2276612012123955</v>
      </c>
      <c r="G537" s="374">
        <v>821.92582579773546</v>
      </c>
      <c r="H537" s="375">
        <f t="shared" si="8"/>
        <v>3575137</v>
      </c>
    </row>
    <row r="538" spans="1:8" x14ac:dyDescent="0.25">
      <c r="A538" s="781"/>
      <c r="B538" s="782"/>
      <c r="C538" s="376" t="s">
        <v>98</v>
      </c>
      <c r="D538" s="447" t="s">
        <v>492</v>
      </c>
      <c r="E538" s="358">
        <v>8312063.7446972923</v>
      </c>
      <c r="F538" s="374">
        <v>2.3418677335805795</v>
      </c>
      <c r="G538" s="374">
        <v>420.56990755817293</v>
      </c>
      <c r="H538" s="375">
        <f t="shared" si="8"/>
        <v>3549331</v>
      </c>
    </row>
    <row r="539" spans="1:8" x14ac:dyDescent="0.25">
      <c r="A539" s="781"/>
      <c r="B539" s="782"/>
      <c r="C539" s="376" t="s">
        <v>98</v>
      </c>
      <c r="D539" s="447" t="s">
        <v>493</v>
      </c>
      <c r="E539" s="358">
        <v>6505086.4934374494</v>
      </c>
      <c r="F539" s="374">
        <v>1.8458136179898887</v>
      </c>
      <c r="G539" s="374">
        <v>332.94195439894406</v>
      </c>
      <c r="H539" s="375">
        <f t="shared" si="8"/>
        <v>3524238</v>
      </c>
    </row>
    <row r="540" spans="1:8" x14ac:dyDescent="0.25">
      <c r="A540" s="781"/>
      <c r="B540" s="782"/>
      <c r="C540" s="376" t="s">
        <v>98</v>
      </c>
      <c r="D540" s="447" t="s">
        <v>494</v>
      </c>
      <c r="E540" s="358">
        <v>2676134.8377874778</v>
      </c>
      <c r="F540" s="374">
        <v>0.76471133252736301</v>
      </c>
      <c r="G540" s="374">
        <v>132.08801266853098</v>
      </c>
      <c r="H540" s="375">
        <f t="shared" si="8"/>
        <v>3499536</v>
      </c>
    </row>
    <row r="541" spans="1:8" x14ac:dyDescent="0.25">
      <c r="A541" s="781"/>
      <c r="B541" s="782"/>
      <c r="C541" s="376" t="s">
        <v>98</v>
      </c>
      <c r="D541" s="447" t="s">
        <v>495</v>
      </c>
      <c r="E541" s="358">
        <v>5640115.3947892673</v>
      </c>
      <c r="F541" s="374">
        <v>1.6250104139108612</v>
      </c>
      <c r="G541" s="374">
        <v>261.32890418271836</v>
      </c>
      <c r="H541" s="375">
        <f t="shared" si="8"/>
        <v>3470818</v>
      </c>
    </row>
    <row r="542" spans="1:8" x14ac:dyDescent="0.25">
      <c r="A542" s="781"/>
      <c r="B542" s="782"/>
      <c r="C542" s="376" t="s">
        <v>98</v>
      </c>
      <c r="D542" s="447" t="s">
        <v>496</v>
      </c>
      <c r="E542" s="358">
        <v>6681665.6916693496</v>
      </c>
      <c r="F542" s="374">
        <v>1.9406144846061228</v>
      </c>
      <c r="G542" s="374">
        <v>290.00838955558828</v>
      </c>
      <c r="H542" s="375">
        <f t="shared" si="8"/>
        <v>3443067</v>
      </c>
    </row>
    <row r="543" spans="1:8" x14ac:dyDescent="0.25">
      <c r="A543" s="781"/>
      <c r="B543" s="782"/>
      <c r="C543" s="376" t="s">
        <v>98</v>
      </c>
      <c r="D543" s="447" t="s">
        <v>497</v>
      </c>
      <c r="E543" s="358">
        <v>7384382.339256214</v>
      </c>
      <c r="F543" s="374">
        <v>2.1622025739701196</v>
      </c>
      <c r="G543" s="374">
        <v>289.88020838796297</v>
      </c>
      <c r="H543" s="375">
        <f t="shared" si="8"/>
        <v>3415213</v>
      </c>
    </row>
    <row r="544" spans="1:8" x14ac:dyDescent="0.25">
      <c r="A544" s="781"/>
      <c r="B544" s="782"/>
      <c r="C544" s="376" t="s">
        <v>98</v>
      </c>
      <c r="D544" s="447" t="s">
        <v>498</v>
      </c>
      <c r="E544" s="358">
        <v>8444600.2854829431</v>
      </c>
      <c r="F544" s="374">
        <v>2.5005664030212369</v>
      </c>
      <c r="G544" s="374">
        <v>311.06456103316418</v>
      </c>
      <c r="H544" s="375">
        <f t="shared" si="8"/>
        <v>3377075</v>
      </c>
    </row>
    <row r="545" spans="1:8" x14ac:dyDescent="0.25">
      <c r="A545" s="781"/>
      <c r="B545" s="782"/>
      <c r="C545" s="376" t="s">
        <v>98</v>
      </c>
      <c r="D545" s="447" t="s">
        <v>499</v>
      </c>
      <c r="E545" s="358">
        <v>10206749.170839131</v>
      </c>
      <c r="F545" s="374">
        <v>3.0719828909911762</v>
      </c>
      <c r="G545" s="374">
        <v>348.98985250701816</v>
      </c>
      <c r="H545" s="375">
        <f t="shared" si="8"/>
        <v>3322528</v>
      </c>
    </row>
    <row r="546" spans="1:8" x14ac:dyDescent="0.25">
      <c r="A546" s="781"/>
      <c r="B546" s="782"/>
      <c r="C546" s="376" t="s">
        <v>98</v>
      </c>
      <c r="D546" s="447" t="s">
        <v>500</v>
      </c>
      <c r="E546" s="358">
        <v>10901859.021687677</v>
      </c>
      <c r="F546" s="374">
        <v>3.3339946223848056</v>
      </c>
      <c r="G546" s="374">
        <v>347.02795841619502</v>
      </c>
      <c r="H546" s="375">
        <f t="shared" si="8"/>
        <v>3269909</v>
      </c>
    </row>
    <row r="547" spans="1:8" x14ac:dyDescent="0.25">
      <c r="A547" s="781"/>
      <c r="B547" s="782"/>
      <c r="C547" s="376" t="s">
        <v>98</v>
      </c>
      <c r="D547" s="447" t="s">
        <v>501</v>
      </c>
      <c r="E547" s="358">
        <v>10380828.240736786</v>
      </c>
      <c r="F547" s="374">
        <v>3.2125916864069892</v>
      </c>
      <c r="G547" s="374">
        <v>297.40795100943859</v>
      </c>
      <c r="H547" s="375">
        <f t="shared" si="8"/>
        <v>3231294</v>
      </c>
    </row>
    <row r="548" spans="1:8" x14ac:dyDescent="0.25">
      <c r="A548" s="781"/>
      <c r="B548" s="782"/>
      <c r="C548" s="376" t="s">
        <v>98</v>
      </c>
      <c r="D548" s="447" t="s">
        <v>502</v>
      </c>
      <c r="E548" s="358">
        <v>9041617.8083965126</v>
      </c>
      <c r="F548" s="374">
        <v>2.8270684038759279</v>
      </c>
      <c r="G548" s="374">
        <v>252.44012902286613</v>
      </c>
      <c r="H548" s="375">
        <f t="shared" si="8"/>
        <v>3198231</v>
      </c>
    </row>
    <row r="549" spans="1:8" x14ac:dyDescent="0.25">
      <c r="A549" s="781"/>
      <c r="B549" s="782"/>
      <c r="C549" s="376" t="s">
        <v>98</v>
      </c>
      <c r="D549" s="447" t="s">
        <v>503</v>
      </c>
      <c r="E549" s="358">
        <v>5885384.7856775355</v>
      </c>
      <c r="F549" s="374">
        <v>1.8607464711922592</v>
      </c>
      <c r="G549" s="374">
        <v>192.94977095646786</v>
      </c>
      <c r="H549" s="375">
        <f t="shared" si="8"/>
        <v>3162916</v>
      </c>
    </row>
    <row r="550" spans="1:8" x14ac:dyDescent="0.25">
      <c r="A550" s="781"/>
      <c r="B550" s="782"/>
      <c r="C550" s="376" t="s">
        <v>98</v>
      </c>
      <c r="D550" s="447" t="s">
        <v>504</v>
      </c>
      <c r="E550" s="358">
        <v>3959179.4224324943</v>
      </c>
      <c r="F550" s="374">
        <v>1.2782754112904458</v>
      </c>
      <c r="G550" s="374">
        <v>127.69149219186896</v>
      </c>
      <c r="H550" s="375">
        <f t="shared" si="8"/>
        <v>3097282</v>
      </c>
    </row>
    <row r="551" spans="1:8" x14ac:dyDescent="0.25">
      <c r="A551" s="781"/>
      <c r="B551" s="782"/>
      <c r="C551" s="376" t="s">
        <v>98</v>
      </c>
      <c r="D551" s="447" t="s">
        <v>505</v>
      </c>
      <c r="E551" s="358">
        <v>4165254.4175245268</v>
      </c>
      <c r="F551" s="374">
        <v>1.3755271571669263</v>
      </c>
      <c r="G551" s="374">
        <v>126.68719140016921</v>
      </c>
      <c r="H551" s="375">
        <f t="shared" si="8"/>
        <v>3028115</v>
      </c>
    </row>
    <row r="552" spans="1:8" x14ac:dyDescent="0.25">
      <c r="A552" s="781"/>
      <c r="B552" s="782"/>
      <c r="C552" s="376" t="s">
        <v>98</v>
      </c>
      <c r="D552" s="447" t="s">
        <v>506</v>
      </c>
      <c r="E552" s="358">
        <v>4775871.4969023271</v>
      </c>
      <c r="F552" s="374">
        <v>1.5984720047012699</v>
      </c>
      <c r="G552" s="374">
        <v>139.88234737160931</v>
      </c>
      <c r="H552" s="375">
        <f t="shared" si="8"/>
        <v>2987773</v>
      </c>
    </row>
    <row r="553" spans="1:8" x14ac:dyDescent="0.25">
      <c r="A553" s="781"/>
      <c r="B553" s="782"/>
      <c r="C553" s="376" t="s">
        <v>98</v>
      </c>
      <c r="D553" s="447" t="s">
        <v>507</v>
      </c>
      <c r="E553" s="358">
        <v>4289753.8684882587</v>
      </c>
      <c r="F553" s="374">
        <v>1.4503735411289891</v>
      </c>
      <c r="G553" s="374">
        <v>121.33671139661078</v>
      </c>
      <c r="H553" s="375">
        <f t="shared" si="8"/>
        <v>2957689</v>
      </c>
    </row>
    <row r="554" spans="1:8" x14ac:dyDescent="0.25">
      <c r="A554" s="781"/>
      <c r="B554" s="782"/>
      <c r="C554" s="376" t="s">
        <v>98</v>
      </c>
      <c r="D554" s="447" t="s">
        <v>508</v>
      </c>
      <c r="E554" s="358">
        <v>4742113.7252026461</v>
      </c>
      <c r="F554" s="374">
        <v>1.6171624238039257</v>
      </c>
      <c r="G554" s="374">
        <v>129.54963118587102</v>
      </c>
      <c r="H554" s="375">
        <f t="shared" si="8"/>
        <v>2932367</v>
      </c>
    </row>
    <row r="555" spans="1:8" x14ac:dyDescent="0.25">
      <c r="A555" s="781"/>
      <c r="B555" s="782"/>
      <c r="C555" s="376" t="s">
        <v>98</v>
      </c>
      <c r="D555" s="447" t="s">
        <v>509</v>
      </c>
      <c r="E555" s="358">
        <v>5807348.3575678077</v>
      </c>
      <c r="F555" s="374">
        <v>1.9991491500830689</v>
      </c>
      <c r="G555" s="374">
        <v>155.50246367233194</v>
      </c>
      <c r="H555" s="375">
        <f t="shared" si="8"/>
        <v>2904910</v>
      </c>
    </row>
    <row r="556" spans="1:8" x14ac:dyDescent="0.25">
      <c r="A556" s="781"/>
      <c r="B556" s="782"/>
      <c r="C556" s="376" t="s">
        <v>98</v>
      </c>
      <c r="D556" s="447" t="s">
        <v>412</v>
      </c>
      <c r="E556" s="358">
        <v>6855409.6505992822</v>
      </c>
      <c r="F556" s="374">
        <v>2.3901176894745513</v>
      </c>
      <c r="G556" s="374">
        <v>179.05614062130422</v>
      </c>
      <c r="H556" s="375">
        <f t="shared" si="8"/>
        <v>2868231</v>
      </c>
    </row>
    <row r="557" spans="1:8" x14ac:dyDescent="0.25">
      <c r="A557" s="781"/>
      <c r="B557" s="782"/>
      <c r="C557" s="376" t="s">
        <v>98</v>
      </c>
      <c r="D557" s="447" t="s">
        <v>413</v>
      </c>
      <c r="E557" s="358">
        <v>7780489.2072312515</v>
      </c>
      <c r="F557" s="374">
        <v>2.7508418026820265</v>
      </c>
      <c r="G557" s="374">
        <v>194.87264714166977</v>
      </c>
      <c r="H557" s="375">
        <f t="shared" si="8"/>
        <v>2828403</v>
      </c>
    </row>
    <row r="558" spans="1:8" x14ac:dyDescent="0.25">
      <c r="A558" s="781"/>
      <c r="B558" s="782"/>
      <c r="C558" s="376" t="s">
        <v>98</v>
      </c>
      <c r="D558" s="447" t="s">
        <v>414</v>
      </c>
      <c r="E558" s="358">
        <v>8187683.5594069231</v>
      </c>
      <c r="F558" s="374">
        <v>2.9225621592839812</v>
      </c>
      <c r="G558" s="374">
        <v>197.19669202064151</v>
      </c>
      <c r="H558" s="375">
        <f t="shared" si="8"/>
        <v>2801543</v>
      </c>
    </row>
    <row r="559" spans="1:8" x14ac:dyDescent="0.25">
      <c r="A559" s="781"/>
      <c r="B559" s="782"/>
      <c r="C559" s="376" t="s">
        <v>98</v>
      </c>
      <c r="D559" s="447" t="s">
        <v>415</v>
      </c>
      <c r="E559" s="358">
        <v>9420036.710111253</v>
      </c>
      <c r="F559" s="374">
        <v>3.3713582083166478</v>
      </c>
      <c r="G559" s="374">
        <v>216.95435754379264</v>
      </c>
      <c r="H559" s="375">
        <f t="shared" si="8"/>
        <v>2794137</v>
      </c>
    </row>
    <row r="560" spans="1:8" x14ac:dyDescent="0.25">
      <c r="A560" s="781"/>
      <c r="B560" s="782"/>
      <c r="C560" s="376" t="s">
        <v>98</v>
      </c>
      <c r="D560" s="447" t="s">
        <v>510</v>
      </c>
      <c r="E560" s="358">
        <v>8806604.5646571927</v>
      </c>
      <c r="F560" s="374">
        <v>3.1509720667065704</v>
      </c>
      <c r="G560" s="374">
        <v>203.09526198913596</v>
      </c>
      <c r="H560" s="375">
        <f t="shared" si="8"/>
        <v>2794885</v>
      </c>
    </row>
    <row r="561" spans="1:8" x14ac:dyDescent="0.25">
      <c r="A561" s="781"/>
      <c r="B561" s="782"/>
      <c r="C561" s="376" t="s">
        <v>113</v>
      </c>
      <c r="D561" s="447" t="s">
        <v>423</v>
      </c>
      <c r="E561" s="358">
        <v>12364609.679468805</v>
      </c>
      <c r="F561" s="374">
        <v>32.380803141204147</v>
      </c>
      <c r="G561" s="374">
        <v>544.12491201599028</v>
      </c>
      <c r="H561" s="375">
        <f t="shared" si="8"/>
        <v>381850.00000000006</v>
      </c>
    </row>
    <row r="562" spans="1:8" x14ac:dyDescent="0.25">
      <c r="A562" s="781"/>
      <c r="B562" s="782"/>
      <c r="C562" s="376" t="s">
        <v>113</v>
      </c>
      <c r="D562" s="447" t="s">
        <v>485</v>
      </c>
      <c r="E562" s="358">
        <v>12709802.582098031</v>
      </c>
      <c r="F562" s="374">
        <v>32.841867137204218</v>
      </c>
      <c r="G562" s="374">
        <v>514.81495793557883</v>
      </c>
      <c r="H562" s="375">
        <f t="shared" si="8"/>
        <v>386999.99999999994</v>
      </c>
    </row>
    <row r="563" spans="1:8" x14ac:dyDescent="0.25">
      <c r="A563" s="781"/>
      <c r="B563" s="782"/>
      <c r="C563" s="376" t="s">
        <v>113</v>
      </c>
      <c r="D563" s="447" t="s">
        <v>486</v>
      </c>
      <c r="E563" s="358">
        <v>12115295.47034332</v>
      </c>
      <c r="F563" s="374">
        <v>30.892574667797081</v>
      </c>
      <c r="G563" s="374">
        <v>481.96427338893454</v>
      </c>
      <c r="H563" s="375">
        <f t="shared" si="8"/>
        <v>392175</v>
      </c>
    </row>
    <row r="564" spans="1:8" x14ac:dyDescent="0.25">
      <c r="A564" s="781"/>
      <c r="B564" s="782"/>
      <c r="C564" s="376" t="s">
        <v>113</v>
      </c>
      <c r="D564" s="447" t="s">
        <v>487</v>
      </c>
      <c r="E564" s="358">
        <v>12155036.662607383</v>
      </c>
      <c r="F564" s="374">
        <v>30.580631895357904</v>
      </c>
      <c r="G564" s="374">
        <v>464.05022565658965</v>
      </c>
      <c r="H564" s="375">
        <f t="shared" si="8"/>
        <v>397475</v>
      </c>
    </row>
    <row r="565" spans="1:8" x14ac:dyDescent="0.25">
      <c r="A565" s="781"/>
      <c r="B565" s="782"/>
      <c r="C565" s="376" t="s">
        <v>113</v>
      </c>
      <c r="D565" s="447" t="s">
        <v>488</v>
      </c>
      <c r="E565" s="358">
        <v>11651290.568212226</v>
      </c>
      <c r="F565" s="374">
        <v>28.916772521467337</v>
      </c>
      <c r="G565" s="374">
        <v>428.44911114208065</v>
      </c>
      <c r="H565" s="375">
        <f t="shared" si="8"/>
        <v>402925</v>
      </c>
    </row>
    <row r="566" spans="1:8" x14ac:dyDescent="0.25">
      <c r="A566" s="781"/>
      <c r="B566" s="782"/>
      <c r="C566" s="376" t="s">
        <v>113</v>
      </c>
      <c r="D566" s="447" t="s">
        <v>489</v>
      </c>
      <c r="E566" s="358">
        <v>9210296.6327174399</v>
      </c>
      <c r="F566" s="374">
        <v>22.539728682086118</v>
      </c>
      <c r="G566" s="374">
        <v>333.90420168170061</v>
      </c>
      <c r="H566" s="375">
        <f t="shared" si="8"/>
        <v>408625</v>
      </c>
    </row>
    <row r="567" spans="1:8" x14ac:dyDescent="0.25">
      <c r="A567" s="781"/>
      <c r="B567" s="782"/>
      <c r="C567" s="376" t="s">
        <v>113</v>
      </c>
      <c r="D567" s="447" t="s">
        <v>490</v>
      </c>
      <c r="E567" s="358">
        <v>9266146.4827939924</v>
      </c>
      <c r="F567" s="374">
        <v>22.369838814156537</v>
      </c>
      <c r="G567" s="374">
        <v>331.2971649546339</v>
      </c>
      <c r="H567" s="375">
        <f t="shared" si="8"/>
        <v>414225.00000000006</v>
      </c>
    </row>
    <row r="568" spans="1:8" x14ac:dyDescent="0.25">
      <c r="A568" s="781"/>
      <c r="B568" s="782"/>
      <c r="C568" s="376" t="s">
        <v>113</v>
      </c>
      <c r="D568" s="447" t="s">
        <v>491</v>
      </c>
      <c r="E568" s="358">
        <v>8650452.4157618955</v>
      </c>
      <c r="F568" s="374">
        <v>20.623322006822971</v>
      </c>
      <c r="G568" s="374">
        <v>293.3830628051752</v>
      </c>
      <c r="H568" s="375">
        <f t="shared" si="8"/>
        <v>419450</v>
      </c>
    </row>
    <row r="569" spans="1:8" x14ac:dyDescent="0.25">
      <c r="A569" s="781"/>
      <c r="B569" s="782"/>
      <c r="C569" s="376" t="s">
        <v>113</v>
      </c>
      <c r="D569" s="447" t="s">
        <v>492</v>
      </c>
      <c r="E569" s="358">
        <v>8048924.2381292908</v>
      </c>
      <c r="F569" s="374">
        <v>18.952023164891195</v>
      </c>
      <c r="G569" s="374">
        <v>255.90184512814739</v>
      </c>
      <c r="H569" s="375">
        <f t="shared" si="8"/>
        <v>424700</v>
      </c>
    </row>
    <row r="570" spans="1:8" x14ac:dyDescent="0.25">
      <c r="A570" s="781"/>
      <c r="B570" s="782"/>
      <c r="C570" s="376" t="s">
        <v>113</v>
      </c>
      <c r="D570" s="447" t="s">
        <v>493</v>
      </c>
      <c r="E570" s="358">
        <v>8524427.4174963571</v>
      </c>
      <c r="F570" s="374">
        <v>19.802375091460263</v>
      </c>
      <c r="G570" s="374">
        <v>250.53769787551386</v>
      </c>
      <c r="H570" s="375">
        <f t="shared" si="8"/>
        <v>430475</v>
      </c>
    </row>
    <row r="571" spans="1:8" x14ac:dyDescent="0.25">
      <c r="A571" s="781"/>
      <c r="B571" s="782"/>
      <c r="C571" s="376" t="s">
        <v>113</v>
      </c>
      <c r="D571" s="447" t="s">
        <v>494</v>
      </c>
      <c r="E571" s="358">
        <v>9052816.7650695611</v>
      </c>
      <c r="F571" s="374">
        <v>20.749064325165165</v>
      </c>
      <c r="G571" s="374">
        <v>248.80498810283964</v>
      </c>
      <c r="H571" s="375">
        <f t="shared" si="8"/>
        <v>436300</v>
      </c>
    </row>
    <row r="572" spans="1:8" x14ac:dyDescent="0.25">
      <c r="A572" s="781"/>
      <c r="B572" s="782"/>
      <c r="C572" s="376" t="s">
        <v>113</v>
      </c>
      <c r="D572" s="447" t="s">
        <v>495</v>
      </c>
      <c r="E572" s="358">
        <v>9638778.5691658948</v>
      </c>
      <c r="F572" s="374">
        <v>21.830651875128009</v>
      </c>
      <c r="G572" s="374">
        <v>257.00805169518543</v>
      </c>
      <c r="H572" s="375">
        <f t="shared" si="8"/>
        <v>441525.00000000006</v>
      </c>
    </row>
    <row r="573" spans="1:8" x14ac:dyDescent="0.25">
      <c r="A573" s="781"/>
      <c r="B573" s="782"/>
      <c r="C573" s="376" t="s">
        <v>113</v>
      </c>
      <c r="D573" s="447" t="s">
        <v>496</v>
      </c>
      <c r="E573" s="358">
        <v>10523362.581985895</v>
      </c>
      <c r="F573" s="374">
        <v>23.585728877650908</v>
      </c>
      <c r="G573" s="374">
        <v>271.82697134241926</v>
      </c>
      <c r="H573" s="375">
        <f t="shared" si="8"/>
        <v>446175.00000000006</v>
      </c>
    </row>
    <row r="574" spans="1:8" x14ac:dyDescent="0.25">
      <c r="A574" s="781"/>
      <c r="B574" s="782"/>
      <c r="C574" s="376" t="s">
        <v>113</v>
      </c>
      <c r="D574" s="447" t="s">
        <v>497</v>
      </c>
      <c r="E574" s="358">
        <v>11083472.704577703</v>
      </c>
      <c r="F574" s="374">
        <v>24.541046220529424</v>
      </c>
      <c r="G574" s="374">
        <v>278.98734918392074</v>
      </c>
      <c r="H574" s="375">
        <f t="shared" si="8"/>
        <v>451630</v>
      </c>
    </row>
    <row r="575" spans="1:8" x14ac:dyDescent="0.25">
      <c r="A575" s="781"/>
      <c r="B575" s="782"/>
      <c r="C575" s="376" t="s">
        <v>113</v>
      </c>
      <c r="D575" s="447" t="s">
        <v>498</v>
      </c>
      <c r="E575" s="358">
        <v>12529288.746832684</v>
      </c>
      <c r="F575" s="374">
        <v>27.350852436356398</v>
      </c>
      <c r="G575" s="374">
        <v>302.57602072878558</v>
      </c>
      <c r="H575" s="375">
        <f t="shared" si="8"/>
        <v>458095</v>
      </c>
    </row>
    <row r="576" spans="1:8" x14ac:dyDescent="0.25">
      <c r="A576" s="781"/>
      <c r="B576" s="782"/>
      <c r="C576" s="376" t="s">
        <v>113</v>
      </c>
      <c r="D576" s="447" t="s">
        <v>499</v>
      </c>
      <c r="E576" s="358">
        <v>12855694.571451897</v>
      </c>
      <c r="F576" s="374">
        <v>27.637264266016917</v>
      </c>
      <c r="G576" s="374">
        <v>302.93698853901765</v>
      </c>
      <c r="H576" s="375">
        <f t="shared" si="8"/>
        <v>465158</v>
      </c>
    </row>
    <row r="577" spans="1:8" x14ac:dyDescent="0.25">
      <c r="A577" s="781"/>
      <c r="B577" s="782"/>
      <c r="C577" s="376" t="s">
        <v>113</v>
      </c>
      <c r="D577" s="447" t="s">
        <v>500</v>
      </c>
      <c r="E577" s="358">
        <v>12693613.028631603</v>
      </c>
      <c r="F577" s="374">
        <v>26.857002368903839</v>
      </c>
      <c r="G577" s="374">
        <v>282.14192186052207</v>
      </c>
      <c r="H577" s="375">
        <f t="shared" si="8"/>
        <v>472637</v>
      </c>
    </row>
    <row r="578" spans="1:8" x14ac:dyDescent="0.25">
      <c r="A578" s="781"/>
      <c r="B578" s="782"/>
      <c r="C578" s="376" t="s">
        <v>113</v>
      </c>
      <c r="D578" s="447" t="s">
        <v>501</v>
      </c>
      <c r="E578" s="358">
        <v>12266367.399578482</v>
      </c>
      <c r="F578" s="374">
        <v>25.555304763982978</v>
      </c>
      <c r="G578" s="374">
        <v>252.21913496688583</v>
      </c>
      <c r="H578" s="375">
        <f t="shared" si="8"/>
        <v>479993</v>
      </c>
    </row>
    <row r="579" spans="1:8" x14ac:dyDescent="0.25">
      <c r="A579" s="781"/>
      <c r="B579" s="782"/>
      <c r="C579" s="376" t="s">
        <v>113</v>
      </c>
      <c r="D579" s="447" t="s">
        <v>502</v>
      </c>
      <c r="E579" s="358">
        <v>12121302.466138402</v>
      </c>
      <c r="F579" s="374">
        <v>24.805694190398857</v>
      </c>
      <c r="G579" s="374">
        <v>249.98674854032092</v>
      </c>
      <c r="H579" s="375">
        <f t="shared" si="8"/>
        <v>488650.00000000006</v>
      </c>
    </row>
    <row r="580" spans="1:8" x14ac:dyDescent="0.25">
      <c r="A580" s="781"/>
      <c r="B580" s="782"/>
      <c r="C580" s="376" t="s">
        <v>113</v>
      </c>
      <c r="D580" s="447" t="s">
        <v>503</v>
      </c>
      <c r="E580" s="358">
        <v>11534605.97663621</v>
      </c>
      <c r="F580" s="374">
        <v>23.171956407985427</v>
      </c>
      <c r="G580" s="374">
        <v>245.84979176410681</v>
      </c>
      <c r="H580" s="375">
        <f t="shared" ref="H580:H643" si="9">E580/F580</f>
        <v>497783.00000000006</v>
      </c>
    </row>
    <row r="581" spans="1:8" x14ac:dyDescent="0.25">
      <c r="A581" s="781"/>
      <c r="B581" s="782"/>
      <c r="C581" s="376" t="s">
        <v>113</v>
      </c>
      <c r="D581" s="447" t="s">
        <v>504</v>
      </c>
      <c r="E581" s="358">
        <v>12442026.412687859</v>
      </c>
      <c r="F581" s="374">
        <v>24.542761188291337</v>
      </c>
      <c r="G581" s="374">
        <v>255.57981003258232</v>
      </c>
      <c r="H581" s="375">
        <f t="shared" si="9"/>
        <v>506953</v>
      </c>
    </row>
    <row r="582" spans="1:8" x14ac:dyDescent="0.25">
      <c r="A582" s="781"/>
      <c r="B582" s="782"/>
      <c r="C582" s="376" t="s">
        <v>113</v>
      </c>
      <c r="D582" s="447" t="s">
        <v>505</v>
      </c>
      <c r="E582" s="358">
        <v>12083431.356371641</v>
      </c>
      <c r="F582" s="374">
        <v>23.311471574778366</v>
      </c>
      <c r="G582" s="374">
        <v>245.6483764746994</v>
      </c>
      <c r="H582" s="375">
        <f t="shared" si="9"/>
        <v>518347</v>
      </c>
    </row>
    <row r="583" spans="1:8" x14ac:dyDescent="0.25">
      <c r="A583" s="781"/>
      <c r="B583" s="782"/>
      <c r="C583" s="376" t="s">
        <v>113</v>
      </c>
      <c r="D583" s="447" t="s">
        <v>506</v>
      </c>
      <c r="E583" s="358">
        <v>11657580.581325518</v>
      </c>
      <c r="F583" s="374">
        <v>21.956245232708255</v>
      </c>
      <c r="G583" s="374">
        <v>233.14443077804239</v>
      </c>
      <c r="H583" s="375">
        <f t="shared" si="9"/>
        <v>530946</v>
      </c>
    </row>
    <row r="584" spans="1:8" x14ac:dyDescent="0.25">
      <c r="A584" s="781"/>
      <c r="B584" s="782"/>
      <c r="C584" s="376" t="s">
        <v>113</v>
      </c>
      <c r="D584" s="447" t="s">
        <v>507</v>
      </c>
      <c r="E584" s="358">
        <v>10953388.683719326</v>
      </c>
      <c r="F584" s="374">
        <v>20.1586216941242</v>
      </c>
      <c r="G584" s="374">
        <v>212.32649246908991</v>
      </c>
      <c r="H584" s="375">
        <f t="shared" si="9"/>
        <v>543360</v>
      </c>
    </row>
    <row r="585" spans="1:8" x14ac:dyDescent="0.25">
      <c r="A585" s="781"/>
      <c r="B585" s="782"/>
      <c r="C585" s="376" t="s">
        <v>113</v>
      </c>
      <c r="D585" s="447" t="s">
        <v>508</v>
      </c>
      <c r="E585" s="358">
        <v>10633261.50837576</v>
      </c>
      <c r="F585" s="374">
        <v>19.113604799361088</v>
      </c>
      <c r="G585" s="374">
        <v>200.85241664632807</v>
      </c>
      <c r="H585" s="375">
        <f t="shared" si="9"/>
        <v>556319</v>
      </c>
    </row>
    <row r="586" spans="1:8" x14ac:dyDescent="0.25">
      <c r="A586" s="781"/>
      <c r="B586" s="782"/>
      <c r="C586" s="376" t="s">
        <v>113</v>
      </c>
      <c r="D586" s="447" t="s">
        <v>509</v>
      </c>
      <c r="E586" s="358">
        <v>10356741.450677577</v>
      </c>
      <c r="F586" s="374">
        <v>18.182353794351123</v>
      </c>
      <c r="G586" s="374">
        <v>191.28743054280255</v>
      </c>
      <c r="H586" s="375">
        <f t="shared" si="9"/>
        <v>569604</v>
      </c>
    </row>
    <row r="587" spans="1:8" x14ac:dyDescent="0.25">
      <c r="A587" s="781"/>
      <c r="B587" s="782"/>
      <c r="C587" s="376" t="s">
        <v>113</v>
      </c>
      <c r="D587" s="447" t="s">
        <v>412</v>
      </c>
      <c r="E587" s="358">
        <v>10149345.660077704</v>
      </c>
      <c r="F587" s="374">
        <v>17.43831876909783</v>
      </c>
      <c r="G587" s="374">
        <v>178.56742498633747</v>
      </c>
      <c r="H587" s="375">
        <f t="shared" si="9"/>
        <v>582014</v>
      </c>
    </row>
    <row r="588" spans="1:8" x14ac:dyDescent="0.25">
      <c r="A588" s="781"/>
      <c r="B588" s="782"/>
      <c r="C588" s="376" t="s">
        <v>113</v>
      </c>
      <c r="D588" s="447" t="s">
        <v>413</v>
      </c>
      <c r="E588" s="358">
        <v>10651219.797319837</v>
      </c>
      <c r="F588" s="374">
        <v>17.861104808899409</v>
      </c>
      <c r="G588" s="374">
        <v>184.96109918770287</v>
      </c>
      <c r="H588" s="375">
        <f t="shared" si="9"/>
        <v>596336</v>
      </c>
    </row>
    <row r="589" spans="1:8" x14ac:dyDescent="0.25">
      <c r="A589" s="781"/>
      <c r="B589" s="782"/>
      <c r="C589" s="376" t="s">
        <v>113</v>
      </c>
      <c r="D589" s="447" t="s">
        <v>414</v>
      </c>
      <c r="E589" s="358">
        <v>11256445.522319019</v>
      </c>
      <c r="F589" s="374">
        <v>18.515413310829867</v>
      </c>
      <c r="G589" s="374">
        <v>191.62999446240892</v>
      </c>
      <c r="H589" s="375">
        <f t="shared" si="9"/>
        <v>607950</v>
      </c>
    </row>
    <row r="590" spans="1:8" x14ac:dyDescent="0.25">
      <c r="A590" s="781"/>
      <c r="B590" s="782"/>
      <c r="C590" s="376" t="s">
        <v>113</v>
      </c>
      <c r="D590" s="447" t="s">
        <v>415</v>
      </c>
      <c r="E590" s="358">
        <v>11276731.587720567</v>
      </c>
      <c r="F590" s="374">
        <v>18.188247418505078</v>
      </c>
      <c r="G590" s="374">
        <v>185.87169401465658</v>
      </c>
      <c r="H590" s="375">
        <f t="shared" si="9"/>
        <v>620001</v>
      </c>
    </row>
    <row r="591" spans="1:8" x14ac:dyDescent="0.25">
      <c r="A591" s="781"/>
      <c r="B591" s="782"/>
      <c r="C591" s="376" t="s">
        <v>113</v>
      </c>
      <c r="D591" s="447" t="s">
        <v>510</v>
      </c>
      <c r="E591" s="358">
        <v>9386558.5142846573</v>
      </c>
      <c r="F591" s="374">
        <v>14.889396598587062</v>
      </c>
      <c r="G591" s="374">
        <v>157.51423751493127</v>
      </c>
      <c r="H591" s="375">
        <f t="shared" si="9"/>
        <v>630419</v>
      </c>
    </row>
    <row r="592" spans="1:8" x14ac:dyDescent="0.25">
      <c r="A592" s="781"/>
      <c r="B592" s="782"/>
      <c r="C592" s="376" t="s">
        <v>107</v>
      </c>
      <c r="D592" s="447" t="s">
        <v>423</v>
      </c>
      <c r="E592" s="358">
        <v>3538821.6321064117</v>
      </c>
      <c r="F592" s="374">
        <v>9.991872920084738</v>
      </c>
      <c r="G592" s="374">
        <v>954.43075292035792</v>
      </c>
      <c r="H592" s="375">
        <f t="shared" si="9"/>
        <v>354170</v>
      </c>
    </row>
    <row r="593" spans="1:8" x14ac:dyDescent="0.25">
      <c r="A593" s="781"/>
      <c r="B593" s="782"/>
      <c r="C593" s="376" t="s">
        <v>107</v>
      </c>
      <c r="D593" s="447" t="s">
        <v>485</v>
      </c>
      <c r="E593" s="358">
        <v>3378076.9891850483</v>
      </c>
      <c r="F593" s="374">
        <v>9.2843848044773143</v>
      </c>
      <c r="G593" s="374">
        <v>857.43227734542882</v>
      </c>
      <c r="H593" s="375">
        <f t="shared" si="9"/>
        <v>363845</v>
      </c>
    </row>
    <row r="594" spans="1:8" x14ac:dyDescent="0.25">
      <c r="A594" s="781"/>
      <c r="B594" s="782"/>
      <c r="C594" s="376" t="s">
        <v>107</v>
      </c>
      <c r="D594" s="447" t="s">
        <v>486</v>
      </c>
      <c r="E594" s="358">
        <v>3736602.6193797793</v>
      </c>
      <c r="F594" s="374">
        <v>10.164362515926259</v>
      </c>
      <c r="G594" s="374">
        <v>905.97713253948564</v>
      </c>
      <c r="H594" s="375">
        <f t="shared" si="9"/>
        <v>367618</v>
      </c>
    </row>
    <row r="595" spans="1:8" x14ac:dyDescent="0.25">
      <c r="A595" s="781"/>
      <c r="B595" s="782"/>
      <c r="C595" s="376" t="s">
        <v>107</v>
      </c>
      <c r="D595" s="447" t="s">
        <v>487</v>
      </c>
      <c r="E595" s="358">
        <v>4582179.6229832657</v>
      </c>
      <c r="F595" s="374">
        <v>12.340643409200087</v>
      </c>
      <c r="G595" s="374">
        <v>1063.2883689504156</v>
      </c>
      <c r="H595" s="375">
        <f t="shared" si="9"/>
        <v>371308</v>
      </c>
    </row>
    <row r="596" spans="1:8" x14ac:dyDescent="0.25">
      <c r="A596" s="781"/>
      <c r="B596" s="782"/>
      <c r="C596" s="376" t="s">
        <v>107</v>
      </c>
      <c r="D596" s="447" t="s">
        <v>488</v>
      </c>
      <c r="E596" s="358">
        <v>4456050.4780313857</v>
      </c>
      <c r="F596" s="374">
        <v>11.889237315216999</v>
      </c>
      <c r="G596" s="374">
        <v>978.11433082088934</v>
      </c>
      <c r="H596" s="375">
        <f t="shared" si="9"/>
        <v>374797</v>
      </c>
    </row>
    <row r="597" spans="1:8" x14ac:dyDescent="0.25">
      <c r="A597" s="781"/>
      <c r="B597" s="782"/>
      <c r="C597" s="376" t="s">
        <v>107</v>
      </c>
      <c r="D597" s="447" t="s">
        <v>489</v>
      </c>
      <c r="E597" s="358">
        <v>4293124.4831852866</v>
      </c>
      <c r="F597" s="374">
        <v>11.374955906261441</v>
      </c>
      <c r="G597" s="374">
        <v>887.05373877899126</v>
      </c>
      <c r="H597" s="375">
        <f t="shared" si="9"/>
        <v>377419</v>
      </c>
    </row>
    <row r="598" spans="1:8" x14ac:dyDescent="0.25">
      <c r="A598" s="781"/>
      <c r="B598" s="782"/>
      <c r="C598" s="376" t="s">
        <v>107</v>
      </c>
      <c r="D598" s="447" t="s">
        <v>490</v>
      </c>
      <c r="E598" s="358">
        <v>4444436.558785432</v>
      </c>
      <c r="F598" s="374">
        <v>11.698810383610198</v>
      </c>
      <c r="G598" s="374">
        <v>883.10257668079612</v>
      </c>
      <c r="H598" s="375">
        <f t="shared" si="9"/>
        <v>379905</v>
      </c>
    </row>
    <row r="599" spans="1:8" x14ac:dyDescent="0.25">
      <c r="A599" s="781"/>
      <c r="B599" s="782"/>
      <c r="C599" s="376" t="s">
        <v>107</v>
      </c>
      <c r="D599" s="447" t="s">
        <v>491</v>
      </c>
      <c r="E599" s="358">
        <v>4627753.7021541614</v>
      </c>
      <c r="F599" s="374">
        <v>12.089504983539742</v>
      </c>
      <c r="G599" s="374">
        <v>876.95335231973786</v>
      </c>
      <c r="H599" s="375">
        <f t="shared" si="9"/>
        <v>382791</v>
      </c>
    </row>
    <row r="600" spans="1:8" x14ac:dyDescent="0.25">
      <c r="A600" s="781"/>
      <c r="B600" s="782"/>
      <c r="C600" s="376" t="s">
        <v>107</v>
      </c>
      <c r="D600" s="447" t="s">
        <v>492</v>
      </c>
      <c r="E600" s="358">
        <v>4693490.8129596934</v>
      </c>
      <c r="F600" s="374">
        <v>12.181804247118883</v>
      </c>
      <c r="G600" s="374">
        <v>859.96310133566897</v>
      </c>
      <c r="H600" s="375">
        <f t="shared" si="9"/>
        <v>385287</v>
      </c>
    </row>
    <row r="601" spans="1:8" x14ac:dyDescent="0.25">
      <c r="A601" s="781"/>
      <c r="B601" s="782"/>
      <c r="C601" s="376" t="s">
        <v>107</v>
      </c>
      <c r="D601" s="447" t="s">
        <v>493</v>
      </c>
      <c r="E601" s="358">
        <v>4953682.4544163896</v>
      </c>
      <c r="F601" s="374">
        <v>12.781123939997599</v>
      </c>
      <c r="G601" s="374">
        <v>872.22890458840595</v>
      </c>
      <c r="H601" s="375">
        <f t="shared" si="9"/>
        <v>387578</v>
      </c>
    </row>
    <row r="602" spans="1:8" x14ac:dyDescent="0.25">
      <c r="A602" s="781"/>
      <c r="B602" s="782"/>
      <c r="C602" s="376" t="s">
        <v>107</v>
      </c>
      <c r="D602" s="447" t="s">
        <v>494</v>
      </c>
      <c r="E602" s="358">
        <v>5069501.1996101895</v>
      </c>
      <c r="F602" s="374">
        <v>12.995821956666562</v>
      </c>
      <c r="G602" s="374">
        <v>838.82559474121911</v>
      </c>
      <c r="H602" s="375">
        <f t="shared" si="9"/>
        <v>390087</v>
      </c>
    </row>
    <row r="603" spans="1:8" x14ac:dyDescent="0.25">
      <c r="A603" s="781"/>
      <c r="B603" s="782"/>
      <c r="C603" s="376" t="s">
        <v>107</v>
      </c>
      <c r="D603" s="447" t="s">
        <v>495</v>
      </c>
      <c r="E603" s="358">
        <v>5242013.9974613497</v>
      </c>
      <c r="F603" s="374">
        <v>13.337507753802146</v>
      </c>
      <c r="G603" s="374">
        <v>877.67999716393081</v>
      </c>
      <c r="H603" s="375">
        <f t="shared" si="9"/>
        <v>393028</v>
      </c>
    </row>
    <row r="604" spans="1:8" x14ac:dyDescent="0.25">
      <c r="A604" s="781"/>
      <c r="B604" s="782"/>
      <c r="C604" s="376" t="s">
        <v>107</v>
      </c>
      <c r="D604" s="447" t="s">
        <v>496</v>
      </c>
      <c r="E604" s="358">
        <v>5735670.5158610968</v>
      </c>
      <c r="F604" s="374">
        <v>14.485150392735534</v>
      </c>
      <c r="G604" s="374">
        <v>936.31523703246387</v>
      </c>
      <c r="H604" s="375">
        <f t="shared" si="9"/>
        <v>395969</v>
      </c>
    </row>
    <row r="605" spans="1:8" x14ac:dyDescent="0.25">
      <c r="A605" s="781"/>
      <c r="B605" s="782"/>
      <c r="C605" s="376" t="s">
        <v>107</v>
      </c>
      <c r="D605" s="447" t="s">
        <v>497</v>
      </c>
      <c r="E605" s="358">
        <v>6184889.4068155875</v>
      </c>
      <c r="F605" s="374">
        <v>15.517232104850665</v>
      </c>
      <c r="G605" s="374">
        <v>970.12394701092762</v>
      </c>
      <c r="H605" s="375">
        <f t="shared" si="9"/>
        <v>398582</v>
      </c>
    </row>
    <row r="606" spans="1:8" x14ac:dyDescent="0.25">
      <c r="A606" s="781"/>
      <c r="B606" s="782"/>
      <c r="C606" s="376" t="s">
        <v>107</v>
      </c>
      <c r="D606" s="447" t="s">
        <v>498</v>
      </c>
      <c r="E606" s="358">
        <v>6233625.2402142128</v>
      </c>
      <c r="F606" s="374">
        <v>15.534817728336705</v>
      </c>
      <c r="G606" s="374">
        <v>976.39917300474815</v>
      </c>
      <c r="H606" s="375">
        <f t="shared" si="9"/>
        <v>401268</v>
      </c>
    </row>
    <row r="607" spans="1:8" x14ac:dyDescent="0.25">
      <c r="A607" s="781"/>
      <c r="B607" s="782"/>
      <c r="C607" s="376" t="s">
        <v>107</v>
      </c>
      <c r="D607" s="447" t="s">
        <v>499</v>
      </c>
      <c r="E607" s="358">
        <v>5022981.1412582221</v>
      </c>
      <c r="F607" s="374">
        <v>12.43823239563341</v>
      </c>
      <c r="G607" s="374">
        <v>761.02085069484849</v>
      </c>
      <c r="H607" s="375">
        <f t="shared" si="9"/>
        <v>403834</v>
      </c>
    </row>
    <row r="608" spans="1:8" x14ac:dyDescent="0.25">
      <c r="A608" s="781"/>
      <c r="B608" s="782"/>
      <c r="C608" s="376" t="s">
        <v>107</v>
      </c>
      <c r="D608" s="447" t="s">
        <v>500</v>
      </c>
      <c r="E608" s="358">
        <v>5331415.9597376622</v>
      </c>
      <c r="F608" s="374">
        <v>13.153986498508942</v>
      </c>
      <c r="G608" s="374">
        <v>787.97161686929678</v>
      </c>
      <c r="H608" s="375">
        <f t="shared" si="9"/>
        <v>405308</v>
      </c>
    </row>
    <row r="609" spans="1:8" x14ac:dyDescent="0.25">
      <c r="A609" s="781"/>
      <c r="B609" s="782"/>
      <c r="C609" s="376" t="s">
        <v>107</v>
      </c>
      <c r="D609" s="447" t="s">
        <v>501</v>
      </c>
      <c r="E609" s="358">
        <v>5708128.0594987571</v>
      </c>
      <c r="F609" s="374">
        <v>14.034401853588077</v>
      </c>
      <c r="G609" s="374">
        <v>805.2023906552854</v>
      </c>
      <c r="H609" s="375">
        <f t="shared" si="9"/>
        <v>406724</v>
      </c>
    </row>
    <row r="610" spans="1:8" x14ac:dyDescent="0.25">
      <c r="A610" s="781"/>
      <c r="B610" s="782"/>
      <c r="C610" s="376" t="s">
        <v>107</v>
      </c>
      <c r="D610" s="447" t="s">
        <v>502</v>
      </c>
      <c r="E610" s="358">
        <v>5958755.080994267</v>
      </c>
      <c r="F610" s="374">
        <v>14.555595379817399</v>
      </c>
      <c r="G610" s="374">
        <v>809.5793629608354</v>
      </c>
      <c r="H610" s="375">
        <f t="shared" si="9"/>
        <v>409379</v>
      </c>
    </row>
    <row r="611" spans="1:8" x14ac:dyDescent="0.25">
      <c r="A611" s="781"/>
      <c r="B611" s="782"/>
      <c r="C611" s="376" t="s">
        <v>107</v>
      </c>
      <c r="D611" s="447" t="s">
        <v>503</v>
      </c>
      <c r="E611" s="358">
        <v>5902809.5358769484</v>
      </c>
      <c r="F611" s="374">
        <v>14.310639225646396</v>
      </c>
      <c r="G611" s="374">
        <v>811.17647551852087</v>
      </c>
      <c r="H611" s="375">
        <f t="shared" si="9"/>
        <v>412477</v>
      </c>
    </row>
    <row r="612" spans="1:8" x14ac:dyDescent="0.25">
      <c r="A612" s="781"/>
      <c r="B612" s="782"/>
      <c r="C612" s="376" t="s">
        <v>107</v>
      </c>
      <c r="D612" s="447" t="s">
        <v>504</v>
      </c>
      <c r="E612" s="358">
        <v>7552815.3339270102</v>
      </c>
      <c r="F612" s="374">
        <v>18.221156971462577</v>
      </c>
      <c r="G612" s="374">
        <v>983.40620420754124</v>
      </c>
      <c r="H612" s="375">
        <f t="shared" si="9"/>
        <v>414508</v>
      </c>
    </row>
    <row r="613" spans="1:8" x14ac:dyDescent="0.25">
      <c r="A613" s="781"/>
      <c r="B613" s="782"/>
      <c r="C613" s="376" t="s">
        <v>107</v>
      </c>
      <c r="D613" s="447" t="s">
        <v>505</v>
      </c>
      <c r="E613" s="358">
        <v>7170448.3149383841</v>
      </c>
      <c r="F613" s="374">
        <v>17.225557369142919</v>
      </c>
      <c r="G613" s="374">
        <v>929.28039249447374</v>
      </c>
      <c r="H613" s="375">
        <f t="shared" si="9"/>
        <v>416267.99999999994</v>
      </c>
    </row>
    <row r="614" spans="1:8" x14ac:dyDescent="0.25">
      <c r="A614" s="781"/>
      <c r="B614" s="782"/>
      <c r="C614" s="376" t="s">
        <v>107</v>
      </c>
      <c r="D614" s="447" t="s">
        <v>506</v>
      </c>
      <c r="E614" s="358">
        <v>6832220.963663701</v>
      </c>
      <c r="F614" s="374">
        <v>16.266108363403632</v>
      </c>
      <c r="G614" s="374">
        <v>850.4292417288973</v>
      </c>
      <c r="H614" s="375">
        <f t="shared" si="9"/>
        <v>420028</v>
      </c>
    </row>
    <row r="615" spans="1:8" x14ac:dyDescent="0.25">
      <c r="A615" s="781"/>
      <c r="B615" s="782"/>
      <c r="C615" s="376" t="s">
        <v>107</v>
      </c>
      <c r="D615" s="447" t="s">
        <v>507</v>
      </c>
      <c r="E615" s="358">
        <v>6521652.8853522306</v>
      </c>
      <c r="F615" s="374">
        <v>15.310230335571138</v>
      </c>
      <c r="G615" s="374">
        <v>769.64551999889431</v>
      </c>
      <c r="H615" s="375">
        <f t="shared" si="9"/>
        <v>425967</v>
      </c>
    </row>
    <row r="616" spans="1:8" x14ac:dyDescent="0.25">
      <c r="A616" s="781"/>
      <c r="B616" s="782"/>
      <c r="C616" s="376" t="s">
        <v>107</v>
      </c>
      <c r="D616" s="447" t="s">
        <v>508</v>
      </c>
      <c r="E616" s="358">
        <v>6638912.655204705</v>
      </c>
      <c r="F616" s="374">
        <v>15.277391407371869</v>
      </c>
      <c r="G616" s="374">
        <v>727.91822464173265</v>
      </c>
      <c r="H616" s="375">
        <f t="shared" si="9"/>
        <v>434558</v>
      </c>
    </row>
    <row r="617" spans="1:8" x14ac:dyDescent="0.25">
      <c r="A617" s="781"/>
      <c r="B617" s="782"/>
      <c r="C617" s="376" t="s">
        <v>107</v>
      </c>
      <c r="D617" s="447" t="s">
        <v>509</v>
      </c>
      <c r="E617" s="358">
        <v>6961937.8801147472</v>
      </c>
      <c r="F617" s="374">
        <v>15.642941133111668</v>
      </c>
      <c r="G617" s="374">
        <v>696.42291114924274</v>
      </c>
      <c r="H617" s="375">
        <f t="shared" si="9"/>
        <v>445053</v>
      </c>
    </row>
    <row r="618" spans="1:8" x14ac:dyDescent="0.25">
      <c r="A618" s="781"/>
      <c r="B618" s="782"/>
      <c r="C618" s="376" t="s">
        <v>107</v>
      </c>
      <c r="D618" s="447" t="s">
        <v>412</v>
      </c>
      <c r="E618" s="358">
        <v>7384500.2358285049</v>
      </c>
      <c r="F618" s="374">
        <v>16.216982395814494</v>
      </c>
      <c r="G618" s="374">
        <v>714.53178655955594</v>
      </c>
      <c r="H618" s="375">
        <f t="shared" si="9"/>
        <v>455356</v>
      </c>
    </row>
    <row r="619" spans="1:8" x14ac:dyDescent="0.25">
      <c r="A619" s="781"/>
      <c r="B619" s="782"/>
      <c r="C619" s="376" t="s">
        <v>107</v>
      </c>
      <c r="D619" s="447" t="s">
        <v>413</v>
      </c>
      <c r="E619" s="358">
        <v>8833954.9763355162</v>
      </c>
      <c r="F619" s="374">
        <v>18.87601250501714</v>
      </c>
      <c r="G619" s="374">
        <v>769.52503114924252</v>
      </c>
      <c r="H619" s="375">
        <f t="shared" si="9"/>
        <v>467999</v>
      </c>
    </row>
    <row r="620" spans="1:8" x14ac:dyDescent="0.25">
      <c r="A620" s="781"/>
      <c r="B620" s="782"/>
      <c r="C620" s="376" t="s">
        <v>107</v>
      </c>
      <c r="D620" s="447" t="s">
        <v>414</v>
      </c>
      <c r="E620" s="358">
        <v>9125980.3894539326</v>
      </c>
      <c r="F620" s="374">
        <v>18.830820191597574</v>
      </c>
      <c r="G620" s="374">
        <v>749.72358828486051</v>
      </c>
      <c r="H620" s="375">
        <f t="shared" si="9"/>
        <v>484630</v>
      </c>
    </row>
    <row r="621" spans="1:8" x14ac:dyDescent="0.25">
      <c r="A621" s="781"/>
      <c r="B621" s="782"/>
      <c r="C621" s="376" t="s">
        <v>107</v>
      </c>
      <c r="D621" s="447" t="s">
        <v>415</v>
      </c>
      <c r="E621" s="358">
        <v>9439673.1751298327</v>
      </c>
      <c r="F621" s="374">
        <v>18.727206524454992</v>
      </c>
      <c r="G621" s="374">
        <v>732.5583137483477</v>
      </c>
      <c r="H621" s="375">
        <f t="shared" si="9"/>
        <v>504062</v>
      </c>
    </row>
    <row r="622" spans="1:8" x14ac:dyDescent="0.25">
      <c r="A622" s="781"/>
      <c r="B622" s="782"/>
      <c r="C622" s="376" t="s">
        <v>107</v>
      </c>
      <c r="D622" s="447" t="s">
        <v>510</v>
      </c>
      <c r="E622" s="358">
        <v>8822695.9126287736</v>
      </c>
      <c r="F622" s="374">
        <v>17.120411526217609</v>
      </c>
      <c r="G622" s="374">
        <v>747.04793808583634</v>
      </c>
      <c r="H622" s="375">
        <f t="shared" si="9"/>
        <v>515332.00000000006</v>
      </c>
    </row>
    <row r="623" spans="1:8" x14ac:dyDescent="0.25">
      <c r="A623" s="781"/>
      <c r="B623" s="782"/>
      <c r="C623" s="376" t="s">
        <v>114</v>
      </c>
      <c r="D623" s="447" t="s">
        <v>423</v>
      </c>
      <c r="E623" s="358">
        <v>207934237.02772444</v>
      </c>
      <c r="F623" s="374">
        <v>13.907239939492696</v>
      </c>
      <c r="G623" s="374">
        <v>496.0533674016213</v>
      </c>
      <c r="H623" s="375">
        <f t="shared" si="9"/>
        <v>14951510</v>
      </c>
    </row>
    <row r="624" spans="1:8" x14ac:dyDescent="0.25">
      <c r="A624" s="781"/>
      <c r="B624" s="782"/>
      <c r="C624" s="376" t="s">
        <v>114</v>
      </c>
      <c r="D624" s="447" t="s">
        <v>485</v>
      </c>
      <c r="E624" s="358">
        <v>217486917.98837021</v>
      </c>
      <c r="F624" s="374">
        <v>14.431973009085471</v>
      </c>
      <c r="G624" s="374">
        <v>506.4885644458609</v>
      </c>
      <c r="H624" s="375">
        <f t="shared" si="9"/>
        <v>15069798</v>
      </c>
    </row>
    <row r="625" spans="1:8" x14ac:dyDescent="0.25">
      <c r="A625" s="781"/>
      <c r="B625" s="782"/>
      <c r="C625" s="376" t="s">
        <v>114</v>
      </c>
      <c r="D625" s="447" t="s">
        <v>486</v>
      </c>
      <c r="E625" s="358">
        <v>217974625.54258785</v>
      </c>
      <c r="F625" s="374">
        <v>14.355390051886145</v>
      </c>
      <c r="G625" s="374">
        <v>499.1091954271771</v>
      </c>
      <c r="H625" s="375">
        <f t="shared" si="9"/>
        <v>15184166</v>
      </c>
    </row>
    <row r="626" spans="1:8" x14ac:dyDescent="0.25">
      <c r="A626" s="781"/>
      <c r="B626" s="782"/>
      <c r="C626" s="376" t="s">
        <v>114</v>
      </c>
      <c r="D626" s="447" t="s">
        <v>487</v>
      </c>
      <c r="E626" s="358">
        <v>217282864.86878571</v>
      </c>
      <c r="F626" s="374">
        <v>14.210440511882101</v>
      </c>
      <c r="G626" s="374">
        <v>491.34629010198341</v>
      </c>
      <c r="H626" s="375">
        <f t="shared" si="9"/>
        <v>15290368</v>
      </c>
    </row>
    <row r="627" spans="1:8" x14ac:dyDescent="0.25">
      <c r="A627" s="781"/>
      <c r="B627" s="782"/>
      <c r="C627" s="376" t="s">
        <v>114</v>
      </c>
      <c r="D627" s="447" t="s">
        <v>488</v>
      </c>
      <c r="E627" s="358">
        <v>219085903.57190478</v>
      </c>
      <c r="F627" s="374">
        <v>14.242229136905998</v>
      </c>
      <c r="G627" s="374">
        <v>481.17548679173211</v>
      </c>
      <c r="H627" s="375">
        <f t="shared" si="9"/>
        <v>15382838</v>
      </c>
    </row>
    <row r="628" spans="1:8" x14ac:dyDescent="0.25">
      <c r="A628" s="781"/>
      <c r="B628" s="782"/>
      <c r="C628" s="376" t="s">
        <v>114</v>
      </c>
      <c r="D628" s="447" t="s">
        <v>489</v>
      </c>
      <c r="E628" s="358">
        <v>220704491.99147514</v>
      </c>
      <c r="F628" s="374">
        <v>14.276758285201204</v>
      </c>
      <c r="G628" s="374">
        <v>470.08243291371213</v>
      </c>
      <c r="H628" s="375">
        <f t="shared" si="9"/>
        <v>15459006</v>
      </c>
    </row>
    <row r="629" spans="1:8" x14ac:dyDescent="0.25">
      <c r="A629" s="781"/>
      <c r="B629" s="782"/>
      <c r="C629" s="376" t="s">
        <v>114</v>
      </c>
      <c r="D629" s="447" t="s">
        <v>490</v>
      </c>
      <c r="E629" s="358">
        <v>231696127.88413551</v>
      </c>
      <c r="F629" s="374">
        <v>14.918782893126512</v>
      </c>
      <c r="G629" s="374">
        <v>476.81131882995072</v>
      </c>
      <c r="H629" s="375">
        <f t="shared" si="9"/>
        <v>15530498</v>
      </c>
    </row>
    <row r="630" spans="1:8" x14ac:dyDescent="0.25">
      <c r="A630" s="781"/>
      <c r="B630" s="782"/>
      <c r="C630" s="376" t="s">
        <v>114</v>
      </c>
      <c r="D630" s="447" t="s">
        <v>491</v>
      </c>
      <c r="E630" s="358">
        <v>227932767.13816866</v>
      </c>
      <c r="F630" s="374">
        <v>14.601106753285011</v>
      </c>
      <c r="G630" s="374">
        <v>449.60307597550513</v>
      </c>
      <c r="H630" s="375">
        <f t="shared" si="9"/>
        <v>15610650</v>
      </c>
    </row>
    <row r="631" spans="1:8" x14ac:dyDescent="0.25">
      <c r="A631" s="781"/>
      <c r="B631" s="782"/>
      <c r="C631" s="376" t="s">
        <v>114</v>
      </c>
      <c r="D631" s="447" t="s">
        <v>492</v>
      </c>
      <c r="E631" s="358">
        <v>229413251.83073303</v>
      </c>
      <c r="F631" s="374">
        <v>14.605602550442477</v>
      </c>
      <c r="G631" s="374">
        <v>432.3585263945439</v>
      </c>
      <c r="H631" s="375">
        <f t="shared" si="9"/>
        <v>15707209</v>
      </c>
    </row>
    <row r="632" spans="1:8" x14ac:dyDescent="0.25">
      <c r="A632" s="781"/>
      <c r="B632" s="782"/>
      <c r="C632" s="376" t="s">
        <v>114</v>
      </c>
      <c r="D632" s="447" t="s">
        <v>493</v>
      </c>
      <c r="E632" s="358">
        <v>225670761.59719902</v>
      </c>
      <c r="F632" s="374">
        <v>14.272040580421702</v>
      </c>
      <c r="G632" s="374">
        <v>404.92139155547335</v>
      </c>
      <c r="H632" s="375">
        <f t="shared" si="9"/>
        <v>15812088</v>
      </c>
    </row>
    <row r="633" spans="1:8" x14ac:dyDescent="0.25">
      <c r="A633" s="781"/>
      <c r="B633" s="782"/>
      <c r="C633" s="376" t="s">
        <v>114</v>
      </c>
      <c r="D633" s="447" t="s">
        <v>494</v>
      </c>
      <c r="E633" s="358">
        <v>228903571.12820423</v>
      </c>
      <c r="F633" s="374">
        <v>14.373387603162563</v>
      </c>
      <c r="G633" s="374">
        <v>394.18349078907818</v>
      </c>
      <c r="H633" s="375">
        <f t="shared" si="9"/>
        <v>15925513</v>
      </c>
    </row>
    <row r="634" spans="1:8" x14ac:dyDescent="0.25">
      <c r="A634" s="781"/>
      <c r="B634" s="782"/>
      <c r="C634" s="376" t="s">
        <v>114</v>
      </c>
      <c r="D634" s="447" t="s">
        <v>495</v>
      </c>
      <c r="E634" s="358">
        <v>237766276.04766384</v>
      </c>
      <c r="F634" s="374">
        <v>14.817624883159969</v>
      </c>
      <c r="G634" s="374">
        <v>400.1345639900681</v>
      </c>
      <c r="H634" s="375">
        <f t="shared" si="9"/>
        <v>16046180</v>
      </c>
    </row>
    <row r="635" spans="1:8" x14ac:dyDescent="0.25">
      <c r="A635" s="781"/>
      <c r="B635" s="782"/>
      <c r="C635" s="376" t="s">
        <v>114</v>
      </c>
      <c r="D635" s="447" t="s">
        <v>496</v>
      </c>
      <c r="E635" s="358">
        <v>237090060.8239806</v>
      </c>
      <c r="F635" s="374">
        <v>14.681472735683004</v>
      </c>
      <c r="G635" s="374">
        <v>398.13153592215644</v>
      </c>
      <c r="H635" s="375">
        <f t="shared" si="9"/>
        <v>16148929</v>
      </c>
    </row>
    <row r="636" spans="1:8" x14ac:dyDescent="0.25">
      <c r="A636" s="781"/>
      <c r="B636" s="782"/>
      <c r="C636" s="376" t="s">
        <v>114</v>
      </c>
      <c r="D636" s="447" t="s">
        <v>497</v>
      </c>
      <c r="E636" s="358">
        <v>237860095.26405898</v>
      </c>
      <c r="F636" s="374">
        <v>14.659825454346487</v>
      </c>
      <c r="G636" s="374">
        <v>398.803889370945</v>
      </c>
      <c r="H636" s="375">
        <f t="shared" si="9"/>
        <v>16225302</v>
      </c>
    </row>
    <row r="637" spans="1:8" x14ac:dyDescent="0.25">
      <c r="A637" s="781"/>
      <c r="B637" s="782"/>
      <c r="C637" s="376" t="s">
        <v>114</v>
      </c>
      <c r="D637" s="447" t="s">
        <v>498</v>
      </c>
      <c r="E637" s="358">
        <v>244071161.00585905</v>
      </c>
      <c r="F637" s="374">
        <v>14.990447972906342</v>
      </c>
      <c r="G637" s="374">
        <v>401.25290695039007</v>
      </c>
      <c r="H637" s="375">
        <f t="shared" si="9"/>
        <v>16281779</v>
      </c>
    </row>
    <row r="638" spans="1:8" x14ac:dyDescent="0.25">
      <c r="A638" s="781"/>
      <c r="B638" s="782"/>
      <c r="C638" s="376" t="s">
        <v>114</v>
      </c>
      <c r="D638" s="447" t="s">
        <v>499</v>
      </c>
      <c r="E638" s="358">
        <v>243593243.54804149</v>
      </c>
      <c r="F638" s="374">
        <v>14.926177316387699</v>
      </c>
      <c r="G638" s="374">
        <v>392.41917837298183</v>
      </c>
      <c r="H638" s="375">
        <f t="shared" si="9"/>
        <v>16319868</v>
      </c>
    </row>
    <row r="639" spans="1:8" x14ac:dyDescent="0.25">
      <c r="A639" s="781"/>
      <c r="B639" s="782"/>
      <c r="C639" s="376" t="s">
        <v>114</v>
      </c>
      <c r="D639" s="447" t="s">
        <v>500</v>
      </c>
      <c r="E639" s="358">
        <v>242197334.62637329</v>
      </c>
      <c r="F639" s="374">
        <v>14.816826020246253</v>
      </c>
      <c r="G639" s="374">
        <v>377.11840009475293</v>
      </c>
      <c r="H639" s="375">
        <f t="shared" si="9"/>
        <v>16346101</v>
      </c>
    </row>
    <row r="640" spans="1:8" x14ac:dyDescent="0.25">
      <c r="A640" s="781"/>
      <c r="B640" s="782"/>
      <c r="C640" s="376" t="s">
        <v>114</v>
      </c>
      <c r="D640" s="447" t="s">
        <v>501</v>
      </c>
      <c r="E640" s="358">
        <v>243321078.65037897</v>
      </c>
      <c r="F640" s="374">
        <v>14.853228789642964</v>
      </c>
      <c r="G640" s="374">
        <v>365.09373461052996</v>
      </c>
      <c r="H640" s="375">
        <f t="shared" si="9"/>
        <v>16381696</v>
      </c>
    </row>
    <row r="641" spans="1:8" x14ac:dyDescent="0.25">
      <c r="A641" s="781"/>
      <c r="B641" s="782"/>
      <c r="C641" s="376" t="s">
        <v>114</v>
      </c>
      <c r="D641" s="447" t="s">
        <v>502</v>
      </c>
      <c r="E641" s="358">
        <v>244054967.6271283</v>
      </c>
      <c r="F641" s="374">
        <v>14.840143959973247</v>
      </c>
      <c r="G641" s="374">
        <v>358.41611707288428</v>
      </c>
      <c r="H641" s="375">
        <f t="shared" si="9"/>
        <v>16445593</v>
      </c>
    </row>
    <row r="642" spans="1:8" x14ac:dyDescent="0.25">
      <c r="A642" s="781"/>
      <c r="B642" s="782"/>
      <c r="C642" s="376" t="s">
        <v>114</v>
      </c>
      <c r="D642" s="447" t="s">
        <v>503</v>
      </c>
      <c r="E642" s="358">
        <v>232368553.88336653</v>
      </c>
      <c r="F642" s="374">
        <v>14.057053826163459</v>
      </c>
      <c r="G642" s="374">
        <v>354.24327974175549</v>
      </c>
      <c r="H642" s="375">
        <f t="shared" si="9"/>
        <v>16530388</v>
      </c>
    </row>
    <row r="643" spans="1:8" x14ac:dyDescent="0.25">
      <c r="A643" s="781"/>
      <c r="B643" s="782"/>
      <c r="C643" s="376" t="s">
        <v>114</v>
      </c>
      <c r="D643" s="447" t="s">
        <v>504</v>
      </c>
      <c r="E643" s="358">
        <v>241623013.55169377</v>
      </c>
      <c r="F643" s="374">
        <v>14.542117602007739</v>
      </c>
      <c r="G643" s="374">
        <v>363.47113090610662</v>
      </c>
      <c r="H643" s="375">
        <f t="shared" si="9"/>
        <v>16615394</v>
      </c>
    </row>
    <row r="644" spans="1:8" x14ac:dyDescent="0.25">
      <c r="A644" s="781"/>
      <c r="B644" s="782"/>
      <c r="C644" s="376" t="s">
        <v>114</v>
      </c>
      <c r="D644" s="447" t="s">
        <v>505</v>
      </c>
      <c r="E644" s="358">
        <v>232260054.45310375</v>
      </c>
      <c r="F644" s="374">
        <v>13.913558069239</v>
      </c>
      <c r="G644" s="374">
        <v>344.04966634567683</v>
      </c>
      <c r="H644" s="375">
        <f t="shared" ref="H644:H707" si="10">E644/F644</f>
        <v>16693074</v>
      </c>
    </row>
    <row r="645" spans="1:8" x14ac:dyDescent="0.25">
      <c r="A645" s="781"/>
      <c r="B645" s="782"/>
      <c r="C645" s="376" t="s">
        <v>114</v>
      </c>
      <c r="D645" s="447" t="s">
        <v>506</v>
      </c>
      <c r="E645" s="358">
        <v>224346393.12893701</v>
      </c>
      <c r="F645" s="374">
        <v>13.389847922599705</v>
      </c>
      <c r="G645" s="374">
        <v>335.78685408869012</v>
      </c>
      <c r="H645" s="375">
        <f t="shared" si="10"/>
        <v>16754962.000000002</v>
      </c>
    </row>
    <row r="646" spans="1:8" x14ac:dyDescent="0.25">
      <c r="A646" s="781"/>
      <c r="B646" s="782"/>
      <c r="C646" s="376" t="s">
        <v>114</v>
      </c>
      <c r="D646" s="447" t="s">
        <v>507</v>
      </c>
      <c r="E646" s="358">
        <v>222493983.01485834</v>
      </c>
      <c r="F646" s="374">
        <v>13.240196575216487</v>
      </c>
      <c r="G646" s="374">
        <v>333.44835691667527</v>
      </c>
      <c r="H646" s="375">
        <f t="shared" si="10"/>
        <v>16804432</v>
      </c>
    </row>
    <row r="647" spans="1:8" x14ac:dyDescent="0.25">
      <c r="A647" s="781"/>
      <c r="B647" s="782"/>
      <c r="C647" s="376" t="s">
        <v>114</v>
      </c>
      <c r="D647" s="447" t="s">
        <v>508</v>
      </c>
      <c r="E647" s="358">
        <v>215139265.78641045</v>
      </c>
      <c r="F647" s="374">
        <v>12.756546915744744</v>
      </c>
      <c r="G647" s="374">
        <v>317.90096605845247</v>
      </c>
      <c r="H647" s="375">
        <f t="shared" si="10"/>
        <v>16865008</v>
      </c>
    </row>
    <row r="648" spans="1:8" x14ac:dyDescent="0.25">
      <c r="A648" s="781"/>
      <c r="B648" s="782"/>
      <c r="C648" s="376" t="s">
        <v>114</v>
      </c>
      <c r="D648" s="447" t="s">
        <v>509</v>
      </c>
      <c r="E648" s="358">
        <v>221276412.11644647</v>
      </c>
      <c r="F648" s="374">
        <v>13.062421364987696</v>
      </c>
      <c r="G648" s="374">
        <v>320.68673423561245</v>
      </c>
      <c r="H648" s="375">
        <f t="shared" si="10"/>
        <v>16939923</v>
      </c>
    </row>
    <row r="649" spans="1:8" x14ac:dyDescent="0.25">
      <c r="A649" s="781"/>
      <c r="B649" s="782"/>
      <c r="C649" s="376" t="s">
        <v>114</v>
      </c>
      <c r="D649" s="447" t="s">
        <v>412</v>
      </c>
      <c r="E649" s="358">
        <v>219411681.0021989</v>
      </c>
      <c r="F649" s="374">
        <v>12.883595745926876</v>
      </c>
      <c r="G649" s="374">
        <v>311.16442335140408</v>
      </c>
      <c r="H649" s="375">
        <f t="shared" si="10"/>
        <v>17030314</v>
      </c>
    </row>
    <row r="650" spans="1:8" x14ac:dyDescent="0.25">
      <c r="A650" s="781"/>
      <c r="B650" s="782"/>
      <c r="C650" s="376" t="s">
        <v>114</v>
      </c>
      <c r="D650" s="447" t="s">
        <v>413</v>
      </c>
      <c r="E650" s="358">
        <v>215889822.19207692</v>
      </c>
      <c r="F650" s="374">
        <v>12.602071798425346</v>
      </c>
      <c r="G650" s="374">
        <v>297.50959116379511</v>
      </c>
      <c r="H650" s="375">
        <f t="shared" si="10"/>
        <v>17131296</v>
      </c>
    </row>
    <row r="651" spans="1:8" x14ac:dyDescent="0.25">
      <c r="A651" s="781"/>
      <c r="B651" s="782"/>
      <c r="C651" s="376" t="s">
        <v>114</v>
      </c>
      <c r="D651" s="447" t="s">
        <v>414</v>
      </c>
      <c r="E651" s="358">
        <v>210619851.65879792</v>
      </c>
      <c r="F651" s="374">
        <v>12.222867192250593</v>
      </c>
      <c r="G651" s="374">
        <v>283.55280642797771</v>
      </c>
      <c r="H651" s="375">
        <f t="shared" si="10"/>
        <v>17231624</v>
      </c>
    </row>
    <row r="652" spans="1:8" x14ac:dyDescent="0.25">
      <c r="A652" s="781"/>
      <c r="B652" s="782"/>
      <c r="C652" s="376" t="s">
        <v>114</v>
      </c>
      <c r="D652" s="447" t="s">
        <v>415</v>
      </c>
      <c r="E652" s="358">
        <v>205257115.08546704</v>
      </c>
      <c r="F652" s="374">
        <v>11.833877552841667</v>
      </c>
      <c r="G652" s="374">
        <v>271.03278514881487</v>
      </c>
      <c r="H652" s="375">
        <f t="shared" si="10"/>
        <v>17344874</v>
      </c>
    </row>
    <row r="653" spans="1:8" x14ac:dyDescent="0.25">
      <c r="A653" s="781"/>
      <c r="B653" s="782"/>
      <c r="C653" s="376" t="s">
        <v>114</v>
      </c>
      <c r="D653" s="447" t="s">
        <v>510</v>
      </c>
      <c r="E653" s="358">
        <v>185622220.44781941</v>
      </c>
      <c r="F653" s="374">
        <v>10.642560585260409</v>
      </c>
      <c r="G653" s="374">
        <v>254.7841114781757</v>
      </c>
      <c r="H653" s="375">
        <f t="shared" si="10"/>
        <v>17441500</v>
      </c>
    </row>
    <row r="654" spans="1:8" x14ac:dyDescent="0.25">
      <c r="A654" s="781"/>
      <c r="B654" s="782"/>
      <c r="C654" s="376" t="s">
        <v>88</v>
      </c>
      <c r="D654" s="447" t="s">
        <v>423</v>
      </c>
      <c r="E654" s="358">
        <v>346547917.56053603</v>
      </c>
      <c r="F654" s="374">
        <v>9.0931725714926568</v>
      </c>
      <c r="G654" s="374">
        <v>1968.5206008295604</v>
      </c>
      <c r="H654" s="375">
        <f t="shared" si="10"/>
        <v>38110782</v>
      </c>
    </row>
    <row r="655" spans="1:8" x14ac:dyDescent="0.25">
      <c r="A655" s="781"/>
      <c r="B655" s="782"/>
      <c r="C655" s="376" t="s">
        <v>88</v>
      </c>
      <c r="D655" s="447" t="s">
        <v>485</v>
      </c>
      <c r="E655" s="358">
        <v>349947436.5269109</v>
      </c>
      <c r="F655" s="374">
        <v>9.1498632694477831</v>
      </c>
      <c r="G655" s="374">
        <v>2137.8109972814914</v>
      </c>
      <c r="H655" s="375">
        <f t="shared" si="10"/>
        <v>38246193</v>
      </c>
    </row>
    <row r="656" spans="1:8" x14ac:dyDescent="0.25">
      <c r="A656" s="781"/>
      <c r="B656" s="782"/>
      <c r="C656" s="376" t="s">
        <v>88</v>
      </c>
      <c r="D656" s="447" t="s">
        <v>486</v>
      </c>
      <c r="E656" s="358">
        <v>362011760.11878097</v>
      </c>
      <c r="F656" s="374">
        <v>9.4363179650887119</v>
      </c>
      <c r="G656" s="374">
        <v>2157.2567405543232</v>
      </c>
      <c r="H656" s="375">
        <f t="shared" si="10"/>
        <v>38363667</v>
      </c>
    </row>
    <row r="657" spans="1:8" x14ac:dyDescent="0.25">
      <c r="A657" s="781"/>
      <c r="B657" s="782"/>
      <c r="C657" s="376" t="s">
        <v>88</v>
      </c>
      <c r="D657" s="447" t="s">
        <v>487</v>
      </c>
      <c r="E657" s="358">
        <v>354955637.79975176</v>
      </c>
      <c r="F657" s="374">
        <v>9.2288778871473394</v>
      </c>
      <c r="G657" s="374">
        <v>2038.9851891700027</v>
      </c>
      <c r="H657" s="375">
        <f t="shared" si="10"/>
        <v>38461408</v>
      </c>
    </row>
    <row r="658" spans="1:8" x14ac:dyDescent="0.25">
      <c r="A658" s="781"/>
      <c r="B658" s="782"/>
      <c r="C658" s="376" t="s">
        <v>88</v>
      </c>
      <c r="D658" s="447" t="s">
        <v>488</v>
      </c>
      <c r="E658" s="358">
        <v>350602456.961909</v>
      </c>
      <c r="F658" s="374">
        <v>9.0964798416546166</v>
      </c>
      <c r="G658" s="374">
        <v>1912.7415167902379</v>
      </c>
      <c r="H658" s="375">
        <f t="shared" si="10"/>
        <v>38542652</v>
      </c>
    </row>
    <row r="659" spans="1:8" x14ac:dyDescent="0.25">
      <c r="A659" s="781"/>
      <c r="B659" s="782"/>
      <c r="C659" s="376" t="s">
        <v>88</v>
      </c>
      <c r="D659" s="447" t="s">
        <v>489</v>
      </c>
      <c r="E659" s="358">
        <v>342939435.39357525</v>
      </c>
      <c r="F659" s="374">
        <v>8.8855927753533042</v>
      </c>
      <c r="G659" s="374">
        <v>1749.3245277210674</v>
      </c>
      <c r="H659" s="375">
        <f t="shared" si="10"/>
        <v>38594998</v>
      </c>
    </row>
    <row r="660" spans="1:8" x14ac:dyDescent="0.25">
      <c r="A660" s="781"/>
      <c r="B660" s="782"/>
      <c r="C660" s="376" t="s">
        <v>88</v>
      </c>
      <c r="D660" s="447" t="s">
        <v>490</v>
      </c>
      <c r="E660" s="358">
        <v>340427008.57470435</v>
      </c>
      <c r="F660" s="374">
        <v>8.813787993815934</v>
      </c>
      <c r="G660" s="374">
        <v>1636.4344341468443</v>
      </c>
      <c r="H660" s="375">
        <f t="shared" si="10"/>
        <v>38624370</v>
      </c>
    </row>
    <row r="661" spans="1:8" x14ac:dyDescent="0.25">
      <c r="A661" s="781"/>
      <c r="B661" s="782"/>
      <c r="C661" s="376" t="s">
        <v>88</v>
      </c>
      <c r="D661" s="447" t="s">
        <v>491</v>
      </c>
      <c r="E661" s="358">
        <v>330599213.73441815</v>
      </c>
      <c r="F661" s="374">
        <v>8.5537418371705769</v>
      </c>
      <c r="G661" s="374">
        <v>1492.9132536990483</v>
      </c>
      <c r="H661" s="375">
        <f t="shared" si="10"/>
        <v>38649660</v>
      </c>
    </row>
    <row r="662" spans="1:8" x14ac:dyDescent="0.25">
      <c r="A662" s="781"/>
      <c r="B662" s="782"/>
      <c r="C662" s="376" t="s">
        <v>88</v>
      </c>
      <c r="D662" s="447" t="s">
        <v>492</v>
      </c>
      <c r="E662" s="358">
        <v>297088743.45544553</v>
      </c>
      <c r="F662" s="374">
        <v>7.6839626379074746</v>
      </c>
      <c r="G662" s="374">
        <v>1282.0915906063608</v>
      </c>
      <c r="H662" s="375">
        <f t="shared" si="10"/>
        <v>38663481</v>
      </c>
    </row>
    <row r="663" spans="1:8" x14ac:dyDescent="0.25">
      <c r="A663" s="781"/>
      <c r="B663" s="782"/>
      <c r="C663" s="376" t="s">
        <v>88</v>
      </c>
      <c r="D663" s="447" t="s">
        <v>493</v>
      </c>
      <c r="E663" s="358">
        <v>289996352.33355677</v>
      </c>
      <c r="F663" s="374">
        <v>7.5011463922111865</v>
      </c>
      <c r="G663" s="374">
        <v>1195.8196462648634</v>
      </c>
      <c r="H663" s="375">
        <f t="shared" si="10"/>
        <v>38660271</v>
      </c>
    </row>
    <row r="664" spans="1:8" x14ac:dyDescent="0.25">
      <c r="A664" s="781"/>
      <c r="B664" s="782"/>
      <c r="C664" s="376" t="s">
        <v>88</v>
      </c>
      <c r="D664" s="447" t="s">
        <v>494</v>
      </c>
      <c r="E664" s="358">
        <v>281453300.64134359</v>
      </c>
      <c r="F664" s="374">
        <v>7.3565966161867324</v>
      </c>
      <c r="G664" s="374">
        <v>1109.9670040521091</v>
      </c>
      <c r="H664" s="375">
        <f t="shared" si="10"/>
        <v>38258629</v>
      </c>
    </row>
    <row r="665" spans="1:8" x14ac:dyDescent="0.25">
      <c r="A665" s="781"/>
      <c r="B665" s="782"/>
      <c r="C665" s="376" t="s">
        <v>88</v>
      </c>
      <c r="D665" s="447" t="s">
        <v>495</v>
      </c>
      <c r="E665" s="358">
        <v>285258846.26263285</v>
      </c>
      <c r="F665" s="374">
        <v>7.458122763158932</v>
      </c>
      <c r="G665" s="374">
        <v>1110.9922739879266</v>
      </c>
      <c r="H665" s="375">
        <f t="shared" si="10"/>
        <v>38248076</v>
      </c>
    </row>
    <row r="666" spans="1:8" x14ac:dyDescent="0.25">
      <c r="A666" s="781"/>
      <c r="B666" s="782"/>
      <c r="C666" s="376" t="s">
        <v>88</v>
      </c>
      <c r="D666" s="447" t="s">
        <v>496</v>
      </c>
      <c r="E666" s="358">
        <v>269599811.10151637</v>
      </c>
      <c r="F666" s="374">
        <v>7.0519812759699692</v>
      </c>
      <c r="G666" s="374">
        <v>1029.0557353023601</v>
      </c>
      <c r="H666" s="375">
        <f t="shared" si="10"/>
        <v>38230364</v>
      </c>
    </row>
    <row r="667" spans="1:8" x14ac:dyDescent="0.25">
      <c r="A667" s="781"/>
      <c r="B667" s="782"/>
      <c r="C667" s="376" t="s">
        <v>88</v>
      </c>
      <c r="D667" s="447" t="s">
        <v>497</v>
      </c>
      <c r="E667" s="358">
        <v>280655695.32967216</v>
      </c>
      <c r="F667" s="374">
        <v>7.3461288879752384</v>
      </c>
      <c r="G667" s="374">
        <v>1035.0448222420584</v>
      </c>
      <c r="H667" s="375">
        <f t="shared" si="10"/>
        <v>38204570</v>
      </c>
    </row>
    <row r="668" spans="1:8" x14ac:dyDescent="0.25">
      <c r="A668" s="781"/>
      <c r="B668" s="782"/>
      <c r="C668" s="376" t="s">
        <v>88</v>
      </c>
      <c r="D668" s="447" t="s">
        <v>498</v>
      </c>
      <c r="E668" s="358">
        <v>274397298.45381838</v>
      </c>
      <c r="F668" s="374">
        <v>7.1865199058823341</v>
      </c>
      <c r="G668" s="374">
        <v>963.93305024605775</v>
      </c>
      <c r="H668" s="375">
        <f t="shared" si="10"/>
        <v>38182222</v>
      </c>
    </row>
    <row r="669" spans="1:8" x14ac:dyDescent="0.25">
      <c r="A669" s="781"/>
      <c r="B669" s="782"/>
      <c r="C669" s="376" t="s">
        <v>88</v>
      </c>
      <c r="D669" s="447" t="s">
        <v>499</v>
      </c>
      <c r="E669" s="358">
        <v>274207125.33960241</v>
      </c>
      <c r="F669" s="374">
        <v>7.1846961391280102</v>
      </c>
      <c r="G669" s="374">
        <v>930.62922087482173</v>
      </c>
      <c r="H669" s="375">
        <f t="shared" si="10"/>
        <v>38165445</v>
      </c>
    </row>
    <row r="670" spans="1:8" x14ac:dyDescent="0.25">
      <c r="A670" s="781"/>
      <c r="B670" s="782"/>
      <c r="C670" s="376" t="s">
        <v>88</v>
      </c>
      <c r="D670" s="447" t="s">
        <v>500</v>
      </c>
      <c r="E670" s="358">
        <v>294075178.83772296</v>
      </c>
      <c r="F670" s="374">
        <v>7.710157579131363</v>
      </c>
      <c r="G670" s="374">
        <v>940.40189908584989</v>
      </c>
      <c r="H670" s="375">
        <f t="shared" si="10"/>
        <v>38141267</v>
      </c>
    </row>
    <row r="671" spans="1:8" x14ac:dyDescent="0.25">
      <c r="A671" s="781"/>
      <c r="B671" s="782"/>
      <c r="C671" s="376" t="s">
        <v>88</v>
      </c>
      <c r="D671" s="447" t="s">
        <v>501</v>
      </c>
      <c r="E671" s="358">
        <v>300521174.86491764</v>
      </c>
      <c r="F671" s="374">
        <v>7.8834407171593917</v>
      </c>
      <c r="G671" s="374">
        <v>897.62864974318268</v>
      </c>
      <c r="H671" s="375">
        <f t="shared" si="10"/>
        <v>38120560</v>
      </c>
    </row>
    <row r="672" spans="1:8" x14ac:dyDescent="0.25">
      <c r="A672" s="781"/>
      <c r="B672" s="782"/>
      <c r="C672" s="376" t="s">
        <v>88</v>
      </c>
      <c r="D672" s="447" t="s">
        <v>502</v>
      </c>
      <c r="E672" s="358">
        <v>294842561.98634923</v>
      </c>
      <c r="F672" s="374">
        <v>7.7334214378879444</v>
      </c>
      <c r="G672" s="374">
        <v>845.17027784135553</v>
      </c>
      <c r="H672" s="375">
        <f t="shared" si="10"/>
        <v>38125759</v>
      </c>
    </row>
    <row r="673" spans="1:8" x14ac:dyDescent="0.25">
      <c r="A673" s="781"/>
      <c r="B673" s="782"/>
      <c r="C673" s="376" t="s">
        <v>88</v>
      </c>
      <c r="D673" s="447" t="s">
        <v>503</v>
      </c>
      <c r="E673" s="358">
        <v>280952360.99833053</v>
      </c>
      <c r="F673" s="374">
        <v>7.364103704851682</v>
      </c>
      <c r="G673" s="374">
        <v>783.17297188587452</v>
      </c>
      <c r="H673" s="375">
        <f t="shared" si="10"/>
        <v>38151603</v>
      </c>
    </row>
    <row r="674" spans="1:8" x14ac:dyDescent="0.25">
      <c r="A674" s="781"/>
      <c r="B674" s="782"/>
      <c r="C674" s="376" t="s">
        <v>88</v>
      </c>
      <c r="D674" s="447" t="s">
        <v>504</v>
      </c>
      <c r="E674" s="358">
        <v>300722799.10816073</v>
      </c>
      <c r="F674" s="374">
        <v>7.9048557555515178</v>
      </c>
      <c r="G674" s="374">
        <v>808.05874416548329</v>
      </c>
      <c r="H674" s="375">
        <f t="shared" si="10"/>
        <v>38042794</v>
      </c>
    </row>
    <row r="675" spans="1:8" x14ac:dyDescent="0.25">
      <c r="A675" s="781"/>
      <c r="B675" s="782"/>
      <c r="C675" s="376" t="s">
        <v>88</v>
      </c>
      <c r="D675" s="447" t="s">
        <v>505</v>
      </c>
      <c r="E675" s="358">
        <v>294473714.19351864</v>
      </c>
      <c r="F675" s="374">
        <v>7.7364301658783159</v>
      </c>
      <c r="G675" s="374">
        <v>755.33120195194101</v>
      </c>
      <c r="H675" s="375">
        <f t="shared" si="10"/>
        <v>38063255</v>
      </c>
    </row>
    <row r="676" spans="1:8" x14ac:dyDescent="0.25">
      <c r="A676" s="781"/>
      <c r="B676" s="782"/>
      <c r="C676" s="376" t="s">
        <v>88</v>
      </c>
      <c r="D676" s="447" t="s">
        <v>506</v>
      </c>
      <c r="E676" s="358">
        <v>286697031.79688495</v>
      </c>
      <c r="F676" s="374">
        <v>7.5321387312122807</v>
      </c>
      <c r="G676" s="374">
        <v>725.76817412980677</v>
      </c>
      <c r="H676" s="375">
        <f t="shared" si="10"/>
        <v>38063164</v>
      </c>
    </row>
    <row r="677" spans="1:8" x14ac:dyDescent="0.25">
      <c r="A677" s="781"/>
      <c r="B677" s="782"/>
      <c r="C677" s="376" t="s">
        <v>88</v>
      </c>
      <c r="D677" s="447" t="s">
        <v>507</v>
      </c>
      <c r="E677" s="358">
        <v>280268227.24551231</v>
      </c>
      <c r="F677" s="374">
        <v>7.3676862034441752</v>
      </c>
      <c r="G677" s="374">
        <v>701.59547071504983</v>
      </c>
      <c r="H677" s="375">
        <f t="shared" si="10"/>
        <v>38040196</v>
      </c>
    </row>
    <row r="678" spans="1:8" x14ac:dyDescent="0.25">
      <c r="A678" s="781"/>
      <c r="B678" s="782"/>
      <c r="C678" s="376" t="s">
        <v>88</v>
      </c>
      <c r="D678" s="447" t="s">
        <v>508</v>
      </c>
      <c r="E678" s="358">
        <v>275847173.86674291</v>
      </c>
      <c r="F678" s="374">
        <v>7.2568951105952655</v>
      </c>
      <c r="G678" s="374">
        <v>667.9606510965524</v>
      </c>
      <c r="H678" s="375">
        <f t="shared" si="10"/>
        <v>38011735</v>
      </c>
    </row>
    <row r="679" spans="1:8" x14ac:dyDescent="0.25">
      <c r="A679" s="781"/>
      <c r="B679" s="782"/>
      <c r="C679" s="376" t="s">
        <v>88</v>
      </c>
      <c r="D679" s="447" t="s">
        <v>509</v>
      </c>
      <c r="E679" s="358">
        <v>283142929.00465631</v>
      </c>
      <c r="F679" s="374">
        <v>7.4537950308298742</v>
      </c>
      <c r="G679" s="374">
        <v>657.76227551401212</v>
      </c>
      <c r="H679" s="375">
        <f t="shared" si="10"/>
        <v>37986412</v>
      </c>
    </row>
    <row r="680" spans="1:8" x14ac:dyDescent="0.25">
      <c r="A680" s="781"/>
      <c r="B680" s="782"/>
      <c r="C680" s="376" t="s">
        <v>88</v>
      </c>
      <c r="D680" s="447" t="s">
        <v>412</v>
      </c>
      <c r="E680" s="358">
        <v>286709685.59596407</v>
      </c>
      <c r="F680" s="374">
        <v>7.550935703570131</v>
      </c>
      <c r="G680" s="374">
        <v>645.76010703177087</v>
      </c>
      <c r="H680" s="375">
        <f t="shared" si="10"/>
        <v>37970087</v>
      </c>
    </row>
    <row r="681" spans="1:8" x14ac:dyDescent="0.25">
      <c r="A681" s="781"/>
      <c r="B681" s="782"/>
      <c r="C681" s="376" t="s">
        <v>88</v>
      </c>
      <c r="D681" s="447" t="s">
        <v>413</v>
      </c>
      <c r="E681" s="358">
        <v>299773800.12726992</v>
      </c>
      <c r="F681" s="374">
        <v>7.8940137902743759</v>
      </c>
      <c r="G681" s="374">
        <v>644.07170079038349</v>
      </c>
      <c r="H681" s="375">
        <f t="shared" si="10"/>
        <v>37974826</v>
      </c>
    </row>
    <row r="682" spans="1:8" x14ac:dyDescent="0.25">
      <c r="A682" s="781"/>
      <c r="B682" s="782"/>
      <c r="C682" s="376" t="s">
        <v>88</v>
      </c>
      <c r="D682" s="447" t="s">
        <v>414</v>
      </c>
      <c r="E682" s="358">
        <v>300167853.22278267</v>
      </c>
      <c r="F682" s="374">
        <v>7.9044063021555813</v>
      </c>
      <c r="G682" s="374">
        <v>612.14586050651053</v>
      </c>
      <c r="H682" s="375">
        <f t="shared" si="10"/>
        <v>37974750</v>
      </c>
    </row>
    <row r="683" spans="1:8" x14ac:dyDescent="0.25">
      <c r="A683" s="781"/>
      <c r="B683" s="782"/>
      <c r="C683" s="376" t="s">
        <v>88</v>
      </c>
      <c r="D683" s="447" t="s">
        <v>415</v>
      </c>
      <c r="E683" s="358">
        <v>300249565.91187966</v>
      </c>
      <c r="F683" s="374">
        <v>7.9084896451810405</v>
      </c>
      <c r="G683" s="374">
        <v>584.57472171470738</v>
      </c>
      <c r="H683" s="375">
        <f t="shared" si="10"/>
        <v>37965475</v>
      </c>
    </row>
    <row r="684" spans="1:8" x14ac:dyDescent="0.25">
      <c r="A684" s="781"/>
      <c r="B684" s="782"/>
      <c r="C684" s="376" t="s">
        <v>88</v>
      </c>
      <c r="D684" s="447" t="s">
        <v>510</v>
      </c>
      <c r="E684" s="358">
        <v>282874756.4243902</v>
      </c>
      <c r="F684" s="374">
        <v>7.4638970408611662</v>
      </c>
      <c r="G684" s="374">
        <v>562.84849825094955</v>
      </c>
      <c r="H684" s="375">
        <f t="shared" si="10"/>
        <v>37899070</v>
      </c>
    </row>
    <row r="685" spans="1:8" x14ac:dyDescent="0.25">
      <c r="A685" s="781"/>
      <c r="B685" s="782"/>
      <c r="C685" s="376" t="s">
        <v>108</v>
      </c>
      <c r="D685" s="447" t="s">
        <v>423</v>
      </c>
      <c r="E685" s="358">
        <v>48696873.272024006</v>
      </c>
      <c r="F685" s="374">
        <v>4.8778733742991491</v>
      </c>
      <c r="G685" s="374">
        <v>375.19259342611957</v>
      </c>
      <c r="H685" s="375">
        <f t="shared" si="10"/>
        <v>9983218</v>
      </c>
    </row>
    <row r="686" spans="1:8" x14ac:dyDescent="0.25">
      <c r="A686" s="781"/>
      <c r="B686" s="782"/>
      <c r="C686" s="376" t="s">
        <v>108</v>
      </c>
      <c r="D686" s="447" t="s">
        <v>485</v>
      </c>
      <c r="E686" s="358">
        <v>50377884.836247109</v>
      </c>
      <c r="F686" s="374">
        <v>5.0579012278572852</v>
      </c>
      <c r="G686" s="374">
        <v>375.4906879171964</v>
      </c>
      <c r="H686" s="375">
        <f t="shared" si="10"/>
        <v>9960235</v>
      </c>
    </row>
    <row r="687" spans="1:8" x14ac:dyDescent="0.25">
      <c r="A687" s="781"/>
      <c r="B687" s="782"/>
      <c r="C687" s="376" t="s">
        <v>108</v>
      </c>
      <c r="D687" s="447" t="s">
        <v>486</v>
      </c>
      <c r="E687" s="358">
        <v>50256048.236930184</v>
      </c>
      <c r="F687" s="374">
        <v>5.0495934222045431</v>
      </c>
      <c r="G687" s="374">
        <v>363.21363297571185</v>
      </c>
      <c r="H687" s="375">
        <f t="shared" si="10"/>
        <v>9952494</v>
      </c>
    </row>
    <row r="688" spans="1:8" x14ac:dyDescent="0.25">
      <c r="A688" s="781"/>
      <c r="B688" s="782"/>
      <c r="C688" s="376" t="s">
        <v>108</v>
      </c>
      <c r="D688" s="447" t="s">
        <v>487</v>
      </c>
      <c r="E688" s="358">
        <v>47402450.004417755</v>
      </c>
      <c r="F688" s="374">
        <v>4.7570492770128237</v>
      </c>
      <c r="G688" s="374">
        <v>344.96093078456033</v>
      </c>
      <c r="H688" s="375">
        <f t="shared" si="10"/>
        <v>9964675</v>
      </c>
    </row>
    <row r="689" spans="1:8" x14ac:dyDescent="0.25">
      <c r="A689" s="781"/>
      <c r="B689" s="782"/>
      <c r="C689" s="376" t="s">
        <v>108</v>
      </c>
      <c r="D689" s="447" t="s">
        <v>488</v>
      </c>
      <c r="E689" s="358">
        <v>47329988.157665715</v>
      </c>
      <c r="F689" s="374">
        <v>4.7370134346524395</v>
      </c>
      <c r="G689" s="374">
        <v>339.37973957489248</v>
      </c>
      <c r="H689" s="375">
        <f t="shared" si="10"/>
        <v>9991525</v>
      </c>
    </row>
    <row r="690" spans="1:8" x14ac:dyDescent="0.25">
      <c r="A690" s="781"/>
      <c r="B690" s="782"/>
      <c r="C690" s="376" t="s">
        <v>108</v>
      </c>
      <c r="D690" s="447" t="s">
        <v>489</v>
      </c>
      <c r="E690" s="358">
        <v>52008840.473901443</v>
      </c>
      <c r="F690" s="374">
        <v>5.1873057558436484</v>
      </c>
      <c r="G690" s="374">
        <v>364.51888793749509</v>
      </c>
      <c r="H690" s="375">
        <f t="shared" si="10"/>
        <v>10026176</v>
      </c>
    </row>
    <row r="691" spans="1:8" x14ac:dyDescent="0.25">
      <c r="A691" s="781"/>
      <c r="B691" s="782"/>
      <c r="C691" s="376" t="s">
        <v>108</v>
      </c>
      <c r="D691" s="447" t="s">
        <v>490</v>
      </c>
      <c r="E691" s="358">
        <v>46049333.346615948</v>
      </c>
      <c r="F691" s="374">
        <v>4.5756741860787145</v>
      </c>
      <c r="G691" s="374">
        <v>311.82292796837515</v>
      </c>
      <c r="H691" s="375">
        <f t="shared" si="10"/>
        <v>10063945</v>
      </c>
    </row>
    <row r="692" spans="1:8" x14ac:dyDescent="0.25">
      <c r="A692" s="781"/>
      <c r="B692" s="782"/>
      <c r="C692" s="376" t="s">
        <v>108</v>
      </c>
      <c r="D692" s="447" t="s">
        <v>491</v>
      </c>
      <c r="E692" s="358">
        <v>48220441.327536151</v>
      </c>
      <c r="F692" s="374">
        <v>4.7700614342614642</v>
      </c>
      <c r="G692" s="374">
        <v>312.76039936670264</v>
      </c>
      <c r="H692" s="375">
        <f t="shared" si="10"/>
        <v>10108977</v>
      </c>
    </row>
    <row r="693" spans="1:8" x14ac:dyDescent="0.25">
      <c r="A693" s="781"/>
      <c r="B693" s="782"/>
      <c r="C693" s="376" t="s">
        <v>108</v>
      </c>
      <c r="D693" s="447" t="s">
        <v>492</v>
      </c>
      <c r="E693" s="358">
        <v>54142432.592858359</v>
      </c>
      <c r="F693" s="374">
        <v>5.3288767847449359</v>
      </c>
      <c r="G693" s="374">
        <v>335.06114091583157</v>
      </c>
      <c r="H693" s="375">
        <f t="shared" si="10"/>
        <v>10160196</v>
      </c>
    </row>
    <row r="694" spans="1:8" x14ac:dyDescent="0.25">
      <c r="A694" s="781"/>
      <c r="B694" s="782"/>
      <c r="C694" s="376" t="s">
        <v>108</v>
      </c>
      <c r="D694" s="447" t="s">
        <v>493</v>
      </c>
      <c r="E694" s="358">
        <v>61526319.503276706</v>
      </c>
      <c r="F694" s="374">
        <v>6.0214675274702909</v>
      </c>
      <c r="G694" s="374">
        <v>366.4411298120562</v>
      </c>
      <c r="H694" s="375">
        <f t="shared" si="10"/>
        <v>10217828</v>
      </c>
    </row>
    <row r="695" spans="1:8" x14ac:dyDescent="0.25">
      <c r="A695" s="781"/>
      <c r="B695" s="782"/>
      <c r="C695" s="376" t="s">
        <v>108</v>
      </c>
      <c r="D695" s="447" t="s">
        <v>494</v>
      </c>
      <c r="E695" s="358">
        <v>63439179.904788353</v>
      </c>
      <c r="F695" s="374">
        <v>6.165190355121922</v>
      </c>
      <c r="G695" s="374">
        <v>363.94504028855039</v>
      </c>
      <c r="H695" s="375">
        <f t="shared" si="10"/>
        <v>10289898</v>
      </c>
    </row>
    <row r="696" spans="1:8" x14ac:dyDescent="0.25">
      <c r="A696" s="781"/>
      <c r="B696" s="782"/>
      <c r="C696" s="376" t="s">
        <v>108</v>
      </c>
      <c r="D696" s="447" t="s">
        <v>495</v>
      </c>
      <c r="E696" s="358">
        <v>59376628.063328944</v>
      </c>
      <c r="F696" s="374">
        <v>5.7298292922775449</v>
      </c>
      <c r="G696" s="374">
        <v>334.14385582336388</v>
      </c>
      <c r="H696" s="375">
        <f t="shared" si="10"/>
        <v>10362722</v>
      </c>
    </row>
    <row r="697" spans="1:8" x14ac:dyDescent="0.25">
      <c r="A697" s="781"/>
      <c r="B697" s="782"/>
      <c r="C697" s="376" t="s">
        <v>108</v>
      </c>
      <c r="D697" s="447" t="s">
        <v>496</v>
      </c>
      <c r="E697" s="358">
        <v>64345089.211391941</v>
      </c>
      <c r="F697" s="374">
        <v>6.1753712018584865</v>
      </c>
      <c r="G697" s="374">
        <v>359.33384757861671</v>
      </c>
      <c r="H697" s="375">
        <f t="shared" si="10"/>
        <v>10419631</v>
      </c>
    </row>
    <row r="698" spans="1:8" x14ac:dyDescent="0.25">
      <c r="A698" s="781"/>
      <c r="B698" s="782"/>
      <c r="C698" s="376" t="s">
        <v>108</v>
      </c>
      <c r="D698" s="447" t="s">
        <v>497</v>
      </c>
      <c r="E698" s="358">
        <v>70058896.330757052</v>
      </c>
      <c r="F698" s="374">
        <v>6.698546263556576</v>
      </c>
      <c r="G698" s="374">
        <v>394.91727001530734</v>
      </c>
      <c r="H698" s="375">
        <f t="shared" si="10"/>
        <v>10458821</v>
      </c>
    </row>
    <row r="699" spans="1:8" x14ac:dyDescent="0.25">
      <c r="A699" s="781"/>
      <c r="B699" s="782"/>
      <c r="C699" s="376" t="s">
        <v>108</v>
      </c>
      <c r="D699" s="447" t="s">
        <v>498</v>
      </c>
      <c r="E699" s="358">
        <v>63960009.232938468</v>
      </c>
      <c r="F699" s="374">
        <v>6.1008066811395603</v>
      </c>
      <c r="G699" s="374">
        <v>354.20251438858054</v>
      </c>
      <c r="H699" s="375">
        <f t="shared" si="10"/>
        <v>10483861</v>
      </c>
    </row>
    <row r="700" spans="1:8" x14ac:dyDescent="0.25">
      <c r="A700" s="781"/>
      <c r="B700" s="782"/>
      <c r="C700" s="376" t="s">
        <v>108</v>
      </c>
      <c r="D700" s="447" t="s">
        <v>499</v>
      </c>
      <c r="E700" s="358">
        <v>75118236.282343194</v>
      </c>
      <c r="F700" s="374">
        <v>7.1518495831648812</v>
      </c>
      <c r="G700" s="374">
        <v>412.76815672954655</v>
      </c>
      <c r="H700" s="375">
        <f t="shared" si="10"/>
        <v>10503330</v>
      </c>
    </row>
    <row r="701" spans="1:8" x14ac:dyDescent="0.25">
      <c r="A701" s="781"/>
      <c r="B701" s="782"/>
      <c r="C701" s="376" t="s">
        <v>108</v>
      </c>
      <c r="D701" s="447" t="s">
        <v>500</v>
      </c>
      <c r="E701" s="358">
        <v>60387426.235337883</v>
      </c>
      <c r="F701" s="374">
        <v>5.7390014638772371</v>
      </c>
      <c r="G701" s="374">
        <v>326.51762270190591</v>
      </c>
      <c r="H701" s="375">
        <f t="shared" si="10"/>
        <v>10522288</v>
      </c>
    </row>
    <row r="702" spans="1:8" x14ac:dyDescent="0.25">
      <c r="A702" s="781"/>
      <c r="B702" s="782"/>
      <c r="C702" s="376" t="s">
        <v>108</v>
      </c>
      <c r="D702" s="447" t="s">
        <v>501</v>
      </c>
      <c r="E702" s="358">
        <v>54467916.623747319</v>
      </c>
      <c r="F702" s="374">
        <v>5.1662811922479595</v>
      </c>
      <c r="G702" s="374">
        <v>287.30892394312912</v>
      </c>
      <c r="H702" s="375">
        <f t="shared" si="10"/>
        <v>10542964</v>
      </c>
    </row>
    <row r="703" spans="1:8" x14ac:dyDescent="0.25">
      <c r="A703" s="781"/>
      <c r="B703" s="782"/>
      <c r="C703" s="376" t="s">
        <v>108</v>
      </c>
      <c r="D703" s="447" t="s">
        <v>502</v>
      </c>
      <c r="E703" s="358">
        <v>50876137.222331047</v>
      </c>
      <c r="F703" s="374">
        <v>4.8186478804372239</v>
      </c>
      <c r="G703" s="374">
        <v>267.50888528887049</v>
      </c>
      <c r="H703" s="375">
        <f t="shared" si="10"/>
        <v>10558177</v>
      </c>
    </row>
    <row r="704" spans="1:8" x14ac:dyDescent="0.25">
      <c r="A704" s="781"/>
      <c r="B704" s="782"/>
      <c r="C704" s="376" t="s">
        <v>108</v>
      </c>
      <c r="D704" s="447" t="s">
        <v>503</v>
      </c>
      <c r="E704" s="358">
        <v>47556879.475580633</v>
      </c>
      <c r="F704" s="374">
        <v>4.4999780451365901</v>
      </c>
      <c r="G704" s="374">
        <v>258.11462830156773</v>
      </c>
      <c r="H704" s="375">
        <f t="shared" si="10"/>
        <v>10568247</v>
      </c>
    </row>
    <row r="705" spans="1:8" x14ac:dyDescent="0.25">
      <c r="A705" s="781"/>
      <c r="B705" s="782"/>
      <c r="C705" s="376" t="s">
        <v>108</v>
      </c>
      <c r="D705" s="447" t="s">
        <v>504</v>
      </c>
      <c r="E705" s="358">
        <v>47670471.184188046</v>
      </c>
      <c r="F705" s="374">
        <v>4.5086560407248628</v>
      </c>
      <c r="G705" s="374">
        <v>254.31216060605422</v>
      </c>
      <c r="H705" s="375">
        <f t="shared" si="10"/>
        <v>10573100</v>
      </c>
    </row>
    <row r="706" spans="1:8" x14ac:dyDescent="0.25">
      <c r="A706" s="781"/>
      <c r="B706" s="782"/>
      <c r="C706" s="376" t="s">
        <v>108</v>
      </c>
      <c r="D706" s="447" t="s">
        <v>505</v>
      </c>
      <c r="E706" s="358">
        <v>45903689.615368672</v>
      </c>
      <c r="F706" s="374">
        <v>4.3479449432793817</v>
      </c>
      <c r="G706" s="374">
        <v>249.11209862661633</v>
      </c>
      <c r="H706" s="375">
        <f t="shared" si="10"/>
        <v>10557560</v>
      </c>
    </row>
    <row r="707" spans="1:8" x14ac:dyDescent="0.25">
      <c r="A707" s="781"/>
      <c r="B707" s="782"/>
      <c r="C707" s="376" t="s">
        <v>108</v>
      </c>
      <c r="D707" s="447" t="s">
        <v>506</v>
      </c>
      <c r="E707" s="358">
        <v>45586892.03594473</v>
      </c>
      <c r="F707" s="374">
        <v>4.3354796358314713</v>
      </c>
      <c r="G707" s="374">
        <v>257.85481075082231</v>
      </c>
      <c r="H707" s="375">
        <f t="shared" si="10"/>
        <v>10514844</v>
      </c>
    </row>
    <row r="708" spans="1:8" x14ac:dyDescent="0.25">
      <c r="A708" s="781"/>
      <c r="B708" s="782"/>
      <c r="C708" s="376" t="s">
        <v>108</v>
      </c>
      <c r="D708" s="447" t="s">
        <v>507</v>
      </c>
      <c r="E708" s="358">
        <v>45015556.235045791</v>
      </c>
      <c r="F708" s="374">
        <v>4.3047036767200115</v>
      </c>
      <c r="G708" s="374">
        <v>256.99428719318092</v>
      </c>
      <c r="H708" s="375">
        <f t="shared" ref="H708:H771" si="11">E708/F708</f>
        <v>10457295</v>
      </c>
    </row>
    <row r="709" spans="1:8" x14ac:dyDescent="0.25">
      <c r="A709" s="781"/>
      <c r="B709" s="782"/>
      <c r="C709" s="376" t="s">
        <v>108</v>
      </c>
      <c r="D709" s="447" t="s">
        <v>508</v>
      </c>
      <c r="E709" s="358">
        <v>43101772.387161739</v>
      </c>
      <c r="F709" s="374">
        <v>4.143978027163163</v>
      </c>
      <c r="G709" s="374">
        <v>244.13447091445298</v>
      </c>
      <c r="H709" s="375">
        <f t="shared" si="11"/>
        <v>10401062</v>
      </c>
    </row>
    <row r="710" spans="1:8" x14ac:dyDescent="0.25">
      <c r="A710" s="781"/>
      <c r="B710" s="782"/>
      <c r="C710" s="376" t="s">
        <v>108</v>
      </c>
      <c r="D710" s="447" t="s">
        <v>509</v>
      </c>
      <c r="E710" s="358">
        <v>48342209.114489891</v>
      </c>
      <c r="F710" s="374">
        <v>4.6671031487401606</v>
      </c>
      <c r="G710" s="374">
        <v>268.9964892637239</v>
      </c>
      <c r="H710" s="375">
        <f t="shared" si="11"/>
        <v>10358076</v>
      </c>
    </row>
    <row r="711" spans="1:8" x14ac:dyDescent="0.25">
      <c r="A711" s="781"/>
      <c r="B711" s="782"/>
      <c r="C711" s="376" t="s">
        <v>108</v>
      </c>
      <c r="D711" s="447" t="s">
        <v>412</v>
      </c>
      <c r="E711" s="358">
        <v>51037699.273263015</v>
      </c>
      <c r="F711" s="374">
        <v>4.9429021870677445</v>
      </c>
      <c r="G711" s="374">
        <v>278.37362300437923</v>
      </c>
      <c r="H711" s="375">
        <f t="shared" si="11"/>
        <v>10325452</v>
      </c>
    </row>
    <row r="712" spans="1:8" x14ac:dyDescent="0.25">
      <c r="A712" s="781"/>
      <c r="B712" s="782"/>
      <c r="C712" s="376" t="s">
        <v>108</v>
      </c>
      <c r="D712" s="447" t="s">
        <v>413</v>
      </c>
      <c r="E712" s="358">
        <v>70036912.601438701</v>
      </c>
      <c r="F712" s="374">
        <v>6.7995022088132098</v>
      </c>
      <c r="G712" s="374">
        <v>369.06002739004936</v>
      </c>
      <c r="H712" s="375">
        <f t="shared" si="11"/>
        <v>10300300</v>
      </c>
    </row>
    <row r="713" spans="1:8" x14ac:dyDescent="0.25">
      <c r="A713" s="781"/>
      <c r="B713" s="782"/>
      <c r="C713" s="376" t="s">
        <v>108</v>
      </c>
      <c r="D713" s="447" t="s">
        <v>414</v>
      </c>
      <c r="E713" s="358">
        <v>51242171.963610575</v>
      </c>
      <c r="F713" s="374">
        <v>4.9827945255772201</v>
      </c>
      <c r="G713" s="374">
        <v>262.54038020942687</v>
      </c>
      <c r="H713" s="375">
        <f t="shared" si="11"/>
        <v>10283822</v>
      </c>
    </row>
    <row r="714" spans="1:8" x14ac:dyDescent="0.25">
      <c r="A714" s="781"/>
      <c r="B714" s="782"/>
      <c r="C714" s="376" t="s">
        <v>108</v>
      </c>
      <c r="D714" s="447" t="s">
        <v>415</v>
      </c>
      <c r="E714" s="358">
        <v>46920821.054677799</v>
      </c>
      <c r="F714" s="374">
        <v>4.5615031479049097</v>
      </c>
      <c r="G714" s="374">
        <v>234.1189873197637</v>
      </c>
      <c r="H714" s="375">
        <f t="shared" si="11"/>
        <v>10286263</v>
      </c>
    </row>
    <row r="715" spans="1:8" x14ac:dyDescent="0.25">
      <c r="A715" s="781"/>
      <c r="B715" s="782"/>
      <c r="C715" s="376" t="s">
        <v>108</v>
      </c>
      <c r="D715" s="447" t="s">
        <v>510</v>
      </c>
      <c r="E715" s="358">
        <v>38412122.78614641</v>
      </c>
      <c r="F715" s="374">
        <v>3.730389494473862</v>
      </c>
      <c r="G715" s="374">
        <v>209.33662098544639</v>
      </c>
      <c r="H715" s="375">
        <f t="shared" si="11"/>
        <v>10297081</v>
      </c>
    </row>
    <row r="716" spans="1:8" x14ac:dyDescent="0.25">
      <c r="A716" s="781"/>
      <c r="B716" s="782"/>
      <c r="C716" s="376" t="s">
        <v>89</v>
      </c>
      <c r="D716" s="447" t="s">
        <v>423</v>
      </c>
      <c r="E716" s="358">
        <v>146567344.1858404</v>
      </c>
      <c r="F716" s="374">
        <v>6.3170582924083547</v>
      </c>
      <c r="G716" s="374">
        <v>1412.9455115361068</v>
      </c>
      <c r="H716" s="375">
        <f t="shared" si="11"/>
        <v>23201835</v>
      </c>
    </row>
    <row r="717" spans="1:8" x14ac:dyDescent="0.25">
      <c r="A717" s="781"/>
      <c r="B717" s="782"/>
      <c r="C717" s="376" t="s">
        <v>89</v>
      </c>
      <c r="D717" s="447" t="s">
        <v>485</v>
      </c>
      <c r="E717" s="358">
        <v>114360971.72481251</v>
      </c>
      <c r="F717" s="374">
        <v>4.9719664827619532</v>
      </c>
      <c r="G717" s="374">
        <v>1268.3826374597309</v>
      </c>
      <c r="H717" s="375">
        <f t="shared" si="11"/>
        <v>23001155</v>
      </c>
    </row>
    <row r="718" spans="1:8" x14ac:dyDescent="0.25">
      <c r="A718" s="781"/>
      <c r="B718" s="782"/>
      <c r="C718" s="376" t="s">
        <v>89</v>
      </c>
      <c r="D718" s="447" t="s">
        <v>486</v>
      </c>
      <c r="E718" s="358">
        <v>102814731.31574163</v>
      </c>
      <c r="F718" s="374">
        <v>4.5105488426722085</v>
      </c>
      <c r="G718" s="374">
        <v>1249.3130153901554</v>
      </c>
      <c r="H718" s="375">
        <f t="shared" si="11"/>
        <v>22794283.999999996</v>
      </c>
    </row>
    <row r="719" spans="1:8" x14ac:dyDescent="0.25">
      <c r="A719" s="781"/>
      <c r="B719" s="782"/>
      <c r="C719" s="376" t="s">
        <v>89</v>
      </c>
      <c r="D719" s="447" t="s">
        <v>487</v>
      </c>
      <c r="E719" s="358">
        <v>92306328.362995431</v>
      </c>
      <c r="F719" s="374">
        <v>4.0550539449058061</v>
      </c>
      <c r="G719" s="374">
        <v>1104.819841237889</v>
      </c>
      <c r="H719" s="375">
        <f t="shared" si="11"/>
        <v>22763280</v>
      </c>
    </row>
    <row r="720" spans="1:8" x14ac:dyDescent="0.25">
      <c r="A720" s="781"/>
      <c r="B720" s="782"/>
      <c r="C720" s="376" t="s">
        <v>89</v>
      </c>
      <c r="D720" s="447" t="s">
        <v>488</v>
      </c>
      <c r="E720" s="358">
        <v>90769678.585115984</v>
      </c>
      <c r="F720" s="374">
        <v>3.9933495815378039</v>
      </c>
      <c r="G720" s="374">
        <v>1045.2989880060254</v>
      </c>
      <c r="H720" s="375">
        <f t="shared" si="11"/>
        <v>22730211</v>
      </c>
    </row>
    <row r="721" spans="1:8" x14ac:dyDescent="0.25">
      <c r="A721" s="781"/>
      <c r="B721" s="782"/>
      <c r="C721" s="376" t="s">
        <v>89</v>
      </c>
      <c r="D721" s="447" t="s">
        <v>489</v>
      </c>
      <c r="E721" s="358">
        <v>96307829.383689597</v>
      </c>
      <c r="F721" s="374">
        <v>4.2455776352375283</v>
      </c>
      <c r="G721" s="374">
        <v>1035.172201288603</v>
      </c>
      <c r="H721" s="375">
        <f t="shared" si="11"/>
        <v>22684269.999999996</v>
      </c>
    </row>
    <row r="722" spans="1:8" x14ac:dyDescent="0.25">
      <c r="A722" s="781"/>
      <c r="B722" s="782"/>
      <c r="C722" s="376" t="s">
        <v>89</v>
      </c>
      <c r="D722" s="447" t="s">
        <v>490</v>
      </c>
      <c r="E722" s="358">
        <v>100214637.40850924</v>
      </c>
      <c r="F722" s="374">
        <v>4.4305504083428797</v>
      </c>
      <c r="G722" s="374">
        <v>1036.6553736056062</v>
      </c>
      <c r="H722" s="375">
        <f t="shared" si="11"/>
        <v>22619004.000000004</v>
      </c>
    </row>
    <row r="723" spans="1:8" x14ac:dyDescent="0.25">
      <c r="A723" s="781"/>
      <c r="B723" s="782"/>
      <c r="C723" s="376" t="s">
        <v>89</v>
      </c>
      <c r="D723" s="447" t="s">
        <v>491</v>
      </c>
      <c r="E723" s="358">
        <v>88764645.279303655</v>
      </c>
      <c r="F723" s="374">
        <v>3.9356536252409069</v>
      </c>
      <c r="G723" s="374">
        <v>965.0066926402842</v>
      </c>
      <c r="H723" s="375">
        <f t="shared" si="11"/>
        <v>22553978</v>
      </c>
    </row>
    <row r="724" spans="1:8" x14ac:dyDescent="0.25">
      <c r="A724" s="781"/>
      <c r="B724" s="782"/>
      <c r="C724" s="376" t="s">
        <v>89</v>
      </c>
      <c r="D724" s="447" t="s">
        <v>492</v>
      </c>
      <c r="E724" s="358">
        <v>72908066.53138046</v>
      </c>
      <c r="F724" s="374">
        <v>3.2393012045926191</v>
      </c>
      <c r="G724" s="374">
        <v>809.04350183870349</v>
      </c>
      <c r="H724" s="375">
        <f t="shared" si="11"/>
        <v>22507344</v>
      </c>
    </row>
    <row r="725" spans="1:8" x14ac:dyDescent="0.25">
      <c r="A725" s="781"/>
      <c r="B725" s="782"/>
      <c r="C725" s="376" t="s">
        <v>89</v>
      </c>
      <c r="D725" s="447" t="s">
        <v>493</v>
      </c>
      <c r="E725" s="358">
        <v>57279767.961346969</v>
      </c>
      <c r="F725" s="374">
        <v>2.5489349414359785</v>
      </c>
      <c r="G725" s="374">
        <v>638.0232777462021</v>
      </c>
      <c r="H725" s="375">
        <f t="shared" si="11"/>
        <v>22472040</v>
      </c>
    </row>
    <row r="726" spans="1:8" x14ac:dyDescent="0.25">
      <c r="A726" s="781"/>
      <c r="B726" s="782"/>
      <c r="C726" s="376" t="s">
        <v>89</v>
      </c>
      <c r="D726" s="447" t="s">
        <v>494</v>
      </c>
      <c r="E726" s="358">
        <v>61667047.875683308</v>
      </c>
      <c r="F726" s="374">
        <v>2.7477221209118574</v>
      </c>
      <c r="G726" s="374">
        <v>670.39192321018879</v>
      </c>
      <c r="H726" s="375">
        <f t="shared" si="11"/>
        <v>22442971</v>
      </c>
    </row>
    <row r="727" spans="1:8" x14ac:dyDescent="0.25">
      <c r="A727" s="781"/>
      <c r="B727" s="782"/>
      <c r="C727" s="376" t="s">
        <v>89</v>
      </c>
      <c r="D727" s="447" t="s">
        <v>495</v>
      </c>
      <c r="E727" s="358">
        <v>66193001.62314371</v>
      </c>
      <c r="F727" s="374">
        <v>2.9908318881303249</v>
      </c>
      <c r="G727" s="374">
        <v>683.9068012417099</v>
      </c>
      <c r="H727" s="375">
        <f t="shared" si="11"/>
        <v>22131970</v>
      </c>
    </row>
    <row r="728" spans="1:8" x14ac:dyDescent="0.25">
      <c r="A728" s="781"/>
      <c r="B728" s="782"/>
      <c r="C728" s="376" t="s">
        <v>89</v>
      </c>
      <c r="D728" s="447" t="s">
        <v>496</v>
      </c>
      <c r="E728" s="358">
        <v>68374427.175656483</v>
      </c>
      <c r="F728" s="374">
        <v>3.1464733789627481</v>
      </c>
      <c r="G728" s="374">
        <v>668.33060020685878</v>
      </c>
      <c r="H728" s="375">
        <f t="shared" si="11"/>
        <v>21730496</v>
      </c>
    </row>
    <row r="729" spans="1:8" x14ac:dyDescent="0.25">
      <c r="A729" s="781"/>
      <c r="B729" s="782"/>
      <c r="C729" s="376" t="s">
        <v>89</v>
      </c>
      <c r="D729" s="447" t="s">
        <v>497</v>
      </c>
      <c r="E729" s="358">
        <v>72465876.115030333</v>
      </c>
      <c r="F729" s="374">
        <v>3.3588940908295504</v>
      </c>
      <c r="G729" s="374">
        <v>692.11922922116594</v>
      </c>
      <c r="H729" s="375">
        <f t="shared" si="11"/>
        <v>21574326</v>
      </c>
    </row>
    <row r="730" spans="1:8" x14ac:dyDescent="0.25">
      <c r="A730" s="781"/>
      <c r="B730" s="782"/>
      <c r="C730" s="376" t="s">
        <v>89</v>
      </c>
      <c r="D730" s="447" t="s">
        <v>498</v>
      </c>
      <c r="E730" s="358">
        <v>72037083.405851036</v>
      </c>
      <c r="F730" s="374">
        <v>3.3580985291199132</v>
      </c>
      <c r="G730" s="374">
        <v>623.0512990454381</v>
      </c>
      <c r="H730" s="375">
        <f t="shared" si="11"/>
        <v>21451748</v>
      </c>
    </row>
    <row r="731" spans="1:8" x14ac:dyDescent="0.25">
      <c r="A731" s="781"/>
      <c r="B731" s="782"/>
      <c r="C731" s="376" t="s">
        <v>89</v>
      </c>
      <c r="D731" s="447" t="s">
        <v>499</v>
      </c>
      <c r="E731" s="358">
        <v>68788041.526535571</v>
      </c>
      <c r="F731" s="374">
        <v>3.2265036526822781</v>
      </c>
      <c r="G731" s="374">
        <v>568.41576004619333</v>
      </c>
      <c r="H731" s="375">
        <f t="shared" si="11"/>
        <v>21319685</v>
      </c>
    </row>
    <row r="732" spans="1:8" x14ac:dyDescent="0.25">
      <c r="A732" s="781"/>
      <c r="B732" s="782"/>
      <c r="C732" s="376" t="s">
        <v>89</v>
      </c>
      <c r="D732" s="447" t="s">
        <v>500</v>
      </c>
      <c r="E732" s="358">
        <v>72212841.74997516</v>
      </c>
      <c r="F732" s="374">
        <v>3.4072690145578304</v>
      </c>
      <c r="G732" s="374">
        <v>552.36735493580875</v>
      </c>
      <c r="H732" s="375">
        <f t="shared" si="11"/>
        <v>21193760</v>
      </c>
    </row>
    <row r="733" spans="1:8" x14ac:dyDescent="0.25">
      <c r="A733" s="781"/>
      <c r="B733" s="782"/>
      <c r="C733" s="376" t="s">
        <v>89</v>
      </c>
      <c r="D733" s="447" t="s">
        <v>501</v>
      </c>
      <c r="E733" s="358">
        <v>76043192.577440128</v>
      </c>
      <c r="F733" s="374">
        <v>3.641395303479174</v>
      </c>
      <c r="G733" s="374">
        <v>542.42808140091677</v>
      </c>
      <c r="H733" s="375">
        <f t="shared" si="11"/>
        <v>20882982</v>
      </c>
    </row>
    <row r="734" spans="1:8" x14ac:dyDescent="0.25">
      <c r="A734" s="781"/>
      <c r="B734" s="782"/>
      <c r="C734" s="376" t="s">
        <v>89</v>
      </c>
      <c r="D734" s="447" t="s">
        <v>502</v>
      </c>
      <c r="E734" s="358">
        <v>73572585.69231914</v>
      </c>
      <c r="F734" s="374">
        <v>3.5822881233973396</v>
      </c>
      <c r="G734" s="374">
        <v>480.11798641029731</v>
      </c>
      <c r="H734" s="375">
        <f t="shared" si="11"/>
        <v>20537875</v>
      </c>
    </row>
    <row r="735" spans="1:8" x14ac:dyDescent="0.25">
      <c r="A735" s="781"/>
      <c r="B735" s="782"/>
      <c r="C735" s="376" t="s">
        <v>89</v>
      </c>
      <c r="D735" s="447" t="s">
        <v>503</v>
      </c>
      <c r="E735" s="358">
        <v>57848116.387535237</v>
      </c>
      <c r="F735" s="374">
        <v>2.8402186478643752</v>
      </c>
      <c r="G735" s="374">
        <v>399.5484018244415</v>
      </c>
      <c r="H735" s="375">
        <f t="shared" si="11"/>
        <v>20367487</v>
      </c>
    </row>
    <row r="736" spans="1:8" x14ac:dyDescent="0.25">
      <c r="A736" s="781"/>
      <c r="B736" s="782"/>
      <c r="C736" s="376" t="s">
        <v>89</v>
      </c>
      <c r="D736" s="447" t="s">
        <v>504</v>
      </c>
      <c r="E736" s="358">
        <v>56917995.909790605</v>
      </c>
      <c r="F736" s="374">
        <v>2.8111996125125014</v>
      </c>
      <c r="G736" s="374">
        <v>409.08347533666409</v>
      </c>
      <c r="H736" s="375">
        <f t="shared" si="11"/>
        <v>20246871</v>
      </c>
    </row>
    <row r="737" spans="1:8" x14ac:dyDescent="0.25">
      <c r="A737" s="781"/>
      <c r="B737" s="782"/>
      <c r="C737" s="376" t="s">
        <v>89</v>
      </c>
      <c r="D737" s="447" t="s">
        <v>505</v>
      </c>
      <c r="E737" s="358">
        <v>63793033.222738363</v>
      </c>
      <c r="F737" s="374">
        <v>3.1662957968212457</v>
      </c>
      <c r="G737" s="374">
        <v>449.92029541475682</v>
      </c>
      <c r="H737" s="375">
        <f t="shared" si="11"/>
        <v>20147528</v>
      </c>
    </row>
    <row r="738" spans="1:8" x14ac:dyDescent="0.25">
      <c r="A738" s="781"/>
      <c r="B738" s="782"/>
      <c r="C738" s="376" t="s">
        <v>89</v>
      </c>
      <c r="D738" s="447" t="s">
        <v>506</v>
      </c>
      <c r="E738" s="358">
        <v>59781490.334204778</v>
      </c>
      <c r="F738" s="374">
        <v>2.980426065375037</v>
      </c>
      <c r="G738" s="374">
        <v>413.1956697431487</v>
      </c>
      <c r="H738" s="375">
        <f t="shared" si="11"/>
        <v>20058035</v>
      </c>
    </row>
    <row r="739" spans="1:8" x14ac:dyDescent="0.25">
      <c r="A739" s="781"/>
      <c r="B739" s="782"/>
      <c r="C739" s="376" t="s">
        <v>89</v>
      </c>
      <c r="D739" s="447" t="s">
        <v>507</v>
      </c>
      <c r="E739" s="358">
        <v>48330111.174541481</v>
      </c>
      <c r="F739" s="374">
        <v>2.4184774643276135</v>
      </c>
      <c r="G739" s="374">
        <v>321.90742260379614</v>
      </c>
      <c r="H739" s="375">
        <f t="shared" si="11"/>
        <v>19983693</v>
      </c>
    </row>
    <row r="740" spans="1:8" x14ac:dyDescent="0.25">
      <c r="A740" s="781"/>
      <c r="B740" s="782"/>
      <c r="C740" s="376" t="s">
        <v>89</v>
      </c>
      <c r="D740" s="447" t="s">
        <v>508</v>
      </c>
      <c r="E740" s="358">
        <v>45220938.289999582</v>
      </c>
      <c r="F740" s="374">
        <v>2.2713840970950634</v>
      </c>
      <c r="G740" s="374">
        <v>290.70761042222335</v>
      </c>
      <c r="H740" s="375">
        <f t="shared" si="11"/>
        <v>19908979</v>
      </c>
    </row>
    <row r="741" spans="1:8" x14ac:dyDescent="0.25">
      <c r="A741" s="781"/>
      <c r="B741" s="782"/>
      <c r="C741" s="376" t="s">
        <v>89</v>
      </c>
      <c r="D741" s="447" t="s">
        <v>509</v>
      </c>
      <c r="E741" s="358">
        <v>45857565.312712654</v>
      </c>
      <c r="F741" s="374">
        <v>2.3142134623880808</v>
      </c>
      <c r="G741" s="374">
        <v>286.34263517553734</v>
      </c>
      <c r="H741" s="375">
        <f t="shared" si="11"/>
        <v>19815616</v>
      </c>
    </row>
    <row r="742" spans="1:8" x14ac:dyDescent="0.25">
      <c r="A742" s="781"/>
      <c r="B742" s="782"/>
      <c r="C742" s="376" t="s">
        <v>89</v>
      </c>
      <c r="D742" s="447" t="s">
        <v>412</v>
      </c>
      <c r="E742" s="358">
        <v>43046637.550761916</v>
      </c>
      <c r="F742" s="374">
        <v>2.1848570801909197</v>
      </c>
      <c r="G742" s="374">
        <v>256.71728483924346</v>
      </c>
      <c r="H742" s="375">
        <f t="shared" si="11"/>
        <v>19702267.000000004</v>
      </c>
    </row>
    <row r="743" spans="1:8" x14ac:dyDescent="0.25">
      <c r="A743" s="781"/>
      <c r="B743" s="782"/>
      <c r="C743" s="376" t="s">
        <v>89</v>
      </c>
      <c r="D743" s="447" t="s">
        <v>413</v>
      </c>
      <c r="E743" s="358">
        <v>48586927.071974955</v>
      </c>
      <c r="F743" s="374">
        <v>2.4803529517875447</v>
      </c>
      <c r="G743" s="374">
        <v>269.99573464907184</v>
      </c>
      <c r="H743" s="375">
        <f t="shared" si="11"/>
        <v>19588715</v>
      </c>
    </row>
    <row r="744" spans="1:8" x14ac:dyDescent="0.25">
      <c r="A744" s="781"/>
      <c r="B744" s="782"/>
      <c r="C744" s="376" t="s">
        <v>89</v>
      </c>
      <c r="D744" s="447" t="s">
        <v>414</v>
      </c>
      <c r="E744" s="358">
        <v>51238051.538493723</v>
      </c>
      <c r="F744" s="374">
        <v>2.631104573874445</v>
      </c>
      <c r="G744" s="374">
        <v>272.53334997654986</v>
      </c>
      <c r="H744" s="375">
        <f t="shared" si="11"/>
        <v>19473970</v>
      </c>
    </row>
    <row r="745" spans="1:8" x14ac:dyDescent="0.25">
      <c r="A745" s="781"/>
      <c r="B745" s="782"/>
      <c r="C745" s="376" t="s">
        <v>89</v>
      </c>
      <c r="D745" s="447" t="s">
        <v>415</v>
      </c>
      <c r="E745" s="358">
        <v>49084336.089180611</v>
      </c>
      <c r="F745" s="374">
        <v>2.5338234562790225</v>
      </c>
      <c r="G745" s="374">
        <v>250.58277326786623</v>
      </c>
      <c r="H745" s="375">
        <f t="shared" si="11"/>
        <v>19371648</v>
      </c>
    </row>
    <row r="746" spans="1:8" x14ac:dyDescent="0.25">
      <c r="A746" s="781"/>
      <c r="B746" s="782"/>
      <c r="C746" s="376" t="s">
        <v>89</v>
      </c>
      <c r="D746" s="447" t="s">
        <v>510</v>
      </c>
      <c r="E746" s="358">
        <v>41486622.821802296</v>
      </c>
      <c r="F746" s="374">
        <v>2.1534432629632265</v>
      </c>
      <c r="G746" s="374">
        <v>220.04232145362641</v>
      </c>
      <c r="H746" s="375">
        <f t="shared" si="11"/>
        <v>19265249.999999996</v>
      </c>
    </row>
    <row r="747" spans="1:8" x14ac:dyDescent="0.25">
      <c r="A747" s="781"/>
      <c r="B747" s="782"/>
      <c r="C747" s="376" t="s">
        <v>90</v>
      </c>
      <c r="D747" s="447" t="s">
        <v>423</v>
      </c>
      <c r="E747" s="358">
        <v>51404892.911551602</v>
      </c>
      <c r="F747" s="374">
        <v>9.7005244222465823</v>
      </c>
      <c r="G747" s="374">
        <v>1353.1008899444691</v>
      </c>
      <c r="H747" s="375">
        <f t="shared" si="11"/>
        <v>5299187</v>
      </c>
    </row>
    <row r="748" spans="1:8" x14ac:dyDescent="0.25">
      <c r="A748" s="781"/>
      <c r="B748" s="782"/>
      <c r="C748" s="376" t="s">
        <v>90</v>
      </c>
      <c r="D748" s="447" t="s">
        <v>485</v>
      </c>
      <c r="E748" s="358">
        <v>42501356.124866165</v>
      </c>
      <c r="F748" s="374">
        <v>8.0141429317073811</v>
      </c>
      <c r="G748" s="374">
        <v>1309.5962905061212</v>
      </c>
      <c r="H748" s="375">
        <f t="shared" si="11"/>
        <v>5303294</v>
      </c>
    </row>
    <row r="749" spans="1:8" x14ac:dyDescent="0.25">
      <c r="A749" s="781"/>
      <c r="B749" s="782"/>
      <c r="C749" s="376" t="s">
        <v>90</v>
      </c>
      <c r="D749" s="447" t="s">
        <v>486</v>
      </c>
      <c r="E749" s="358">
        <v>37534180.365718268</v>
      </c>
      <c r="F749" s="374">
        <v>7.0752247242455573</v>
      </c>
      <c r="G749" s="374">
        <v>1239.8809104553443</v>
      </c>
      <c r="H749" s="375">
        <f t="shared" si="11"/>
        <v>5305016</v>
      </c>
    </row>
    <row r="750" spans="1:8" x14ac:dyDescent="0.25">
      <c r="A750" s="781"/>
      <c r="B750" s="782"/>
      <c r="C750" s="376" t="s">
        <v>90</v>
      </c>
      <c r="D750" s="447" t="s">
        <v>487</v>
      </c>
      <c r="E750" s="358">
        <v>35158377.512792766</v>
      </c>
      <c r="F750" s="374">
        <v>6.6021340585736903</v>
      </c>
      <c r="G750" s="374">
        <v>1084.3078736392813</v>
      </c>
      <c r="H750" s="375">
        <f t="shared" si="11"/>
        <v>5325305</v>
      </c>
    </row>
    <row r="751" spans="1:8" x14ac:dyDescent="0.25">
      <c r="A751" s="781"/>
      <c r="B751" s="782"/>
      <c r="C751" s="376" t="s">
        <v>90</v>
      </c>
      <c r="D751" s="447" t="s">
        <v>488</v>
      </c>
      <c r="E751" s="358">
        <v>33074965.957364935</v>
      </c>
      <c r="F751" s="374">
        <v>6.1864792803447699</v>
      </c>
      <c r="G751" s="374">
        <v>960.45318561074214</v>
      </c>
      <c r="H751" s="375">
        <f t="shared" si="11"/>
        <v>5346331</v>
      </c>
    </row>
    <row r="752" spans="1:8" x14ac:dyDescent="0.25">
      <c r="A752" s="781"/>
      <c r="B752" s="782"/>
      <c r="C752" s="376" t="s">
        <v>90</v>
      </c>
      <c r="D752" s="447" t="s">
        <v>489</v>
      </c>
      <c r="E752" s="358">
        <v>33973792.63287054</v>
      </c>
      <c r="F752" s="374">
        <v>6.3360311392953523</v>
      </c>
      <c r="G752" s="374">
        <v>932.08765968166733</v>
      </c>
      <c r="H752" s="375">
        <f t="shared" si="11"/>
        <v>5361999</v>
      </c>
    </row>
    <row r="753" spans="1:8" x14ac:dyDescent="0.25">
      <c r="A753" s="781"/>
      <c r="B753" s="782"/>
      <c r="C753" s="376" t="s">
        <v>90</v>
      </c>
      <c r="D753" s="447" t="s">
        <v>490</v>
      </c>
      <c r="E753" s="358">
        <v>33914624.3162385</v>
      </c>
      <c r="F753" s="374">
        <v>6.3116221516176747</v>
      </c>
      <c r="G753" s="374">
        <v>872.69305654871312</v>
      </c>
      <c r="H753" s="375">
        <f t="shared" si="11"/>
        <v>5373361</v>
      </c>
    </row>
    <row r="754" spans="1:8" x14ac:dyDescent="0.25">
      <c r="A754" s="781"/>
      <c r="B754" s="782"/>
      <c r="C754" s="376" t="s">
        <v>90</v>
      </c>
      <c r="D754" s="447" t="s">
        <v>491</v>
      </c>
      <c r="E754" s="358">
        <v>34112543.464895323</v>
      </c>
      <c r="F754" s="374">
        <v>6.3367452112277274</v>
      </c>
      <c r="G754" s="374">
        <v>828.67938683810883</v>
      </c>
      <c r="H754" s="375">
        <f t="shared" si="11"/>
        <v>5383291</v>
      </c>
    </row>
    <row r="755" spans="1:8" x14ac:dyDescent="0.25">
      <c r="A755" s="781"/>
      <c r="B755" s="782"/>
      <c r="C755" s="376" t="s">
        <v>90</v>
      </c>
      <c r="D755" s="447" t="s">
        <v>492</v>
      </c>
      <c r="E755" s="358">
        <v>32830513.831005428</v>
      </c>
      <c r="F755" s="374">
        <v>6.0904213680110457</v>
      </c>
      <c r="G755" s="374">
        <v>766.30035616653845</v>
      </c>
      <c r="H755" s="375">
        <f t="shared" si="11"/>
        <v>5390516</v>
      </c>
    </row>
    <row r="756" spans="1:8" x14ac:dyDescent="0.25">
      <c r="A756" s="781"/>
      <c r="B756" s="782"/>
      <c r="C756" s="376" t="s">
        <v>90</v>
      </c>
      <c r="D756" s="447" t="s">
        <v>493</v>
      </c>
      <c r="E756" s="358">
        <v>32674152.768620126</v>
      </c>
      <c r="F756" s="374">
        <v>6.0552319614493877</v>
      </c>
      <c r="G756" s="374">
        <v>763.45942370073965</v>
      </c>
      <c r="H756" s="375">
        <f t="shared" si="11"/>
        <v>5396020</v>
      </c>
    </row>
    <row r="757" spans="1:8" x14ac:dyDescent="0.25">
      <c r="A757" s="781"/>
      <c r="B757" s="782"/>
      <c r="C757" s="376" t="s">
        <v>90</v>
      </c>
      <c r="D757" s="447" t="s">
        <v>494</v>
      </c>
      <c r="E757" s="358">
        <v>30799483.452304166</v>
      </c>
      <c r="F757" s="374">
        <v>5.7155471897415646</v>
      </c>
      <c r="G757" s="374">
        <v>711.35811327315582</v>
      </c>
      <c r="H757" s="375">
        <f t="shared" si="11"/>
        <v>5388720</v>
      </c>
    </row>
    <row r="758" spans="1:8" x14ac:dyDescent="0.25">
      <c r="A758" s="781"/>
      <c r="B758" s="782"/>
      <c r="C758" s="376" t="s">
        <v>90</v>
      </c>
      <c r="D758" s="447" t="s">
        <v>495</v>
      </c>
      <c r="E758" s="358">
        <v>33618255.113277681</v>
      </c>
      <c r="F758" s="374">
        <v>6.2500625342247131</v>
      </c>
      <c r="G758" s="374">
        <v>751.99349867053297</v>
      </c>
      <c r="H758" s="375">
        <f t="shared" si="11"/>
        <v>5378867</v>
      </c>
    </row>
    <row r="759" spans="1:8" x14ac:dyDescent="0.25">
      <c r="A759" s="781"/>
      <c r="B759" s="782"/>
      <c r="C759" s="376" t="s">
        <v>90</v>
      </c>
      <c r="D759" s="447" t="s">
        <v>496</v>
      </c>
      <c r="E759" s="358">
        <v>31872828.322923392</v>
      </c>
      <c r="F759" s="374">
        <v>5.9277199111540959</v>
      </c>
      <c r="G759" s="374">
        <v>682.18793766565648</v>
      </c>
      <c r="H759" s="375">
        <f t="shared" si="11"/>
        <v>5376912</v>
      </c>
    </row>
    <row r="760" spans="1:8" x14ac:dyDescent="0.25">
      <c r="A760" s="781"/>
      <c r="B760" s="782"/>
      <c r="C760" s="376" t="s">
        <v>90</v>
      </c>
      <c r="D760" s="447" t="s">
        <v>497</v>
      </c>
      <c r="E760" s="358">
        <v>32665706.997839134</v>
      </c>
      <c r="F760" s="374">
        <v>6.0791798594028883</v>
      </c>
      <c r="G760" s="374">
        <v>662.71501754370661</v>
      </c>
      <c r="H760" s="375">
        <f t="shared" si="11"/>
        <v>5373374</v>
      </c>
    </row>
    <row r="761" spans="1:8" x14ac:dyDescent="0.25">
      <c r="A761" s="781"/>
      <c r="B761" s="782"/>
      <c r="C761" s="376" t="s">
        <v>90</v>
      </c>
      <c r="D761" s="447" t="s">
        <v>498</v>
      </c>
      <c r="E761" s="358">
        <v>33153997.076982886</v>
      </c>
      <c r="F761" s="374">
        <v>6.1713084718188336</v>
      </c>
      <c r="G761" s="374">
        <v>638.89489610661906</v>
      </c>
      <c r="H761" s="375">
        <f t="shared" si="11"/>
        <v>5372280</v>
      </c>
    </row>
    <row r="762" spans="1:8" x14ac:dyDescent="0.25">
      <c r="A762" s="781"/>
      <c r="B762" s="782"/>
      <c r="C762" s="376" t="s">
        <v>90</v>
      </c>
      <c r="D762" s="447" t="s">
        <v>499</v>
      </c>
      <c r="E762" s="358">
        <v>36692364.727278531</v>
      </c>
      <c r="F762" s="374">
        <v>6.8292728041931401</v>
      </c>
      <c r="G762" s="374">
        <v>663.15723488900312</v>
      </c>
      <c r="H762" s="375">
        <f t="shared" si="11"/>
        <v>5372807</v>
      </c>
    </row>
    <row r="763" spans="1:8" x14ac:dyDescent="0.25">
      <c r="A763" s="781"/>
      <c r="B763" s="782"/>
      <c r="C763" s="376" t="s">
        <v>90</v>
      </c>
      <c r="D763" s="447" t="s">
        <v>500</v>
      </c>
      <c r="E763" s="358">
        <v>33674117.724299788</v>
      </c>
      <c r="F763" s="374">
        <v>6.2672211603121406</v>
      </c>
      <c r="G763" s="374">
        <v>560.9634704642915</v>
      </c>
      <c r="H763" s="375">
        <f t="shared" si="11"/>
        <v>5373054</v>
      </c>
    </row>
    <row r="764" spans="1:8" x14ac:dyDescent="0.25">
      <c r="A764" s="781"/>
      <c r="B764" s="782"/>
      <c r="C764" s="376" t="s">
        <v>90</v>
      </c>
      <c r="D764" s="447" t="s">
        <v>501</v>
      </c>
      <c r="E764" s="358">
        <v>32495440.858748183</v>
      </c>
      <c r="F764" s="374">
        <v>6.0460886102777431</v>
      </c>
      <c r="G764" s="374">
        <v>488.42237329120724</v>
      </c>
      <c r="H764" s="375">
        <f t="shared" si="11"/>
        <v>5374622</v>
      </c>
    </row>
    <row r="765" spans="1:8" x14ac:dyDescent="0.25">
      <c r="A765" s="781"/>
      <c r="B765" s="782"/>
      <c r="C765" s="376" t="s">
        <v>90</v>
      </c>
      <c r="D765" s="447" t="s">
        <v>502</v>
      </c>
      <c r="E765" s="358">
        <v>33938822.116384163</v>
      </c>
      <c r="F765" s="374">
        <v>6.3092307242285592</v>
      </c>
      <c r="G765" s="374">
        <v>483.18030824220244</v>
      </c>
      <c r="H765" s="375">
        <f t="shared" si="11"/>
        <v>5379233</v>
      </c>
    </row>
    <row r="766" spans="1:8" x14ac:dyDescent="0.25">
      <c r="A766" s="781"/>
      <c r="B766" s="782"/>
      <c r="C766" s="376" t="s">
        <v>90</v>
      </c>
      <c r="D766" s="447" t="s">
        <v>503</v>
      </c>
      <c r="E766" s="358">
        <v>30374518.5251786</v>
      </c>
      <c r="F766" s="374">
        <v>5.6391067671428035</v>
      </c>
      <c r="G766" s="374">
        <v>457.38896796865765</v>
      </c>
      <c r="H766" s="375">
        <f t="shared" si="11"/>
        <v>5386406</v>
      </c>
    </row>
    <row r="767" spans="1:8" x14ac:dyDescent="0.25">
      <c r="A767" s="781"/>
      <c r="B767" s="782"/>
      <c r="C767" s="376" t="s">
        <v>90</v>
      </c>
      <c r="D767" s="447" t="s">
        <v>504</v>
      </c>
      <c r="E767" s="358">
        <v>31913011.121772856</v>
      </c>
      <c r="F767" s="374">
        <v>5.9192130770869715</v>
      </c>
      <c r="G767" s="374">
        <v>452.10390804276909</v>
      </c>
      <c r="H767" s="375">
        <f t="shared" si="11"/>
        <v>5391428</v>
      </c>
    </row>
    <row r="768" spans="1:8" x14ac:dyDescent="0.25">
      <c r="A768" s="781"/>
      <c r="B768" s="782"/>
      <c r="C768" s="376" t="s">
        <v>90</v>
      </c>
      <c r="D768" s="447" t="s">
        <v>505</v>
      </c>
      <c r="E768" s="358">
        <v>31172937.171754532</v>
      </c>
      <c r="F768" s="374">
        <v>5.7744942137785182</v>
      </c>
      <c r="G768" s="374">
        <v>430.27149145730897</v>
      </c>
      <c r="H768" s="375">
        <f t="shared" si="11"/>
        <v>5398384</v>
      </c>
    </row>
    <row r="769" spans="1:8" x14ac:dyDescent="0.25">
      <c r="A769" s="781"/>
      <c r="B769" s="782"/>
      <c r="C769" s="376" t="s">
        <v>90</v>
      </c>
      <c r="D769" s="447" t="s">
        <v>506</v>
      </c>
      <c r="E769" s="358">
        <v>28047324.516352359</v>
      </c>
      <c r="F769" s="374">
        <v>5.1866693979602259</v>
      </c>
      <c r="G769" s="374">
        <v>381.94188724653696</v>
      </c>
      <c r="H769" s="375">
        <f t="shared" si="11"/>
        <v>5407579</v>
      </c>
    </row>
    <row r="770" spans="1:8" x14ac:dyDescent="0.25">
      <c r="A770" s="781"/>
      <c r="B770" s="782"/>
      <c r="C770" s="376" t="s">
        <v>90</v>
      </c>
      <c r="D770" s="447" t="s">
        <v>507</v>
      </c>
      <c r="E770" s="358">
        <v>27066371.560234647</v>
      </c>
      <c r="F770" s="374">
        <v>4.9998903756358803</v>
      </c>
      <c r="G770" s="374">
        <v>366.18579910337547</v>
      </c>
      <c r="H770" s="375">
        <f t="shared" si="11"/>
        <v>5413393</v>
      </c>
    </row>
    <row r="771" spans="1:8" x14ac:dyDescent="0.25">
      <c r="A771" s="781"/>
      <c r="B771" s="782"/>
      <c r="C771" s="376" t="s">
        <v>90</v>
      </c>
      <c r="D771" s="447" t="s">
        <v>508</v>
      </c>
      <c r="E771" s="358">
        <v>27134642.945625313</v>
      </c>
      <c r="F771" s="374">
        <v>5.0076399016849606</v>
      </c>
      <c r="G771" s="374">
        <v>357.37325430576806</v>
      </c>
      <c r="H771" s="375">
        <f t="shared" si="11"/>
        <v>5418649</v>
      </c>
    </row>
    <row r="772" spans="1:8" x14ac:dyDescent="0.25">
      <c r="A772" s="781"/>
      <c r="B772" s="782"/>
      <c r="C772" s="376" t="s">
        <v>90</v>
      </c>
      <c r="D772" s="447" t="s">
        <v>509</v>
      </c>
      <c r="E772" s="358">
        <v>27472716.161693752</v>
      </c>
      <c r="F772" s="374">
        <v>5.0652146274713532</v>
      </c>
      <c r="G772" s="374">
        <v>343.88975288191995</v>
      </c>
      <c r="H772" s="375">
        <f t="shared" ref="H772:H835" si="12">E772/F772</f>
        <v>5423801</v>
      </c>
    </row>
    <row r="773" spans="1:8" x14ac:dyDescent="0.25">
      <c r="A773" s="781"/>
      <c r="B773" s="782"/>
      <c r="C773" s="376" t="s">
        <v>90</v>
      </c>
      <c r="D773" s="447" t="s">
        <v>412</v>
      </c>
      <c r="E773" s="358">
        <v>27847188.746882096</v>
      </c>
      <c r="F773" s="374">
        <v>5.1276421525680194</v>
      </c>
      <c r="G773" s="374">
        <v>341.9714346662654</v>
      </c>
      <c r="H773" s="375">
        <f t="shared" si="12"/>
        <v>5430798</v>
      </c>
    </row>
    <row r="774" spans="1:8" x14ac:dyDescent="0.25">
      <c r="A774" s="781"/>
      <c r="B774" s="782"/>
      <c r="C774" s="376" t="s">
        <v>90</v>
      </c>
      <c r="D774" s="447" t="s">
        <v>413</v>
      </c>
      <c r="E774" s="358">
        <v>29158048.58460664</v>
      </c>
      <c r="F774" s="374">
        <v>5.360692205187541</v>
      </c>
      <c r="G774" s="374">
        <v>347.70683752094487</v>
      </c>
      <c r="H774" s="375">
        <f t="shared" si="12"/>
        <v>5439232</v>
      </c>
    </row>
    <row r="775" spans="1:8" x14ac:dyDescent="0.25">
      <c r="A775" s="781"/>
      <c r="B775" s="782"/>
      <c r="C775" s="376" t="s">
        <v>90</v>
      </c>
      <c r="D775" s="447" t="s">
        <v>414</v>
      </c>
      <c r="E775" s="358">
        <v>30077941.361865561</v>
      </c>
      <c r="F775" s="374">
        <v>5.5221600764683449</v>
      </c>
      <c r="G775" s="374">
        <v>345.56437410616803</v>
      </c>
      <c r="H775" s="375">
        <f t="shared" si="12"/>
        <v>5446771</v>
      </c>
    </row>
    <row r="776" spans="1:8" x14ac:dyDescent="0.25">
      <c r="A776" s="781"/>
      <c r="B776" s="782"/>
      <c r="C776" s="376" t="s">
        <v>90</v>
      </c>
      <c r="D776" s="447" t="s">
        <v>415</v>
      </c>
      <c r="E776" s="358">
        <v>27067025.873789705</v>
      </c>
      <c r="F776" s="374">
        <v>4.9626505984876657</v>
      </c>
      <c r="G776" s="374">
        <v>303.07583935337391</v>
      </c>
      <c r="H776" s="375">
        <f t="shared" si="12"/>
        <v>5454147</v>
      </c>
    </row>
    <row r="777" spans="1:8" x14ac:dyDescent="0.25">
      <c r="A777" s="781"/>
      <c r="B777" s="782"/>
      <c r="C777" s="376" t="s">
        <v>90</v>
      </c>
      <c r="D777" s="447" t="s">
        <v>510</v>
      </c>
      <c r="E777" s="358">
        <v>22400788.401764944</v>
      </c>
      <c r="F777" s="374">
        <v>4.1035900939459973</v>
      </c>
      <c r="G777" s="374">
        <v>262.25806094880352</v>
      </c>
      <c r="H777" s="375">
        <f t="shared" si="12"/>
        <v>5458826.9999999991</v>
      </c>
    </row>
    <row r="778" spans="1:8" x14ac:dyDescent="0.25">
      <c r="A778" s="781"/>
      <c r="B778" s="782"/>
      <c r="C778" s="376" t="s">
        <v>109</v>
      </c>
      <c r="D778" s="447" t="s">
        <v>423</v>
      </c>
      <c r="E778" s="358">
        <v>10699389.296888491</v>
      </c>
      <c r="F778" s="374">
        <v>5.354618219897441</v>
      </c>
      <c r="G778" s="374">
        <v>436.42717824089499</v>
      </c>
      <c r="H778" s="375">
        <f t="shared" si="12"/>
        <v>1998161</v>
      </c>
    </row>
    <row r="779" spans="1:8" x14ac:dyDescent="0.25">
      <c r="A779" s="781"/>
      <c r="B779" s="782"/>
      <c r="C779" s="376" t="s">
        <v>109</v>
      </c>
      <c r="D779" s="447" t="s">
        <v>485</v>
      </c>
      <c r="E779" s="358">
        <v>9197456.8946346119</v>
      </c>
      <c r="F779" s="374">
        <v>4.600041759239569</v>
      </c>
      <c r="G779" s="374">
        <v>411.81550880529295</v>
      </c>
      <c r="H779" s="375">
        <f t="shared" si="12"/>
        <v>1999429</v>
      </c>
    </row>
    <row r="780" spans="1:8" x14ac:dyDescent="0.25">
      <c r="A780" s="781"/>
      <c r="B780" s="782"/>
      <c r="C780" s="376" t="s">
        <v>109</v>
      </c>
      <c r="D780" s="447" t="s">
        <v>486</v>
      </c>
      <c r="E780" s="358">
        <v>8996868.6420156024</v>
      </c>
      <c r="F780" s="374">
        <v>4.5063248959005229</v>
      </c>
      <c r="G780" s="374">
        <v>426.11587600174664</v>
      </c>
      <c r="H780" s="375">
        <f t="shared" si="12"/>
        <v>1996498</v>
      </c>
    </row>
    <row r="781" spans="1:8" x14ac:dyDescent="0.25">
      <c r="A781" s="781"/>
      <c r="B781" s="782"/>
      <c r="C781" s="376" t="s">
        <v>109</v>
      </c>
      <c r="D781" s="447" t="s">
        <v>487</v>
      </c>
      <c r="E781" s="358">
        <v>9404386.5513496529</v>
      </c>
      <c r="F781" s="374">
        <v>4.721679647580391</v>
      </c>
      <c r="G781" s="374">
        <v>433.10211201279787</v>
      </c>
      <c r="H781" s="375">
        <f t="shared" si="12"/>
        <v>1991745.9999999998</v>
      </c>
    </row>
    <row r="782" spans="1:8" x14ac:dyDescent="0.25">
      <c r="A782" s="781"/>
      <c r="B782" s="782"/>
      <c r="C782" s="376" t="s">
        <v>109</v>
      </c>
      <c r="D782" s="447" t="s">
        <v>488</v>
      </c>
      <c r="E782" s="358">
        <v>9602061.2779162005</v>
      </c>
      <c r="F782" s="374">
        <v>4.8265073580475546</v>
      </c>
      <c r="G782" s="374">
        <v>419.83879976112627</v>
      </c>
      <c r="H782" s="375">
        <f t="shared" si="12"/>
        <v>1989442.9999999998</v>
      </c>
    </row>
    <row r="783" spans="1:8" x14ac:dyDescent="0.25">
      <c r="A783" s="781"/>
      <c r="B783" s="782"/>
      <c r="C783" s="376" t="s">
        <v>109</v>
      </c>
      <c r="D783" s="447" t="s">
        <v>489</v>
      </c>
      <c r="E783" s="358">
        <v>10213738.944570702</v>
      </c>
      <c r="F783" s="374">
        <v>5.1328622869062439</v>
      </c>
      <c r="G783" s="374">
        <v>428.96539355118853</v>
      </c>
      <c r="H783" s="375">
        <f t="shared" si="12"/>
        <v>1989872</v>
      </c>
    </row>
    <row r="784" spans="1:8" x14ac:dyDescent="0.25">
      <c r="A784" s="781"/>
      <c r="B784" s="782"/>
      <c r="C784" s="376" t="s">
        <v>109</v>
      </c>
      <c r="D784" s="447" t="s">
        <v>490</v>
      </c>
      <c r="E784" s="358">
        <v>10285797.96795455</v>
      </c>
      <c r="F784" s="374">
        <v>5.1723087314241525</v>
      </c>
      <c r="G784" s="374">
        <v>418.58452362406047</v>
      </c>
      <c r="H784" s="375">
        <f t="shared" si="12"/>
        <v>1988628</v>
      </c>
    </row>
    <row r="785" spans="1:8" x14ac:dyDescent="0.25">
      <c r="A785" s="781"/>
      <c r="B785" s="782"/>
      <c r="C785" s="376" t="s">
        <v>109</v>
      </c>
      <c r="D785" s="447" t="s">
        <v>491</v>
      </c>
      <c r="E785" s="358">
        <v>10591171.211083947</v>
      </c>
      <c r="F785" s="374">
        <v>5.333034171494206</v>
      </c>
      <c r="G785" s="374">
        <v>410.2929613710229</v>
      </c>
      <c r="H785" s="375">
        <f t="shared" si="12"/>
        <v>1985956</v>
      </c>
    </row>
    <row r="786" spans="1:8" x14ac:dyDescent="0.25">
      <c r="A786" s="781"/>
      <c r="B786" s="782"/>
      <c r="C786" s="376" t="s">
        <v>109</v>
      </c>
      <c r="D786" s="447" t="s">
        <v>492</v>
      </c>
      <c r="E786" s="358">
        <v>9989176.5856515057</v>
      </c>
      <c r="F786" s="374">
        <v>5.0408914007876886</v>
      </c>
      <c r="G786" s="374">
        <v>374.68484252942892</v>
      </c>
      <c r="H786" s="375">
        <f t="shared" si="12"/>
        <v>1981628.9999999998</v>
      </c>
    </row>
    <row r="787" spans="1:8" x14ac:dyDescent="0.25">
      <c r="A787" s="781"/>
      <c r="B787" s="782"/>
      <c r="C787" s="376" t="s">
        <v>109</v>
      </c>
      <c r="D787" s="447" t="s">
        <v>493</v>
      </c>
      <c r="E787" s="358">
        <v>9319902.0770337023</v>
      </c>
      <c r="F787" s="374">
        <v>4.6997935382372571</v>
      </c>
      <c r="G787" s="374">
        <v>331.88276997660427</v>
      </c>
      <c r="H787" s="375">
        <f t="shared" si="12"/>
        <v>1983045.0000000002</v>
      </c>
    </row>
    <row r="788" spans="1:8" x14ac:dyDescent="0.25">
      <c r="A788" s="781"/>
      <c r="B788" s="782"/>
      <c r="C788" s="376" t="s">
        <v>109</v>
      </c>
      <c r="D788" s="447" t="s">
        <v>494</v>
      </c>
      <c r="E788" s="358">
        <v>8863223.9962429702</v>
      </c>
      <c r="F788" s="374">
        <v>4.4562886967799038</v>
      </c>
      <c r="G788" s="374">
        <v>304.44025682673521</v>
      </c>
      <c r="H788" s="375">
        <f t="shared" si="12"/>
        <v>1988925</v>
      </c>
    </row>
    <row r="789" spans="1:8" x14ac:dyDescent="0.25">
      <c r="A789" s="781"/>
      <c r="B789" s="782"/>
      <c r="C789" s="376" t="s">
        <v>109</v>
      </c>
      <c r="D789" s="447" t="s">
        <v>495</v>
      </c>
      <c r="E789" s="358">
        <v>10078975.843559805</v>
      </c>
      <c r="F789" s="374">
        <v>5.0595744322760385</v>
      </c>
      <c r="G789" s="374">
        <v>335.41109150664147</v>
      </c>
      <c r="H789" s="375">
        <f t="shared" si="12"/>
        <v>1992060</v>
      </c>
    </row>
    <row r="790" spans="1:8" x14ac:dyDescent="0.25">
      <c r="A790" s="781"/>
      <c r="B790" s="782"/>
      <c r="C790" s="376" t="s">
        <v>109</v>
      </c>
      <c r="D790" s="447" t="s">
        <v>496</v>
      </c>
      <c r="E790" s="358">
        <v>9219936.1419107821</v>
      </c>
      <c r="F790" s="374">
        <v>4.6226109117991614</v>
      </c>
      <c r="G790" s="374">
        <v>296.43199320422639</v>
      </c>
      <c r="H790" s="375">
        <f t="shared" si="12"/>
        <v>1994530.0000000002</v>
      </c>
    </row>
    <row r="791" spans="1:8" x14ac:dyDescent="0.25">
      <c r="A791" s="781"/>
      <c r="B791" s="782"/>
      <c r="C791" s="376" t="s">
        <v>109</v>
      </c>
      <c r="D791" s="447" t="s">
        <v>497</v>
      </c>
      <c r="E791" s="358">
        <v>9303190.364583008</v>
      </c>
      <c r="F791" s="374">
        <v>4.6615405791170499</v>
      </c>
      <c r="G791" s="374">
        <v>290.50890524704016</v>
      </c>
      <c r="H791" s="375">
        <f t="shared" si="12"/>
        <v>1995733.0000000002</v>
      </c>
    </row>
    <row r="792" spans="1:8" x14ac:dyDescent="0.25">
      <c r="A792" s="781"/>
      <c r="B792" s="782"/>
      <c r="C792" s="376" t="s">
        <v>109</v>
      </c>
      <c r="D792" s="447" t="s">
        <v>498</v>
      </c>
      <c r="E792" s="358">
        <v>9518723.5748786721</v>
      </c>
      <c r="F792" s="374">
        <v>4.7664829129112256</v>
      </c>
      <c r="G792" s="374">
        <v>284.82330283376365</v>
      </c>
      <c r="H792" s="375">
        <f t="shared" si="12"/>
        <v>1997012</v>
      </c>
    </row>
    <row r="793" spans="1:8" x14ac:dyDescent="0.25">
      <c r="A793" s="781"/>
      <c r="B793" s="782"/>
      <c r="C793" s="376" t="s">
        <v>109</v>
      </c>
      <c r="D793" s="447" t="s">
        <v>499</v>
      </c>
      <c r="E793" s="358">
        <v>9783168.9325591028</v>
      </c>
      <c r="F793" s="374">
        <v>4.8904254354513492</v>
      </c>
      <c r="G793" s="374">
        <v>282.02494427801952</v>
      </c>
      <c r="H793" s="375">
        <f t="shared" si="12"/>
        <v>2000474</v>
      </c>
    </row>
    <row r="794" spans="1:8" x14ac:dyDescent="0.25">
      <c r="A794" s="781"/>
      <c r="B794" s="782"/>
      <c r="C794" s="376" t="s">
        <v>109</v>
      </c>
      <c r="D794" s="447" t="s">
        <v>500</v>
      </c>
      <c r="E794" s="358">
        <v>10091658.644396726</v>
      </c>
      <c r="F794" s="374">
        <v>5.0285612428902775</v>
      </c>
      <c r="G794" s="374">
        <v>275.10908216167832</v>
      </c>
      <c r="H794" s="375">
        <f t="shared" si="12"/>
        <v>2006868.0000000002</v>
      </c>
    </row>
    <row r="795" spans="1:8" x14ac:dyDescent="0.25">
      <c r="A795" s="781"/>
      <c r="B795" s="782"/>
      <c r="C795" s="376" t="s">
        <v>109</v>
      </c>
      <c r="D795" s="447" t="s">
        <v>501</v>
      </c>
      <c r="E795" s="358">
        <v>9981917.4802478962</v>
      </c>
      <c r="F795" s="374">
        <v>4.946141749729648</v>
      </c>
      <c r="G795" s="374">
        <v>254.36251060696608</v>
      </c>
      <c r="H795" s="375">
        <f t="shared" si="12"/>
        <v>2018121.9999999998</v>
      </c>
    </row>
    <row r="796" spans="1:8" x14ac:dyDescent="0.25">
      <c r="A796" s="781"/>
      <c r="B796" s="782"/>
      <c r="C796" s="376" t="s">
        <v>109</v>
      </c>
      <c r="D796" s="447" t="s">
        <v>502</v>
      </c>
      <c r="E796" s="358">
        <v>11232731.605365092</v>
      </c>
      <c r="F796" s="374">
        <v>5.5571378277147616</v>
      </c>
      <c r="G796" s="374">
        <v>276.53034152584223</v>
      </c>
      <c r="H796" s="375">
        <f t="shared" si="12"/>
        <v>2021316.0000000002</v>
      </c>
    </row>
    <row r="797" spans="1:8" x14ac:dyDescent="0.25">
      <c r="A797" s="781"/>
      <c r="B797" s="782"/>
      <c r="C797" s="376" t="s">
        <v>109</v>
      </c>
      <c r="D797" s="447" t="s">
        <v>503</v>
      </c>
      <c r="E797" s="358">
        <v>9096520.1042864379</v>
      </c>
      <c r="F797" s="374">
        <v>4.459802107247028</v>
      </c>
      <c r="G797" s="374">
        <v>242.22474285160826</v>
      </c>
      <c r="H797" s="375">
        <f t="shared" si="12"/>
        <v>2039669</v>
      </c>
    </row>
    <row r="798" spans="1:8" x14ac:dyDescent="0.25">
      <c r="A798" s="781"/>
      <c r="B798" s="782"/>
      <c r="C798" s="376" t="s">
        <v>109</v>
      </c>
      <c r="D798" s="447" t="s">
        <v>504</v>
      </c>
      <c r="E798" s="358">
        <v>9373428.7315979172</v>
      </c>
      <c r="F798" s="374">
        <v>4.5755669804923293</v>
      </c>
      <c r="G798" s="374">
        <v>246.28885530443821</v>
      </c>
      <c r="H798" s="375">
        <f t="shared" si="12"/>
        <v>2048583</v>
      </c>
    </row>
    <row r="799" spans="1:8" x14ac:dyDescent="0.25">
      <c r="A799" s="781"/>
      <c r="B799" s="782"/>
      <c r="C799" s="376" t="s">
        <v>109</v>
      </c>
      <c r="D799" s="447" t="s">
        <v>505</v>
      </c>
      <c r="E799" s="358">
        <v>9412524.6138609964</v>
      </c>
      <c r="F799" s="374">
        <v>4.5851166474304152</v>
      </c>
      <c r="G799" s="374">
        <v>245.20409690651567</v>
      </c>
      <c r="H799" s="375">
        <f t="shared" si="12"/>
        <v>2052843</v>
      </c>
    </row>
    <row r="800" spans="1:8" x14ac:dyDescent="0.25">
      <c r="A800" s="781"/>
      <c r="B800" s="782"/>
      <c r="C800" s="376" t="s">
        <v>109</v>
      </c>
      <c r="D800" s="447" t="s">
        <v>506</v>
      </c>
      <c r="E800" s="358">
        <v>8966630.3950953148</v>
      </c>
      <c r="F800" s="374">
        <v>4.3587444602460552</v>
      </c>
      <c r="G800" s="374">
        <v>239.92069193484107</v>
      </c>
      <c r="H800" s="375">
        <f t="shared" si="12"/>
        <v>2057159</v>
      </c>
    </row>
    <row r="801" spans="1:8" x14ac:dyDescent="0.25">
      <c r="A801" s="781"/>
      <c r="B801" s="782"/>
      <c r="C801" s="376" t="s">
        <v>109</v>
      </c>
      <c r="D801" s="447" t="s">
        <v>507</v>
      </c>
      <c r="E801" s="358">
        <v>9945680.6390854083</v>
      </c>
      <c r="F801" s="374">
        <v>4.8281104661540377</v>
      </c>
      <c r="G801" s="374">
        <v>268.884807009219</v>
      </c>
      <c r="H801" s="375">
        <f t="shared" si="12"/>
        <v>2059953</v>
      </c>
    </row>
    <row r="802" spans="1:8" x14ac:dyDescent="0.25">
      <c r="A802" s="781"/>
      <c r="B802" s="782"/>
      <c r="C802" s="376" t="s">
        <v>109</v>
      </c>
      <c r="D802" s="447" t="s">
        <v>508</v>
      </c>
      <c r="E802" s="358">
        <v>14386279.54200653</v>
      </c>
      <c r="F802" s="374">
        <v>6.9769248693035477</v>
      </c>
      <c r="G802" s="374">
        <v>378.46151103350741</v>
      </c>
      <c r="H802" s="375">
        <f t="shared" si="12"/>
        <v>2061980</v>
      </c>
    </row>
    <row r="803" spans="1:8" x14ac:dyDescent="0.25">
      <c r="A803" s="781"/>
      <c r="B803" s="782"/>
      <c r="C803" s="376" t="s">
        <v>109</v>
      </c>
      <c r="D803" s="447" t="s">
        <v>509</v>
      </c>
      <c r="E803" s="358">
        <v>14599145.044309238</v>
      </c>
      <c r="F803" s="374">
        <v>7.0748367939755878</v>
      </c>
      <c r="G803" s="374">
        <v>375.75683516768072</v>
      </c>
      <c r="H803" s="375">
        <f t="shared" si="12"/>
        <v>2063531</v>
      </c>
    </row>
    <row r="804" spans="1:8" x14ac:dyDescent="0.25">
      <c r="A804" s="781"/>
      <c r="B804" s="782"/>
      <c r="C804" s="376" t="s">
        <v>109</v>
      </c>
      <c r="D804" s="447" t="s">
        <v>412</v>
      </c>
      <c r="E804" s="358">
        <v>15748053.967160759</v>
      </c>
      <c r="F804" s="374">
        <v>7.62602114976875</v>
      </c>
      <c r="G804" s="374">
        <v>392.79046808353331</v>
      </c>
      <c r="H804" s="375">
        <f t="shared" si="12"/>
        <v>2065042</v>
      </c>
    </row>
    <row r="805" spans="1:8" x14ac:dyDescent="0.25">
      <c r="A805" s="781"/>
      <c r="B805" s="782"/>
      <c r="C805" s="376" t="s">
        <v>109</v>
      </c>
      <c r="D805" s="447" t="s">
        <v>413</v>
      </c>
      <c r="E805" s="358">
        <v>16161598.838049039</v>
      </c>
      <c r="F805" s="374">
        <v>7.8211830682568033</v>
      </c>
      <c r="G805" s="374">
        <v>384.5858861911878</v>
      </c>
      <c r="H805" s="375">
        <f t="shared" si="12"/>
        <v>2066388</v>
      </c>
    </row>
    <row r="806" spans="1:8" x14ac:dyDescent="0.25">
      <c r="A806" s="781"/>
      <c r="B806" s="782"/>
      <c r="C806" s="376" t="s">
        <v>109</v>
      </c>
      <c r="D806" s="447" t="s">
        <v>414</v>
      </c>
      <c r="E806" s="358">
        <v>16377207.506671946</v>
      </c>
      <c r="F806" s="374">
        <v>7.8968392341517681</v>
      </c>
      <c r="G806" s="374">
        <v>373.21124889782374</v>
      </c>
      <c r="H806" s="375">
        <f t="shared" si="12"/>
        <v>2073894</v>
      </c>
    </row>
    <row r="807" spans="1:8" x14ac:dyDescent="0.25">
      <c r="A807" s="781"/>
      <c r="B807" s="782"/>
      <c r="C807" s="376" t="s">
        <v>109</v>
      </c>
      <c r="D807" s="447" t="s">
        <v>415</v>
      </c>
      <c r="E807" s="358">
        <v>9812696.1353697646</v>
      </c>
      <c r="F807" s="374">
        <v>4.6987007354342065</v>
      </c>
      <c r="G807" s="374">
        <v>216.57627041089333</v>
      </c>
      <c r="H807" s="375">
        <f t="shared" si="12"/>
        <v>2088384.9999999998</v>
      </c>
    </row>
    <row r="808" spans="1:8" x14ac:dyDescent="0.25">
      <c r="A808" s="781"/>
      <c r="B808" s="782"/>
      <c r="C808" s="376" t="s">
        <v>109</v>
      </c>
      <c r="D808" s="447" t="s">
        <v>510</v>
      </c>
      <c r="E808" s="358">
        <v>8471027.5106872711</v>
      </c>
      <c r="F808" s="374">
        <v>4.0291813909060332</v>
      </c>
      <c r="G808" s="374">
        <v>195.22068117271388</v>
      </c>
      <c r="H808" s="375">
        <f t="shared" si="12"/>
        <v>2102419</v>
      </c>
    </row>
    <row r="809" spans="1:8" x14ac:dyDescent="0.25">
      <c r="A809" s="781"/>
      <c r="B809" s="782"/>
      <c r="C809" s="376" t="s">
        <v>418</v>
      </c>
      <c r="D809" s="447" t="s">
        <v>423</v>
      </c>
      <c r="E809" s="358">
        <v>211046397.32475695</v>
      </c>
      <c r="F809" s="374">
        <v>5.4299186685606218</v>
      </c>
      <c r="G809" s="374">
        <v>317.57731166799306</v>
      </c>
      <c r="H809" s="375">
        <f t="shared" si="12"/>
        <v>38867322</v>
      </c>
    </row>
    <row r="810" spans="1:8" x14ac:dyDescent="0.25">
      <c r="A810" s="781"/>
      <c r="B810" s="782"/>
      <c r="C810" s="376" t="s">
        <v>418</v>
      </c>
      <c r="D810" s="447" t="s">
        <v>485</v>
      </c>
      <c r="E810" s="358">
        <v>222587998.05087385</v>
      </c>
      <c r="F810" s="374">
        <v>5.712309454974049</v>
      </c>
      <c r="G810" s="374">
        <v>326.63713061903309</v>
      </c>
      <c r="H810" s="375">
        <f t="shared" si="12"/>
        <v>38966376</v>
      </c>
    </row>
    <row r="811" spans="1:8" x14ac:dyDescent="0.25">
      <c r="A811" s="781"/>
      <c r="B811" s="782"/>
      <c r="C811" s="376" t="s">
        <v>418</v>
      </c>
      <c r="D811" s="447" t="s">
        <v>486</v>
      </c>
      <c r="E811" s="358">
        <v>233293263.43739802</v>
      </c>
      <c r="F811" s="374">
        <v>5.9577899826661875</v>
      </c>
      <c r="G811" s="374">
        <v>339.19124401101357</v>
      </c>
      <c r="H811" s="375">
        <f t="shared" si="12"/>
        <v>39157685</v>
      </c>
    </row>
    <row r="812" spans="1:8" x14ac:dyDescent="0.25">
      <c r="A812" s="781"/>
      <c r="B812" s="782"/>
      <c r="C812" s="376" t="s">
        <v>418</v>
      </c>
      <c r="D812" s="447" t="s">
        <v>487</v>
      </c>
      <c r="E812" s="358">
        <v>222821319.85304695</v>
      </c>
      <c r="F812" s="374">
        <v>5.6609292622032026</v>
      </c>
      <c r="G812" s="374">
        <v>327.34173798745576</v>
      </c>
      <c r="H812" s="375">
        <f t="shared" si="12"/>
        <v>39361262</v>
      </c>
    </row>
    <row r="813" spans="1:8" x14ac:dyDescent="0.25">
      <c r="A813" s="781"/>
      <c r="B813" s="782"/>
      <c r="C813" s="376" t="s">
        <v>418</v>
      </c>
      <c r="D813" s="447" t="s">
        <v>488</v>
      </c>
      <c r="E813" s="358">
        <v>235661753.52624357</v>
      </c>
      <c r="F813" s="374">
        <v>5.9587122300266184</v>
      </c>
      <c r="G813" s="374">
        <v>338.1473728752884</v>
      </c>
      <c r="H813" s="375">
        <f t="shared" si="12"/>
        <v>39549108</v>
      </c>
    </row>
    <row r="814" spans="1:8" x14ac:dyDescent="0.25">
      <c r="A814" s="781"/>
      <c r="B814" s="782"/>
      <c r="C814" s="376" t="s">
        <v>418</v>
      </c>
      <c r="D814" s="447" t="s">
        <v>489</v>
      </c>
      <c r="E814" s="358">
        <v>249160212.55719414</v>
      </c>
      <c r="F814" s="374">
        <v>6.2722761792212562</v>
      </c>
      <c r="G814" s="374">
        <v>347.92255191003136</v>
      </c>
      <c r="H814" s="375">
        <f t="shared" si="12"/>
        <v>39724050</v>
      </c>
    </row>
    <row r="815" spans="1:8" x14ac:dyDescent="0.25">
      <c r="A815" s="781"/>
      <c r="B815" s="782"/>
      <c r="C815" s="376" t="s">
        <v>418</v>
      </c>
      <c r="D815" s="447" t="s">
        <v>490</v>
      </c>
      <c r="E815" s="358">
        <v>241540107.70088658</v>
      </c>
      <c r="F815" s="374">
        <v>6.0551768329671063</v>
      </c>
      <c r="G815" s="374">
        <v>328.54106788841875</v>
      </c>
      <c r="H815" s="375">
        <f t="shared" si="12"/>
        <v>39889852</v>
      </c>
    </row>
    <row r="816" spans="1:8" x14ac:dyDescent="0.25">
      <c r="A816" s="781"/>
      <c r="B816" s="782"/>
      <c r="C816" s="376" t="s">
        <v>418</v>
      </c>
      <c r="D816" s="447" t="s">
        <v>491</v>
      </c>
      <c r="E816" s="358">
        <v>258389387.8514699</v>
      </c>
      <c r="F816" s="374">
        <v>6.4504800313238064</v>
      </c>
      <c r="G816" s="374">
        <v>338.91088645293667</v>
      </c>
      <c r="H816" s="375">
        <f t="shared" si="12"/>
        <v>40057389</v>
      </c>
    </row>
    <row r="817" spans="1:8" x14ac:dyDescent="0.25">
      <c r="A817" s="781"/>
      <c r="B817" s="782"/>
      <c r="C817" s="376" t="s">
        <v>418</v>
      </c>
      <c r="D817" s="447" t="s">
        <v>492</v>
      </c>
      <c r="E817" s="358">
        <v>267831570.22671893</v>
      </c>
      <c r="F817" s="374">
        <v>6.6585829253911921</v>
      </c>
      <c r="G817" s="374">
        <v>336.51240630367346</v>
      </c>
      <c r="H817" s="375">
        <f t="shared" si="12"/>
        <v>40223509</v>
      </c>
    </row>
    <row r="818" spans="1:8" x14ac:dyDescent="0.25">
      <c r="A818" s="781"/>
      <c r="B818" s="782"/>
      <c r="C818" s="376" t="s">
        <v>418</v>
      </c>
      <c r="D818" s="447" t="s">
        <v>493</v>
      </c>
      <c r="E818" s="358">
        <v>288715263.00735199</v>
      </c>
      <c r="F818" s="374">
        <v>7.1487398568805336</v>
      </c>
      <c r="G818" s="374">
        <v>347.1620825826339</v>
      </c>
      <c r="H818" s="375">
        <f t="shared" si="12"/>
        <v>40386875</v>
      </c>
    </row>
    <row r="819" spans="1:8" x14ac:dyDescent="0.25">
      <c r="A819" s="781"/>
      <c r="B819" s="782"/>
      <c r="C819" s="376" t="s">
        <v>418</v>
      </c>
      <c r="D819" s="447" t="s">
        <v>494</v>
      </c>
      <c r="E819" s="358">
        <v>300139773.49497312</v>
      </c>
      <c r="F819" s="374">
        <v>7.3984613410992779</v>
      </c>
      <c r="G819" s="374">
        <v>342.91028788190772</v>
      </c>
      <c r="H819" s="375">
        <f t="shared" si="12"/>
        <v>40567864</v>
      </c>
    </row>
    <row r="820" spans="1:8" x14ac:dyDescent="0.25">
      <c r="A820" s="781"/>
      <c r="B820" s="782"/>
      <c r="C820" s="376" t="s">
        <v>418</v>
      </c>
      <c r="D820" s="447" t="s">
        <v>495</v>
      </c>
      <c r="E820" s="358">
        <v>303808262.20671785</v>
      </c>
      <c r="F820" s="374">
        <v>7.4370917533639034</v>
      </c>
      <c r="G820" s="374">
        <v>333.96680012522626</v>
      </c>
      <c r="H820" s="375">
        <f t="shared" si="12"/>
        <v>40850412</v>
      </c>
    </row>
    <row r="821" spans="1:8" x14ac:dyDescent="0.25">
      <c r="A821" s="781"/>
      <c r="B821" s="782"/>
      <c r="C821" s="376" t="s">
        <v>418</v>
      </c>
      <c r="D821" s="447" t="s">
        <v>496</v>
      </c>
      <c r="E821" s="358">
        <v>325520847.80814415</v>
      </c>
      <c r="F821" s="374">
        <v>7.8568333782703546</v>
      </c>
      <c r="G821" s="374">
        <v>348.32200634338193</v>
      </c>
      <c r="H821" s="375">
        <f t="shared" si="12"/>
        <v>41431558</v>
      </c>
    </row>
    <row r="822" spans="1:8" x14ac:dyDescent="0.25">
      <c r="A822" s="781"/>
      <c r="B822" s="782"/>
      <c r="C822" s="376" t="s">
        <v>418</v>
      </c>
      <c r="D822" s="447" t="s">
        <v>497</v>
      </c>
      <c r="E822" s="358">
        <v>331444238.46700567</v>
      </c>
      <c r="F822" s="374">
        <v>7.8564290200840947</v>
      </c>
      <c r="G822" s="374">
        <v>344.39092656953414</v>
      </c>
      <c r="H822" s="375">
        <f t="shared" si="12"/>
        <v>42187645</v>
      </c>
    </row>
    <row r="823" spans="1:8" x14ac:dyDescent="0.25">
      <c r="A823" s="781"/>
      <c r="B823" s="782"/>
      <c r="C823" s="376" t="s">
        <v>418</v>
      </c>
      <c r="D823" s="447" t="s">
        <v>498</v>
      </c>
      <c r="E823" s="358">
        <v>350066400.97476423</v>
      </c>
      <c r="F823" s="374">
        <v>8.1558934193088213</v>
      </c>
      <c r="G823" s="374">
        <v>352.72559926764296</v>
      </c>
      <c r="H823" s="375">
        <f t="shared" si="12"/>
        <v>42921895</v>
      </c>
    </row>
    <row r="824" spans="1:8" x14ac:dyDescent="0.25">
      <c r="A824" s="781"/>
      <c r="B824" s="782"/>
      <c r="C824" s="376" t="s">
        <v>418</v>
      </c>
      <c r="D824" s="447" t="s">
        <v>499</v>
      </c>
      <c r="E824" s="358">
        <v>368637835.42459089</v>
      </c>
      <c r="F824" s="374">
        <v>8.4447008566641042</v>
      </c>
      <c r="G824" s="374">
        <v>358.35101129437459</v>
      </c>
      <c r="H824" s="375">
        <f t="shared" si="12"/>
        <v>43653154.999999993</v>
      </c>
    </row>
    <row r="825" spans="1:8" x14ac:dyDescent="0.25">
      <c r="A825" s="781"/>
      <c r="B825" s="782"/>
      <c r="C825" s="376" t="s">
        <v>418</v>
      </c>
      <c r="D825" s="447" t="s">
        <v>500</v>
      </c>
      <c r="E825" s="358">
        <v>359332660.89815277</v>
      </c>
      <c r="F825" s="374">
        <v>8.0935666610443917</v>
      </c>
      <c r="G825" s="374">
        <v>335.53923799284235</v>
      </c>
      <c r="H825" s="375">
        <f t="shared" si="12"/>
        <v>44397319.000000007</v>
      </c>
    </row>
    <row r="826" spans="1:8" x14ac:dyDescent="0.25">
      <c r="A826" s="781"/>
      <c r="B826" s="782"/>
      <c r="C826" s="376" t="s">
        <v>418</v>
      </c>
      <c r="D826" s="447" t="s">
        <v>501</v>
      </c>
      <c r="E826" s="358">
        <v>371183770.59871888</v>
      </c>
      <c r="F826" s="374">
        <v>8.2071635839198915</v>
      </c>
      <c r="G826" s="374">
        <v>334.546270347845</v>
      </c>
      <c r="H826" s="375">
        <f t="shared" si="12"/>
        <v>45226803</v>
      </c>
    </row>
    <row r="827" spans="1:8" x14ac:dyDescent="0.25">
      <c r="A827" s="781"/>
      <c r="B827" s="782"/>
      <c r="C827" s="376" t="s">
        <v>418</v>
      </c>
      <c r="D827" s="447" t="s">
        <v>502</v>
      </c>
      <c r="E827" s="358">
        <v>340877896.67776686</v>
      </c>
      <c r="F827" s="374">
        <v>7.4177897547994265</v>
      </c>
      <c r="G827" s="374">
        <v>304.5300977952225</v>
      </c>
      <c r="H827" s="375">
        <f t="shared" si="12"/>
        <v>45954106</v>
      </c>
    </row>
    <row r="828" spans="1:8" x14ac:dyDescent="0.25">
      <c r="A828" s="781"/>
      <c r="B828" s="782"/>
      <c r="C828" s="376" t="s">
        <v>418</v>
      </c>
      <c r="D828" s="447" t="s">
        <v>503</v>
      </c>
      <c r="E828" s="358">
        <v>302635145.52200055</v>
      </c>
      <c r="F828" s="374">
        <v>6.5275219034183145</v>
      </c>
      <c r="G828" s="374">
        <v>280.93749961429006</v>
      </c>
      <c r="H828" s="375">
        <f t="shared" si="12"/>
        <v>46362946</v>
      </c>
    </row>
    <row r="829" spans="1:8" x14ac:dyDescent="0.25">
      <c r="A829" s="781"/>
      <c r="B829" s="782"/>
      <c r="C829" s="376" t="s">
        <v>418</v>
      </c>
      <c r="D829" s="447" t="s">
        <v>504</v>
      </c>
      <c r="E829" s="358">
        <v>286783161.35134381</v>
      </c>
      <c r="F829" s="374">
        <v>6.1571976628529761</v>
      </c>
      <c r="G829" s="374">
        <v>265.78877203691957</v>
      </c>
      <c r="H829" s="375">
        <f t="shared" si="12"/>
        <v>46576897</v>
      </c>
    </row>
    <row r="830" spans="1:8" x14ac:dyDescent="0.25">
      <c r="A830" s="781"/>
      <c r="B830" s="782"/>
      <c r="C830" s="376" t="s">
        <v>418</v>
      </c>
      <c r="D830" s="447" t="s">
        <v>505</v>
      </c>
      <c r="E830" s="358">
        <v>289295269.43201375</v>
      </c>
      <c r="F830" s="374">
        <v>6.189100929114419</v>
      </c>
      <c r="G830" s="374">
        <v>270.31837861638621</v>
      </c>
      <c r="H830" s="375">
        <f t="shared" si="12"/>
        <v>46742697</v>
      </c>
    </row>
    <row r="831" spans="1:8" x14ac:dyDescent="0.25">
      <c r="A831" s="781"/>
      <c r="B831" s="782"/>
      <c r="C831" s="376" t="s">
        <v>418</v>
      </c>
      <c r="D831" s="447" t="s">
        <v>506</v>
      </c>
      <c r="E831" s="358">
        <v>284170072.19510019</v>
      </c>
      <c r="F831" s="374">
        <v>6.0755080504170653</v>
      </c>
      <c r="G831" s="374">
        <v>273.6272155788472</v>
      </c>
      <c r="H831" s="375">
        <f t="shared" si="12"/>
        <v>46773055</v>
      </c>
    </row>
    <row r="832" spans="1:8" x14ac:dyDescent="0.25">
      <c r="A832" s="781"/>
      <c r="B832" s="782"/>
      <c r="C832" s="376" t="s">
        <v>418</v>
      </c>
      <c r="D832" s="447" t="s">
        <v>507</v>
      </c>
      <c r="E832" s="358">
        <v>255814610.71620685</v>
      </c>
      <c r="F832" s="374">
        <v>5.4872235905436568</v>
      </c>
      <c r="G832" s="374">
        <v>249.91096401332018</v>
      </c>
      <c r="H832" s="375">
        <f t="shared" si="12"/>
        <v>46620045</v>
      </c>
    </row>
    <row r="833" spans="1:8" x14ac:dyDescent="0.25">
      <c r="A833" s="781"/>
      <c r="B833" s="782"/>
      <c r="C833" s="376" t="s">
        <v>418</v>
      </c>
      <c r="D833" s="447" t="s">
        <v>508</v>
      </c>
      <c r="E833" s="358">
        <v>258711821.0856691</v>
      </c>
      <c r="F833" s="374">
        <v>5.5659834743598262</v>
      </c>
      <c r="G833" s="374">
        <v>249.29135025103281</v>
      </c>
      <c r="H833" s="375">
        <f t="shared" si="12"/>
        <v>46480882</v>
      </c>
    </row>
    <row r="834" spans="1:8" x14ac:dyDescent="0.25">
      <c r="A834" s="781"/>
      <c r="B834" s="782"/>
      <c r="C834" s="376" t="s">
        <v>418</v>
      </c>
      <c r="D834" s="447" t="s">
        <v>509</v>
      </c>
      <c r="E834" s="358">
        <v>272148388.48470992</v>
      </c>
      <c r="F834" s="374">
        <v>5.8596054020544184</v>
      </c>
      <c r="G834" s="374">
        <v>252.55281552790015</v>
      </c>
      <c r="H834" s="375">
        <f t="shared" si="12"/>
        <v>46444832</v>
      </c>
    </row>
    <row r="835" spans="1:8" x14ac:dyDescent="0.25">
      <c r="A835" s="781"/>
      <c r="B835" s="782"/>
      <c r="C835" s="376" t="s">
        <v>418</v>
      </c>
      <c r="D835" s="447" t="s">
        <v>412</v>
      </c>
      <c r="E835" s="358">
        <v>263381840.87590551</v>
      </c>
      <c r="F835" s="374">
        <v>5.6660676701598396</v>
      </c>
      <c r="G835" s="374">
        <v>237.22643976015016</v>
      </c>
      <c r="H835" s="375">
        <f t="shared" si="12"/>
        <v>46484062</v>
      </c>
    </row>
    <row r="836" spans="1:8" x14ac:dyDescent="0.25">
      <c r="A836" s="781"/>
      <c r="B836" s="782"/>
      <c r="C836" s="376" t="s">
        <v>418</v>
      </c>
      <c r="D836" s="447" t="s">
        <v>413</v>
      </c>
      <c r="E836" s="358">
        <v>275242894.21548039</v>
      </c>
      <c r="F836" s="374">
        <v>5.9073573300528084</v>
      </c>
      <c r="G836" s="374">
        <v>240.75056129827632</v>
      </c>
      <c r="H836" s="375">
        <f t="shared" ref="H836:H870" si="13">E836/F836</f>
        <v>46593236</v>
      </c>
    </row>
    <row r="837" spans="1:8" x14ac:dyDescent="0.25">
      <c r="A837" s="781"/>
      <c r="B837" s="782"/>
      <c r="C837" s="376" t="s">
        <v>418</v>
      </c>
      <c r="D837" s="447" t="s">
        <v>414</v>
      </c>
      <c r="E837" s="358">
        <v>272545027.98410457</v>
      </c>
      <c r="F837" s="374">
        <v>5.8238912060631067</v>
      </c>
      <c r="G837" s="374">
        <v>233.05661440856119</v>
      </c>
      <c r="H837" s="375">
        <f t="shared" si="13"/>
        <v>46797754</v>
      </c>
    </row>
    <row r="838" spans="1:8" x14ac:dyDescent="0.25">
      <c r="A838" s="781"/>
      <c r="B838" s="782"/>
      <c r="C838" s="376" t="s">
        <v>418</v>
      </c>
      <c r="D838" s="447" t="s">
        <v>415</v>
      </c>
      <c r="E838" s="358">
        <v>256399343.3959001</v>
      </c>
      <c r="F838" s="374">
        <v>5.4396993755574057</v>
      </c>
      <c r="G838" s="374">
        <v>214.77183650150533</v>
      </c>
      <c r="H838" s="375">
        <f t="shared" si="13"/>
        <v>47134837</v>
      </c>
    </row>
    <row r="839" spans="1:8" x14ac:dyDescent="0.25">
      <c r="A839" s="781"/>
      <c r="B839" s="782"/>
      <c r="C839" s="376" t="s">
        <v>418</v>
      </c>
      <c r="D839" s="447" t="s">
        <v>510</v>
      </c>
      <c r="E839" s="358">
        <v>204088432.89396134</v>
      </c>
      <c r="F839" s="374">
        <v>4.3087851924345042</v>
      </c>
      <c r="G839" s="374">
        <v>191.70145187932675</v>
      </c>
      <c r="H839" s="375">
        <f t="shared" si="13"/>
        <v>47365655</v>
      </c>
    </row>
    <row r="840" spans="1:8" x14ac:dyDescent="0.25">
      <c r="A840" s="781"/>
      <c r="B840" s="782"/>
      <c r="C840" s="376" t="s">
        <v>100</v>
      </c>
      <c r="D840" s="447" t="s">
        <v>423</v>
      </c>
      <c r="E840" s="358">
        <v>22987492.607847858</v>
      </c>
      <c r="F840" s="374">
        <v>2.6858202790272108</v>
      </c>
      <c r="G840" s="374">
        <v>86.152755678188484</v>
      </c>
      <c r="H840" s="375">
        <f t="shared" si="13"/>
        <v>8558835</v>
      </c>
    </row>
    <row r="841" spans="1:8" x14ac:dyDescent="0.25">
      <c r="A841" s="781"/>
      <c r="B841" s="782"/>
      <c r="C841" s="376" t="s">
        <v>100</v>
      </c>
      <c r="D841" s="447" t="s">
        <v>485</v>
      </c>
      <c r="E841" s="358">
        <v>23933589.664561667</v>
      </c>
      <c r="F841" s="374">
        <v>2.7773642976616042</v>
      </c>
      <c r="G841" s="374">
        <v>90.738386833247475</v>
      </c>
      <c r="H841" s="375">
        <f t="shared" si="13"/>
        <v>8617375</v>
      </c>
    </row>
    <row r="842" spans="1:8" x14ac:dyDescent="0.25">
      <c r="A842" s="781"/>
      <c r="B842" s="782"/>
      <c r="C842" s="376" t="s">
        <v>100</v>
      </c>
      <c r="D842" s="447" t="s">
        <v>486</v>
      </c>
      <c r="E842" s="358">
        <v>24526520.770380668</v>
      </c>
      <c r="F842" s="374">
        <v>2.8295259797115859</v>
      </c>
      <c r="G842" s="374">
        <v>94.076302181539646</v>
      </c>
      <c r="H842" s="375">
        <f t="shared" si="13"/>
        <v>8668067</v>
      </c>
    </row>
    <row r="843" spans="1:8" x14ac:dyDescent="0.25">
      <c r="A843" s="781"/>
      <c r="B843" s="782"/>
      <c r="C843" s="376" t="s">
        <v>100</v>
      </c>
      <c r="D843" s="447" t="s">
        <v>487</v>
      </c>
      <c r="E843" s="358">
        <v>28677515.81785715</v>
      </c>
      <c r="F843" s="374">
        <v>3.289248743899039</v>
      </c>
      <c r="G843" s="374">
        <v>112.31832720805674</v>
      </c>
      <c r="H843" s="375">
        <f t="shared" si="13"/>
        <v>8718561</v>
      </c>
    </row>
    <row r="844" spans="1:8" x14ac:dyDescent="0.25">
      <c r="A844" s="781"/>
      <c r="B844" s="782"/>
      <c r="C844" s="376" t="s">
        <v>100</v>
      </c>
      <c r="D844" s="447" t="s">
        <v>488</v>
      </c>
      <c r="E844" s="358">
        <v>29604167.548069704</v>
      </c>
      <c r="F844" s="374">
        <v>3.3714869920570183</v>
      </c>
      <c r="G844" s="374">
        <v>111.56324513532951</v>
      </c>
      <c r="H844" s="375">
        <f t="shared" si="13"/>
        <v>8780745</v>
      </c>
    </row>
    <row r="845" spans="1:8" x14ac:dyDescent="0.25">
      <c r="A845" s="781"/>
      <c r="B845" s="782"/>
      <c r="C845" s="376" t="s">
        <v>100</v>
      </c>
      <c r="D845" s="447" t="s">
        <v>489</v>
      </c>
      <c r="E845" s="358">
        <v>26255386.892341699</v>
      </c>
      <c r="F845" s="374">
        <v>2.9744611231981666</v>
      </c>
      <c r="G845" s="374">
        <v>95.197179382935332</v>
      </c>
      <c r="H845" s="375">
        <f t="shared" si="13"/>
        <v>8826939</v>
      </c>
    </row>
    <row r="846" spans="1:8" x14ac:dyDescent="0.25">
      <c r="A846" s="781"/>
      <c r="B846" s="782"/>
      <c r="C846" s="376" t="s">
        <v>100</v>
      </c>
      <c r="D846" s="447" t="s">
        <v>490</v>
      </c>
      <c r="E846" s="358">
        <v>28402924.358717717</v>
      </c>
      <c r="F846" s="374">
        <v>3.2126377993432094</v>
      </c>
      <c r="G846" s="374">
        <v>101.38246146626066</v>
      </c>
      <c r="H846" s="375">
        <f t="shared" si="13"/>
        <v>8840998</v>
      </c>
    </row>
    <row r="847" spans="1:8" x14ac:dyDescent="0.25">
      <c r="A847" s="781"/>
      <c r="B847" s="782"/>
      <c r="C847" s="376" t="s">
        <v>100</v>
      </c>
      <c r="D847" s="447" t="s">
        <v>491</v>
      </c>
      <c r="E847" s="358">
        <v>23032640.966080435</v>
      </c>
      <c r="F847" s="374">
        <v>2.6037168817130647</v>
      </c>
      <c r="G847" s="374">
        <v>79.764384258267327</v>
      </c>
      <c r="H847" s="375">
        <f t="shared" si="13"/>
        <v>8846062</v>
      </c>
    </row>
    <row r="848" spans="1:8" x14ac:dyDescent="0.25">
      <c r="A848" s="781"/>
      <c r="B848" s="782"/>
      <c r="C848" s="376" t="s">
        <v>100</v>
      </c>
      <c r="D848" s="447" t="s">
        <v>492</v>
      </c>
      <c r="E848" s="358">
        <v>23363033.129399877</v>
      </c>
      <c r="F848" s="374">
        <v>2.6396002439279425</v>
      </c>
      <c r="G848" s="374">
        <v>77.564127751783744</v>
      </c>
      <c r="H848" s="375">
        <f t="shared" si="13"/>
        <v>8850974</v>
      </c>
    </row>
    <row r="849" spans="1:8" x14ac:dyDescent="0.25">
      <c r="A849" s="781"/>
      <c r="B849" s="782"/>
      <c r="C849" s="376" t="s">
        <v>100</v>
      </c>
      <c r="D849" s="447" t="s">
        <v>493</v>
      </c>
      <c r="E849" s="358">
        <v>20959799.326721501</v>
      </c>
      <c r="F849" s="374">
        <v>2.3662336274733078</v>
      </c>
      <c r="G849" s="374">
        <v>66.750492681947307</v>
      </c>
      <c r="H849" s="375">
        <f t="shared" si="13"/>
        <v>8857874</v>
      </c>
    </row>
    <row r="850" spans="1:8" x14ac:dyDescent="0.25">
      <c r="A850" s="781"/>
      <c r="B850" s="782"/>
      <c r="C850" s="376" t="s">
        <v>100</v>
      </c>
      <c r="D850" s="447" t="s">
        <v>494</v>
      </c>
      <c r="E850" s="358">
        <v>18199892.872552048</v>
      </c>
      <c r="F850" s="374">
        <v>2.0513603780738094</v>
      </c>
      <c r="G850" s="374">
        <v>55.324102590384449</v>
      </c>
      <c r="H850" s="375">
        <f t="shared" si="13"/>
        <v>8872109</v>
      </c>
    </row>
    <row r="851" spans="1:8" x14ac:dyDescent="0.25">
      <c r="A851" s="781"/>
      <c r="B851" s="782"/>
      <c r="C851" s="376" t="s">
        <v>100</v>
      </c>
      <c r="D851" s="447" t="s">
        <v>495</v>
      </c>
      <c r="E851" s="358">
        <v>18111805.176155545</v>
      </c>
      <c r="F851" s="374">
        <v>2.035958477348768</v>
      </c>
      <c r="G851" s="374">
        <v>54.269694804446637</v>
      </c>
      <c r="H851" s="375">
        <f t="shared" si="13"/>
        <v>8895960</v>
      </c>
    </row>
    <row r="852" spans="1:8" x14ac:dyDescent="0.25">
      <c r="A852" s="781"/>
      <c r="B852" s="782"/>
      <c r="C852" s="376" t="s">
        <v>100</v>
      </c>
      <c r="D852" s="447" t="s">
        <v>496</v>
      </c>
      <c r="E852" s="358">
        <v>18910904.613345008</v>
      </c>
      <c r="F852" s="374">
        <v>2.1188788354348569</v>
      </c>
      <c r="G852" s="374">
        <v>55.445988885785603</v>
      </c>
      <c r="H852" s="375">
        <f t="shared" si="13"/>
        <v>8924958</v>
      </c>
    </row>
    <row r="853" spans="1:8" x14ac:dyDescent="0.25">
      <c r="A853" s="781"/>
      <c r="B853" s="782"/>
      <c r="C853" s="376" t="s">
        <v>100</v>
      </c>
      <c r="D853" s="447" t="s">
        <v>497</v>
      </c>
      <c r="E853" s="358">
        <v>24325279.977574624</v>
      </c>
      <c r="F853" s="374">
        <v>2.7154117155940782</v>
      </c>
      <c r="G853" s="374">
        <v>69.710531898712347</v>
      </c>
      <c r="H853" s="375">
        <f t="shared" si="13"/>
        <v>8958229</v>
      </c>
    </row>
    <row r="854" spans="1:8" x14ac:dyDescent="0.25">
      <c r="A854" s="781"/>
      <c r="B854" s="782"/>
      <c r="C854" s="376" t="s">
        <v>100</v>
      </c>
      <c r="D854" s="447" t="s">
        <v>498</v>
      </c>
      <c r="E854" s="358">
        <v>31025914.230449688</v>
      </c>
      <c r="F854" s="374">
        <v>3.4498034454375803</v>
      </c>
      <c r="G854" s="374">
        <v>85.217225411187172</v>
      </c>
      <c r="H854" s="375">
        <f t="shared" si="13"/>
        <v>8993531</v>
      </c>
    </row>
    <row r="855" spans="1:8" x14ac:dyDescent="0.25">
      <c r="A855" s="781"/>
      <c r="B855" s="782"/>
      <c r="C855" s="376" t="s">
        <v>100</v>
      </c>
      <c r="D855" s="447" t="s">
        <v>499</v>
      </c>
      <c r="E855" s="358">
        <v>28919369.456462055</v>
      </c>
      <c r="F855" s="374">
        <v>3.2027397817373906</v>
      </c>
      <c r="G855" s="374">
        <v>77.223619782699771</v>
      </c>
      <c r="H855" s="375">
        <f t="shared" si="13"/>
        <v>9029572</v>
      </c>
    </row>
    <row r="856" spans="1:8" x14ac:dyDescent="0.25">
      <c r="A856" s="781"/>
      <c r="B856" s="782"/>
      <c r="C856" s="376" t="s">
        <v>100</v>
      </c>
      <c r="D856" s="447" t="s">
        <v>500</v>
      </c>
      <c r="E856" s="358">
        <v>19882771.538737658</v>
      </c>
      <c r="F856" s="374">
        <v>2.1896107693060749</v>
      </c>
      <c r="G856" s="374">
        <v>50.727798878101837</v>
      </c>
      <c r="H856" s="375">
        <f t="shared" si="13"/>
        <v>9080505</v>
      </c>
    </row>
    <row r="857" spans="1:8" x14ac:dyDescent="0.25">
      <c r="A857" s="781"/>
      <c r="B857" s="782"/>
      <c r="C857" s="376" t="s">
        <v>100</v>
      </c>
      <c r="D857" s="447" t="s">
        <v>501</v>
      </c>
      <c r="E857" s="358">
        <v>25351398.009431578</v>
      </c>
      <c r="F857" s="374">
        <v>2.7712224592222703</v>
      </c>
      <c r="G857" s="374">
        <v>62.529616503093045</v>
      </c>
      <c r="H857" s="375">
        <f t="shared" si="13"/>
        <v>9148092</v>
      </c>
    </row>
    <row r="858" spans="1:8" x14ac:dyDescent="0.25">
      <c r="A858" s="781"/>
      <c r="B858" s="782"/>
      <c r="C858" s="376" t="s">
        <v>100</v>
      </c>
      <c r="D858" s="447" t="s">
        <v>502</v>
      </c>
      <c r="E858" s="358">
        <v>17502430.462681293</v>
      </c>
      <c r="F858" s="374">
        <v>1.8983860712391707</v>
      </c>
      <c r="G858" s="374">
        <v>43.365403114627547</v>
      </c>
      <c r="H858" s="375">
        <f t="shared" si="13"/>
        <v>9219637</v>
      </c>
    </row>
    <row r="859" spans="1:8" x14ac:dyDescent="0.25">
      <c r="A859" s="781"/>
      <c r="B859" s="782"/>
      <c r="C859" s="376" t="s">
        <v>100</v>
      </c>
      <c r="D859" s="447" t="s">
        <v>503</v>
      </c>
      <c r="E859" s="358">
        <v>13903564.390822001</v>
      </c>
      <c r="F859" s="374">
        <v>1.4952456807158994</v>
      </c>
      <c r="G859" s="374">
        <v>36.011387281158626</v>
      </c>
      <c r="H859" s="375">
        <f t="shared" si="13"/>
        <v>9298515</v>
      </c>
    </row>
    <row r="860" spans="1:8" x14ac:dyDescent="0.25">
      <c r="A860" s="781"/>
      <c r="B860" s="782"/>
      <c r="C860" s="376" t="s">
        <v>100</v>
      </c>
      <c r="D860" s="447" t="s">
        <v>504</v>
      </c>
      <c r="E860" s="358">
        <v>17539860.000369657</v>
      </c>
      <c r="F860" s="374">
        <v>1.8702947689516709</v>
      </c>
      <c r="G860" s="374">
        <v>42.877575917306167</v>
      </c>
      <c r="H860" s="375">
        <f t="shared" si="13"/>
        <v>9378126</v>
      </c>
    </row>
    <row r="861" spans="1:8" x14ac:dyDescent="0.25">
      <c r="A861" s="781"/>
      <c r="B861" s="782"/>
      <c r="C861" s="376" t="s">
        <v>100</v>
      </c>
      <c r="D861" s="447" t="s">
        <v>505</v>
      </c>
      <c r="E861" s="358">
        <v>12808571.256303189</v>
      </c>
      <c r="F861" s="374">
        <v>1.3555172537970295</v>
      </c>
      <c r="G861" s="374">
        <v>30.342036946260652</v>
      </c>
      <c r="H861" s="375">
        <f t="shared" si="13"/>
        <v>9449213</v>
      </c>
    </row>
    <row r="862" spans="1:8" x14ac:dyDescent="0.25">
      <c r="A862" s="781"/>
      <c r="B862" s="782"/>
      <c r="C862" s="376" t="s">
        <v>100</v>
      </c>
      <c r="D862" s="447" t="s">
        <v>506</v>
      </c>
      <c r="E862" s="358">
        <v>9574625.5123574827</v>
      </c>
      <c r="F862" s="374">
        <v>1.0058041119465926</v>
      </c>
      <c r="G862" s="374">
        <v>22.815414339679613</v>
      </c>
      <c r="H862" s="375">
        <f t="shared" si="13"/>
        <v>9519374</v>
      </c>
    </row>
    <row r="863" spans="1:8" x14ac:dyDescent="0.25">
      <c r="A863" s="781"/>
      <c r="B863" s="782"/>
      <c r="C863" s="376" t="s">
        <v>100</v>
      </c>
      <c r="D863" s="447" t="s">
        <v>507</v>
      </c>
      <c r="E863" s="358">
        <v>9898575.5918812715</v>
      </c>
      <c r="F863" s="374">
        <v>1.0310609187284452</v>
      </c>
      <c r="G863" s="374">
        <v>23.310480088933765</v>
      </c>
      <c r="H863" s="375">
        <f t="shared" si="13"/>
        <v>9600379</v>
      </c>
    </row>
    <row r="864" spans="1:8" x14ac:dyDescent="0.25">
      <c r="A864" s="781"/>
      <c r="B864" s="782"/>
      <c r="C864" s="376" t="s">
        <v>100</v>
      </c>
      <c r="D864" s="447" t="s">
        <v>508</v>
      </c>
      <c r="E864" s="358">
        <v>8615451.4471967928</v>
      </c>
      <c r="F864" s="374">
        <v>0.88854720575537949</v>
      </c>
      <c r="G864" s="374">
        <v>19.763534117084024</v>
      </c>
      <c r="H864" s="375">
        <f t="shared" si="13"/>
        <v>9696110</v>
      </c>
    </row>
    <row r="865" spans="1:8" x14ac:dyDescent="0.25">
      <c r="A865" s="781"/>
      <c r="B865" s="782"/>
      <c r="C865" s="376" t="s">
        <v>100</v>
      </c>
      <c r="D865" s="447" t="s">
        <v>509</v>
      </c>
      <c r="E865" s="358">
        <v>11600535.624933679</v>
      </c>
      <c r="F865" s="374">
        <v>1.1838264550681739</v>
      </c>
      <c r="G865" s="374">
        <v>25.467884252651551</v>
      </c>
      <c r="H865" s="375">
        <f t="shared" si="13"/>
        <v>9799186</v>
      </c>
    </row>
    <row r="866" spans="1:8" x14ac:dyDescent="0.25">
      <c r="A866" s="781"/>
      <c r="B866" s="782"/>
      <c r="C866" s="376" t="s">
        <v>100</v>
      </c>
      <c r="D866" s="447" t="s">
        <v>412</v>
      </c>
      <c r="E866" s="358">
        <v>11768664.022368863</v>
      </c>
      <c r="F866" s="374">
        <v>1.185988432263642</v>
      </c>
      <c r="G866" s="374">
        <v>25.312867819594484</v>
      </c>
      <c r="H866" s="375">
        <f t="shared" si="13"/>
        <v>9923085</v>
      </c>
    </row>
    <row r="867" spans="1:8" x14ac:dyDescent="0.25">
      <c r="A867" s="781"/>
      <c r="B867" s="782"/>
      <c r="C867" s="376" t="s">
        <v>100</v>
      </c>
      <c r="D867" s="447" t="s">
        <v>413</v>
      </c>
      <c r="E867" s="358">
        <v>16334855.193891389</v>
      </c>
      <c r="F867" s="374">
        <v>1.6241147023793505</v>
      </c>
      <c r="G867" s="374">
        <v>34.254521716817827</v>
      </c>
      <c r="H867" s="375">
        <f t="shared" si="13"/>
        <v>10057698</v>
      </c>
    </row>
    <row r="868" spans="1:8" x14ac:dyDescent="0.25">
      <c r="A868" s="781"/>
      <c r="B868" s="782"/>
      <c r="C868" s="376" t="s">
        <v>100</v>
      </c>
      <c r="D868" s="447" t="s">
        <v>414</v>
      </c>
      <c r="E868" s="358">
        <v>14243773.729059342</v>
      </c>
      <c r="F868" s="374">
        <v>1.3998500404079308</v>
      </c>
      <c r="G868" s="374">
        <v>29.298160764312421</v>
      </c>
      <c r="H868" s="375">
        <f t="shared" si="13"/>
        <v>10175214</v>
      </c>
    </row>
    <row r="869" spans="1:8" x14ac:dyDescent="0.25">
      <c r="A869" s="781"/>
      <c r="B869" s="782"/>
      <c r="C869" s="376" t="s">
        <v>100</v>
      </c>
      <c r="D869" s="447" t="s">
        <v>415</v>
      </c>
      <c r="E869" s="358">
        <v>12007936.600808276</v>
      </c>
      <c r="F869" s="374">
        <v>1.1682136987018414</v>
      </c>
      <c r="G869" s="374">
        <v>24.218223635789375</v>
      </c>
      <c r="H869" s="375">
        <f t="shared" si="13"/>
        <v>10278887</v>
      </c>
    </row>
    <row r="870" spans="1:8" x14ac:dyDescent="0.25">
      <c r="A870" s="781"/>
      <c r="B870" s="782"/>
      <c r="C870" s="376" t="s">
        <v>100</v>
      </c>
      <c r="D870" s="447" t="s">
        <v>510</v>
      </c>
      <c r="E870" s="358">
        <v>4144314.1441785847</v>
      </c>
      <c r="F870" s="374">
        <v>0.40028370702019528</v>
      </c>
      <c r="G870" s="374">
        <v>8.6120192601882959</v>
      </c>
      <c r="H870" s="375">
        <f t="shared" si="13"/>
        <v>10353442</v>
      </c>
    </row>
  </sheetData>
  <mergeCells count="2">
    <mergeCell ref="A3:A870"/>
    <mergeCell ref="B3:B870"/>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D5D9-FCD5-49C5-BFDE-3D41846BEFC8}">
  <dimension ref="B1:H242"/>
  <sheetViews>
    <sheetView topLeftCell="A12" zoomScale="140" zoomScaleNormal="140" workbookViewId="0">
      <selection activeCell="F23" sqref="F23"/>
    </sheetView>
  </sheetViews>
  <sheetFormatPr baseColWidth="10" defaultRowHeight="15" x14ac:dyDescent="0.25"/>
  <cols>
    <col min="1" max="1" width="4.140625" customWidth="1"/>
    <col min="2" max="2" width="34.5703125" bestFit="1" customWidth="1"/>
    <col min="3" max="3" width="11" customWidth="1"/>
    <col min="4" max="4" width="11.28515625" bestFit="1" customWidth="1"/>
  </cols>
  <sheetData>
    <row r="1" spans="2:6" ht="9" customHeight="1" x14ac:dyDescent="0.25"/>
    <row r="2" spans="2:6" x14ac:dyDescent="0.25">
      <c r="B2" t="s">
        <v>586</v>
      </c>
    </row>
    <row r="4" spans="2:6" ht="15.75" x14ac:dyDescent="0.25">
      <c r="B4" s="4" t="s">
        <v>577</v>
      </c>
    </row>
    <row r="6" spans="2:6" x14ac:dyDescent="0.25">
      <c r="B6" s="507" t="s">
        <v>578</v>
      </c>
      <c r="C6" s="59"/>
      <c r="D6" s="517"/>
      <c r="E6" s="516">
        <f>'base data global budget'!M19</f>
        <v>500</v>
      </c>
      <c r="F6" s="508" t="str">
        <f>'base data global budget'!N19</f>
        <v xml:space="preserve"> Gt</v>
      </c>
    </row>
    <row r="7" spans="2:6" ht="15.75" customHeight="1" x14ac:dyDescent="0.25">
      <c r="B7" s="571" t="s">
        <v>584</v>
      </c>
      <c r="C7" s="783"/>
      <c r="D7" s="783"/>
      <c r="E7" s="783"/>
      <c r="F7" s="784"/>
    </row>
    <row r="8" spans="2:6" ht="15.75" customHeight="1" x14ac:dyDescent="0.25">
      <c r="B8" s="573"/>
      <c r="C8" s="785"/>
      <c r="D8" s="785"/>
      <c r="E8" s="785"/>
      <c r="F8" s="786"/>
    </row>
    <row r="10" spans="2:6" x14ac:dyDescent="0.25">
      <c r="B10" s="504" t="s">
        <v>579</v>
      </c>
      <c r="C10" s="787" t="s">
        <v>242</v>
      </c>
      <c r="D10" s="788"/>
      <c r="E10" s="787" t="s">
        <v>386</v>
      </c>
      <c r="F10" s="788"/>
    </row>
    <row r="11" spans="2:6" ht="20.25" customHeight="1" x14ac:dyDescent="0.25">
      <c r="B11" s="791" t="s">
        <v>587</v>
      </c>
      <c r="C11" s="794" t="s">
        <v>588</v>
      </c>
      <c r="D11" s="795"/>
      <c r="E11" s="794" t="s">
        <v>589</v>
      </c>
      <c r="F11" s="795"/>
    </row>
    <row r="12" spans="2:6" ht="19.5" customHeight="1" x14ac:dyDescent="0.25">
      <c r="B12" s="792"/>
      <c r="C12" s="796"/>
      <c r="D12" s="797"/>
      <c r="E12" s="796"/>
      <c r="F12" s="797"/>
    </row>
    <row r="13" spans="2:6" ht="20.25" customHeight="1" x14ac:dyDescent="0.25">
      <c r="B13" s="793"/>
      <c r="C13" s="798"/>
      <c r="D13" s="799"/>
      <c r="E13" s="798"/>
      <c r="F13" s="799"/>
    </row>
    <row r="14" spans="2:6" x14ac:dyDescent="0.25">
      <c r="B14" s="525" t="s">
        <v>590</v>
      </c>
      <c r="C14" s="527">
        <f>'base data global budget'!K20</f>
        <v>0</v>
      </c>
      <c r="D14" s="416" t="s">
        <v>1</v>
      </c>
      <c r="E14" s="800" t="s">
        <v>591</v>
      </c>
      <c r="F14" s="801"/>
    </row>
    <row r="15" spans="2:6" x14ac:dyDescent="0.25">
      <c r="B15" s="526" t="s">
        <v>592</v>
      </c>
      <c r="C15" s="528">
        <f>-'base data global budget'!M21</f>
        <v>15</v>
      </c>
      <c r="D15" s="424" t="s">
        <v>1</v>
      </c>
      <c r="E15" s="802" t="s">
        <v>591</v>
      </c>
      <c r="F15" s="803"/>
    </row>
    <row r="16" spans="2:6" x14ac:dyDescent="0.25">
      <c r="D16" s="5"/>
      <c r="E16" s="5"/>
    </row>
    <row r="17" spans="2:8" x14ac:dyDescent="0.25">
      <c r="B17" s="505" t="s">
        <v>583</v>
      </c>
      <c r="C17" s="789">
        <f>'all countries EDGAR'!D27</f>
        <v>0.5</v>
      </c>
      <c r="D17" s="790"/>
      <c r="E17" s="789">
        <f>'EU EEA'!D27</f>
        <v>0.5</v>
      </c>
      <c r="F17" s="790"/>
    </row>
    <row r="19" spans="2:8" ht="60" x14ac:dyDescent="0.25">
      <c r="B19" s="504" t="s">
        <v>593</v>
      </c>
      <c r="C19" s="512" t="s">
        <v>606</v>
      </c>
      <c r="D19" s="513" t="s">
        <v>582</v>
      </c>
      <c r="E19" s="512" t="s">
        <v>606</v>
      </c>
      <c r="F19" s="513" t="s">
        <v>582</v>
      </c>
    </row>
    <row r="20" spans="2:8" x14ac:dyDescent="0.25">
      <c r="B20" s="503" t="s">
        <v>48</v>
      </c>
      <c r="C20" s="555">
        <f>VLOOKUP($B20,$B$30:$F$240,2,FALSE)/1000</f>
        <v>11.771072538053</v>
      </c>
      <c r="D20" s="558">
        <f>VLOOKUP($B20,$B$30:$F$240,3,FALSE)</f>
        <v>122.48328349316184</v>
      </c>
      <c r="E20" s="529"/>
      <c r="F20" s="530"/>
    </row>
    <row r="21" spans="2:8" x14ac:dyDescent="0.25">
      <c r="B21" s="503" t="s">
        <v>228</v>
      </c>
      <c r="C21" s="556">
        <f t="shared" ref="C21:C25" si="0">VLOOKUP($B21,$B$30:$F$240,2,FALSE)/1000</f>
        <v>5.0110995812250003</v>
      </c>
      <c r="D21" s="559">
        <f t="shared" ref="D21:D25" si="1">VLOOKUP($B21,$B$30:$F$240,3,FALSE)</f>
        <v>43.475370232247421</v>
      </c>
      <c r="E21" s="509"/>
      <c r="F21" s="510"/>
    </row>
    <row r="22" spans="2:8" x14ac:dyDescent="0.25">
      <c r="B22" s="503" t="s">
        <v>241</v>
      </c>
      <c r="C22" s="556">
        <f t="shared" si="0"/>
        <v>2.9220494723588999</v>
      </c>
      <c r="D22" s="559">
        <f t="shared" si="1"/>
        <v>33.265754784870204</v>
      </c>
      <c r="E22" s="556">
        <f>VLOOKUP($B22,$B$30:$F$240,4,FALSE)/1000</f>
        <v>2.929255137705566</v>
      </c>
      <c r="F22" s="559">
        <f>VLOOKUP($B22,$B$30:$F$240,5,FALSE)</f>
        <v>32.570043601135694</v>
      </c>
    </row>
    <row r="23" spans="2:8" x14ac:dyDescent="0.25">
      <c r="B23" s="503" t="s">
        <v>59</v>
      </c>
      <c r="C23" s="556">
        <f t="shared" si="0"/>
        <v>2.5636688811641002</v>
      </c>
      <c r="D23" s="559">
        <f t="shared" si="1"/>
        <v>60.0136989002972</v>
      </c>
      <c r="E23" s="509"/>
      <c r="F23" s="510"/>
    </row>
    <row r="24" spans="2:8" x14ac:dyDescent="0.25">
      <c r="B24" s="503" t="s">
        <v>214</v>
      </c>
      <c r="C24" s="556">
        <f t="shared" si="0"/>
        <v>1.8817120601828001</v>
      </c>
      <c r="D24" s="559">
        <f t="shared" si="1"/>
        <v>16.964730537883575</v>
      </c>
      <c r="E24" s="509"/>
      <c r="F24" s="510"/>
    </row>
    <row r="25" spans="2:8" x14ac:dyDescent="0.25">
      <c r="B25" s="526" t="s">
        <v>49</v>
      </c>
      <c r="C25" s="557">
        <f t="shared" si="0"/>
        <v>1.1420610462228</v>
      </c>
      <c r="D25" s="560">
        <f t="shared" si="1"/>
        <v>11.539931151296759</v>
      </c>
      <c r="E25" s="531"/>
      <c r="F25" s="532"/>
    </row>
    <row r="26" spans="2:8" x14ac:dyDescent="0.25">
      <c r="B26" s="504" t="s">
        <v>581</v>
      </c>
      <c r="C26" s="561">
        <f>SUM(C20:C25)</f>
        <v>25.291663579206602</v>
      </c>
      <c r="D26" s="521">
        <f>SUM(D20:D25)</f>
        <v>287.74276909975697</v>
      </c>
      <c r="E26" s="533"/>
      <c r="F26" s="534"/>
    </row>
    <row r="27" spans="2:8" x14ac:dyDescent="0.25">
      <c r="B27" s="504" t="s">
        <v>594</v>
      </c>
      <c r="C27" s="535">
        <f>C26*1000/C238</f>
        <v>0.68932128488594802</v>
      </c>
      <c r="D27" s="536">
        <f>D26/D238</f>
        <v>0.5932840599994984</v>
      </c>
      <c r="E27" s="537"/>
      <c r="F27" s="538"/>
    </row>
    <row r="29" spans="2:8" ht="60" x14ac:dyDescent="0.25">
      <c r="B29" s="504" t="s">
        <v>172</v>
      </c>
      <c r="C29" s="512" t="s">
        <v>580</v>
      </c>
      <c r="D29" s="513" t="s">
        <v>582</v>
      </c>
      <c r="E29" s="512" t="s">
        <v>580</v>
      </c>
      <c r="F29" s="513" t="s">
        <v>582</v>
      </c>
    </row>
    <row r="30" spans="2:8" x14ac:dyDescent="0.25">
      <c r="B30" s="511" t="str">
        <f>'data countries EDGAR'!B14</f>
        <v>Afghanistan</v>
      </c>
      <c r="C30" s="509">
        <f>'data countries EDGAR'!O14</f>
        <v>8.0827235578918994</v>
      </c>
      <c r="D30" s="519">
        <f>($C$17*'data countries EDGAR'!X14+(1-$C$17)*'data countries EDGAR'!W14)*'base data global budget'!$M$22</f>
        <v>1.2242649841767204</v>
      </c>
      <c r="E30" s="524" t="str">
        <f>IF(ISNA(VLOOKUP($B30,'data countries EEA'!$B$10:$O$47,6,FALSE)),"-",VLOOKUP(B30,'data countries EEA'!$B$10:$O$47,6,FALSE))</f>
        <v>-</v>
      </c>
      <c r="F30" s="510" t="str">
        <f>IF(ISNA(VLOOKUP($B30,'data countries EEA'!$B$10:O47,6,FALSE)),"-",
($E$17*VLOOKUP($B30,'data countries EEA'!$B$10:$O$47,11,FALSE)+(1-$E$17)*VLOOKUP($B30,'data countries EEA'!$B$10:$O$47,10,))
*'base data global budget'!$M$19)</f>
        <v>-</v>
      </c>
      <c r="H30" s="5"/>
    </row>
    <row r="31" spans="2:8" x14ac:dyDescent="0.25">
      <c r="B31" s="511" t="str">
        <f>'data countries EDGAR'!B15</f>
        <v>Albania</v>
      </c>
      <c r="C31" s="509">
        <f>'data countries EDGAR'!O15</f>
        <v>5.0386181987000001</v>
      </c>
      <c r="D31" s="519">
        <f>($C$17*'data countries EDGAR'!X15+(1-$C$17)*'data countries EDGAR'!W15)*'base data global budget'!$M$22</f>
        <v>0.12576434495238581</v>
      </c>
      <c r="E31" s="524" t="str">
        <f>IF(ISNA(VLOOKUP($B31,'data countries EEA'!$B$10:$O$47,6,FALSE)),"-",VLOOKUP(B31,'data countries EEA'!$B$10:$O$47,6,FALSE))</f>
        <v>-</v>
      </c>
      <c r="F31" s="510" t="str">
        <f>IF(ISNA(VLOOKUP($B31,'data countries EEA'!$B$10:O48,6,FALSE)),"-",
($E$17*VLOOKUP($B31,'data countries EEA'!$B$10:$O$47,11,FALSE)+(1-$E$17)*VLOOKUP($B31,'data countries EEA'!$B$10:$O$47,10,))
*'base data global budget'!$M$19)</f>
        <v>-</v>
      </c>
    </row>
    <row r="32" spans="2:8" x14ac:dyDescent="0.25">
      <c r="B32" s="511" t="str">
        <f>'data countries EDGAR'!B16</f>
        <v>Algeria</v>
      </c>
      <c r="C32" s="509">
        <f>'data countries EDGAR'!O16</f>
        <v>177.92343671008001</v>
      </c>
      <c r="D32" s="519">
        <f>($C$17*'data countries EDGAR'!X16+(1-$C$17)*'data countries EDGAR'!W16)*'base data global budget'!$M$22</f>
        <v>2.5189177477637439</v>
      </c>
      <c r="E32" s="524" t="str">
        <f>IF(ISNA(VLOOKUP($B32,'data countries EEA'!$B$10:$O$47,6,FALSE)),"-",VLOOKUP(B32,'data countries EEA'!$B$10:$O$47,6,FALSE))</f>
        <v>-</v>
      </c>
      <c r="F32" s="510" t="str">
        <f>IF(ISNA(VLOOKUP($B32,'data countries EEA'!$B$10:O49,6,FALSE)),"-",
($E$17*VLOOKUP($B32,'data countries EEA'!$B$10:$O$47,11,FALSE)+(1-$E$17)*VLOOKUP($B32,'data countries EEA'!$B$10:$O$47,10,))
*'base data global budget'!$M$19)</f>
        <v>-</v>
      </c>
    </row>
    <row r="33" spans="2:6" x14ac:dyDescent="0.25">
      <c r="B33" s="511" t="str">
        <f>'data countries EDGAR'!B17</f>
        <v>Angola</v>
      </c>
      <c r="C33" s="509">
        <f>'data countries EDGAR'!O17</f>
        <v>25.325994222386001</v>
      </c>
      <c r="D33" s="519">
        <f>($C$17*'data countries EDGAR'!X17+(1-$C$17)*'data countries EDGAR'!W17)*'base data global budget'!$M$22</f>
        <v>1.1676363550605149</v>
      </c>
      <c r="E33" s="524" t="str">
        <f>IF(ISNA(VLOOKUP($B33,'data countries EEA'!$B$10:$O$47,6,FALSE)),"-",VLOOKUP(B33,'data countries EEA'!$B$10:$O$47,6,FALSE))</f>
        <v>-</v>
      </c>
      <c r="F33" s="510" t="str">
        <f>IF(ISNA(VLOOKUP($B33,'data countries EEA'!$B$10:O50,6,FALSE)),"-",
($E$17*VLOOKUP($B33,'data countries EEA'!$B$10:$O$47,11,FALSE)+(1-$E$17)*VLOOKUP($B33,'data countries EEA'!$B$10:$O$47,10,))
*'base data global budget'!$M$19)</f>
        <v>-</v>
      </c>
    </row>
    <row r="34" spans="2:6" x14ac:dyDescent="0.25">
      <c r="B34" s="511" t="str">
        <f>'data countries EDGAR'!B18</f>
        <v>Anguilla</v>
      </c>
      <c r="C34" s="509">
        <f>'data countries EDGAR'!O18</f>
        <v>2.7579993131251E-2</v>
      </c>
      <c r="D34" s="519">
        <f>($C$17*'data countries EDGAR'!X18+(1-$C$17)*'data countries EDGAR'!W18)*'base data global budget'!$M$22</f>
        <v>6.5976003029563819E-4</v>
      </c>
      <c r="E34" s="524" t="str">
        <f>IF(ISNA(VLOOKUP($B34,'data countries EEA'!$B$10:$O$47,6,FALSE)),"-",VLOOKUP(B34,'data countries EEA'!$B$10:$O$47,6,FALSE))</f>
        <v>-</v>
      </c>
      <c r="F34" s="510" t="str">
        <f>IF(ISNA(VLOOKUP($B34,'data countries EEA'!$B$10:O51,6,FALSE)),"-",
($E$17*VLOOKUP($B34,'data countries EEA'!$B$10:$O$47,11,FALSE)+(1-$E$17)*VLOOKUP($B34,'data countries EEA'!$B$10:$O$47,10,))
*'base data global budget'!$M$19)</f>
        <v>-</v>
      </c>
    </row>
    <row r="35" spans="2:6" x14ac:dyDescent="0.25">
      <c r="B35" s="511" t="str">
        <f>'data countries EDGAR'!B19</f>
        <v>Antigua and Barbuda</v>
      </c>
      <c r="C35" s="509">
        <f>'data countries EDGAR'!O19</f>
        <v>0.84661598174702002</v>
      </c>
      <c r="D35" s="519">
        <f>($C$17*'data countries EDGAR'!X19+(1-$C$17)*'data countries EDGAR'!W19)*'base data global budget'!$M$22</f>
        <v>8.8707238651389436E-3</v>
      </c>
      <c r="E35" s="524" t="str">
        <f>IF(ISNA(VLOOKUP($B35,'data countries EEA'!$B$10:$O$47,6,FALSE)),"-",VLOOKUP(B35,'data countries EEA'!$B$10:$O$47,6,FALSE))</f>
        <v>-</v>
      </c>
      <c r="F35" s="510" t="str">
        <f>IF(ISNA(VLOOKUP($B35,'data countries EEA'!$B$10:O52,6,FALSE)),"-",
($E$17*VLOOKUP($B35,'data countries EEA'!$B$10:$O$47,11,FALSE)+(1-$E$17)*VLOOKUP($B35,'data countries EEA'!$B$10:$O$47,10,))
*'base data global budget'!$M$19)</f>
        <v>-</v>
      </c>
    </row>
    <row r="36" spans="2:6" x14ac:dyDescent="0.25">
      <c r="B36" s="511" t="str">
        <f>'data countries EDGAR'!B20</f>
        <v>Argentina</v>
      </c>
      <c r="C36" s="509">
        <f>'data countries EDGAR'!O20</f>
        <v>183.17229817988999</v>
      </c>
      <c r="D36" s="519">
        <f>($C$17*'data countries EDGAR'!X20+(1-$C$17)*'data countries EDGAR'!W20)*'base data global budget'!$M$22</f>
        <v>2.6298453918569678</v>
      </c>
      <c r="E36" s="524" t="str">
        <f>IF(ISNA(VLOOKUP($B36,'data countries EEA'!$B$10:$O$47,6,FALSE)),"-",VLOOKUP(B36,'data countries EEA'!$B$10:$O$47,6,FALSE))</f>
        <v>-</v>
      </c>
      <c r="F36" s="510" t="str">
        <f>IF(ISNA(VLOOKUP($B36,'data countries EEA'!$B$10:O53,6,FALSE)),"-",
($E$17*VLOOKUP($B36,'data countries EEA'!$B$10:$O$47,11,FALSE)+(1-$E$17)*VLOOKUP($B36,'data countries EEA'!$B$10:$O$47,10,))
*'base data global budget'!$M$19)</f>
        <v>-</v>
      </c>
    </row>
    <row r="37" spans="2:6" x14ac:dyDescent="0.25">
      <c r="B37" s="511" t="str">
        <f>'data countries EDGAR'!B21</f>
        <v>Armenia</v>
      </c>
      <c r="C37" s="509">
        <f>'data countries EDGAR'!O21</f>
        <v>6.2584253491234003</v>
      </c>
      <c r="D37" s="519">
        <f>($C$17*'data countries EDGAR'!X21+(1-$C$17)*'data countries EDGAR'!W21)*'base data global budget'!$M$22</f>
        <v>0.1337722413214813</v>
      </c>
      <c r="E37" s="524" t="str">
        <f>IF(ISNA(VLOOKUP($B37,'data countries EEA'!$B$10:$O$47,6,FALSE)),"-",VLOOKUP(B37,'data countries EEA'!$B$10:$O$47,6,FALSE))</f>
        <v>-</v>
      </c>
      <c r="F37" s="510" t="str">
        <f>IF(ISNA(VLOOKUP($B37,'data countries EEA'!$B$10:O54,6,FALSE)),"-",
($E$17*VLOOKUP($B37,'data countries EEA'!$B$10:$O$47,11,FALSE)+(1-$E$17)*VLOOKUP($B37,'data countries EEA'!$B$10:$O$47,10,))
*'base data global budget'!$M$19)</f>
        <v>-</v>
      </c>
    </row>
    <row r="38" spans="2:6" x14ac:dyDescent="0.25">
      <c r="B38" s="511" t="str">
        <f>'data countries EDGAR'!B22</f>
        <v>Aruba</v>
      </c>
      <c r="C38" s="509">
        <f>'data countries EDGAR'!O22</f>
        <v>1.3871557671818</v>
      </c>
      <c r="D38" s="519">
        <f>($C$17*'data countries EDGAR'!X22+(1-$C$17)*'data countries EDGAR'!W22)*'base data global budget'!$M$22</f>
        <v>1.2505276045162784E-2</v>
      </c>
      <c r="E38" s="524" t="str">
        <f>IF(ISNA(VLOOKUP($B38,'data countries EEA'!$B$10:$O$47,6,FALSE)),"-",VLOOKUP(B38,'data countries EEA'!$B$10:$O$47,6,FALSE))</f>
        <v>-</v>
      </c>
      <c r="F38" s="510" t="str">
        <f>IF(ISNA(VLOOKUP($B38,'data countries EEA'!$B$10:O55,6,FALSE)),"-",
($E$17*VLOOKUP($B38,'data countries EEA'!$B$10:$O$47,11,FALSE)+(1-$E$17)*VLOOKUP($B38,'data countries EEA'!$B$10:$O$47,10,))
*'base data global budget'!$M$19)</f>
        <v>-</v>
      </c>
    </row>
    <row r="39" spans="2:6" x14ac:dyDescent="0.25">
      <c r="B39" s="511" t="str">
        <f>'data countries EDGAR'!B23</f>
        <v>Australia</v>
      </c>
      <c r="C39" s="509">
        <f>'data countries EDGAR'!O23</f>
        <v>406.75993787188003</v>
      </c>
      <c r="D39" s="519">
        <f>($C$17*'data countries EDGAR'!X23+(1-$C$17)*'data countries EDGAR'!W23)*'base data global budget'!$M$22</f>
        <v>3.4778579689423519</v>
      </c>
      <c r="E39" s="524" t="str">
        <f>IF(ISNA(VLOOKUP($B39,'data countries EEA'!$B$10:$O$47,6,FALSE)),"-",VLOOKUP(B39,'data countries EEA'!$B$10:$O$47,6,FALSE))</f>
        <v>-</v>
      </c>
      <c r="F39" s="510" t="str">
        <f>IF(ISNA(VLOOKUP($B39,'data countries EEA'!$B$10:O56,6,FALSE)),"-",
($E$17*VLOOKUP($B39,'data countries EEA'!$B$10:$O$47,11,FALSE)+(1-$E$17)*VLOOKUP($B39,'data countries EEA'!$B$10:$O$47,10,))
*'base data global budget'!$M$19)</f>
        <v>-</v>
      </c>
    </row>
    <row r="40" spans="2:6" x14ac:dyDescent="0.25">
      <c r="B40" s="511" t="str">
        <f>'data countries EDGAR'!B24</f>
        <v>Austria</v>
      </c>
      <c r="C40" s="509">
        <f>'data countries EDGAR'!O24</f>
        <v>69.955957895777999</v>
      </c>
      <c r="D40" s="519">
        <f>($C$17*'data countries EDGAR'!X24+(1-$C$17)*'data countries EDGAR'!W24)*'base data global budget'!$M$22</f>
        <v>0.73820372665880851</v>
      </c>
      <c r="E40" s="524">
        <f>IF(ISNA(VLOOKUP($B40,'data countries EEA'!$B$10:$O$47,6,FALSE)),"-",VLOOKUP(B40,'data countries EEA'!$B$10:$O$47,6,FALSE))</f>
        <v>68.088081103985587</v>
      </c>
      <c r="F40" s="510">
        <f>IF(ISNA(VLOOKUP($B40,'data countries EEA'!$B$10:O57,6,FALSE)),"-",
($E$17*VLOOKUP($B40,'data countries EEA'!$B$10:$O$47,11,FALSE)+(1-$E$17)*VLOOKUP($B40,'data countries EEA'!$B$10:$O$47,10,))
*'base data global budget'!$M$19)</f>
        <v>0.70805749080803992</v>
      </c>
    </row>
    <row r="41" spans="2:6" x14ac:dyDescent="0.25">
      <c r="B41" s="511" t="str">
        <f>'data countries EDGAR'!B25</f>
        <v>Azerbaijan</v>
      </c>
      <c r="C41" s="509">
        <f>'data countries EDGAR'!O25</f>
        <v>36.457854936764001</v>
      </c>
      <c r="D41" s="519">
        <f>($C$17*'data countries EDGAR'!X25+(1-$C$17)*'data countries EDGAR'!W25)*'base data global budget'!$M$22</f>
        <v>0.55608660430638035</v>
      </c>
      <c r="E41" s="524" t="str">
        <f>IF(ISNA(VLOOKUP($B41,'data countries EEA'!$B$10:$O$47,6,FALSE)),"-",VLOOKUP(B41,'data countries EEA'!$B$10:$O$47,6,FALSE))</f>
        <v>-</v>
      </c>
      <c r="F41" s="510" t="str">
        <f>IF(ISNA(VLOOKUP($B41,'data countries EEA'!$B$10:O58,6,FALSE)),"-",
($E$17*VLOOKUP($B41,'data countries EEA'!$B$10:$O$47,11,FALSE)+(1-$E$17)*VLOOKUP($B41,'data countries EEA'!$B$10:$O$47,10,))
*'base data global budget'!$M$19)</f>
        <v>-</v>
      </c>
    </row>
    <row r="42" spans="2:6" x14ac:dyDescent="0.25">
      <c r="B42" s="511" t="str">
        <f>'data countries EDGAR'!B26</f>
        <v>Bahamas</v>
      </c>
      <c r="C42" s="509">
        <f>'data countries EDGAR'!O26</f>
        <v>4.4014215690213998</v>
      </c>
      <c r="D42" s="519">
        <f>($C$17*'data countries EDGAR'!X26+(1-$C$17)*'data countries EDGAR'!W26)*'base data global budget'!$M$22</f>
        <v>4.1774413554381613E-2</v>
      </c>
      <c r="E42" s="524" t="str">
        <f>IF(ISNA(VLOOKUP($B42,'data countries EEA'!$B$10:$O$47,6,FALSE)),"-",VLOOKUP(B42,'data countries EEA'!$B$10:$O$47,6,FALSE))</f>
        <v>-</v>
      </c>
      <c r="F42" s="510" t="str">
        <f>IF(ISNA(VLOOKUP($B42,'data countries EEA'!$B$10:O59,6,FALSE)),"-",
($E$17*VLOOKUP($B42,'data countries EEA'!$B$10:$O$47,11,FALSE)+(1-$E$17)*VLOOKUP($B42,'data countries EEA'!$B$10:$O$47,10,))
*'base data global budget'!$M$19)</f>
        <v>-</v>
      </c>
    </row>
    <row r="43" spans="2:6" x14ac:dyDescent="0.25">
      <c r="B43" s="511" t="str">
        <f>'data countries EDGAR'!B27</f>
        <v>Bahrain</v>
      </c>
      <c r="C43" s="509">
        <f>'data countries EDGAR'!O27</f>
        <v>36.748098559250003</v>
      </c>
      <c r="D43" s="519">
        <f>($C$17*'data countries EDGAR'!X27+(1-$C$17)*'data countries EDGAR'!W27)*'base data global budget'!$M$22</f>
        <v>0.29441866953741791</v>
      </c>
      <c r="E43" s="524" t="str">
        <f>IF(ISNA(VLOOKUP($B43,'data countries EEA'!$B$10:$O$47,6,FALSE)),"-",VLOOKUP(B43,'data countries EEA'!$B$10:$O$47,6,FALSE))</f>
        <v>-</v>
      </c>
      <c r="F43" s="510" t="str">
        <f>IF(ISNA(VLOOKUP($B43,'data countries EEA'!$B$10:O60,6,FALSE)),"-",
($E$17*VLOOKUP($B43,'data countries EEA'!$B$10:$O$47,11,FALSE)+(1-$E$17)*VLOOKUP($B43,'data countries EEA'!$B$10:$O$47,10,))
*'base data global budget'!$M$19)</f>
        <v>-</v>
      </c>
    </row>
    <row r="44" spans="2:6" x14ac:dyDescent="0.25">
      <c r="B44" s="511" t="str">
        <f>'data countries EDGAR'!B28</f>
        <v>Bangladesh</v>
      </c>
      <c r="C44" s="509">
        <f>'data countries EDGAR'!O28</f>
        <v>104.83673144493</v>
      </c>
      <c r="D44" s="519">
        <f>($C$17*'data countries EDGAR'!X28+(1-$C$17)*'data countries EDGAR'!W28)*'base data global budget'!$M$22</f>
        <v>5.9813741778883998</v>
      </c>
      <c r="E44" s="524" t="str">
        <f>IF(ISNA(VLOOKUP($B44,'data countries EEA'!$B$10:$O$47,6,FALSE)),"-",VLOOKUP(B44,'data countries EEA'!$B$10:$O$47,6,FALSE))</f>
        <v>-</v>
      </c>
      <c r="F44" s="510" t="str">
        <f>IF(ISNA(VLOOKUP($B44,'data countries EEA'!$B$10:O61,6,FALSE)),"-",
($E$17*VLOOKUP($B44,'data countries EEA'!$B$10:$O$47,11,FALSE)+(1-$E$17)*VLOOKUP($B44,'data countries EEA'!$B$10:$O$47,10,))
*'base data global budget'!$M$19)</f>
        <v>-</v>
      </c>
    </row>
    <row r="45" spans="2:6" x14ac:dyDescent="0.25">
      <c r="B45" s="511" t="str">
        <f>'data countries EDGAR'!B29</f>
        <v>Barbados</v>
      </c>
      <c r="C45" s="509">
        <f>'data countries EDGAR'!O29</f>
        <v>1.9137058462069001</v>
      </c>
      <c r="D45" s="519">
        <f>($C$17*'data countries EDGAR'!X29+(1-$C$17)*'data countries EDGAR'!W29)*'base data global budget'!$M$22</f>
        <v>2.1679523348635286E-2</v>
      </c>
      <c r="E45" s="524" t="str">
        <f>IF(ISNA(VLOOKUP($B45,'data countries EEA'!$B$10:$O$47,6,FALSE)),"-",VLOOKUP(B45,'data countries EEA'!$B$10:$O$47,6,FALSE))</f>
        <v>-</v>
      </c>
      <c r="F45" s="510" t="str">
        <f>IF(ISNA(VLOOKUP($B45,'data countries EEA'!$B$10:O62,6,FALSE)),"-",
($E$17*VLOOKUP($B45,'data countries EEA'!$B$10:$O$47,11,FALSE)+(1-$E$17)*VLOOKUP($B45,'data countries EEA'!$B$10:$O$47,10,))
*'base data global budget'!$M$19)</f>
        <v>-</v>
      </c>
    </row>
    <row r="46" spans="2:6" x14ac:dyDescent="0.25">
      <c r="B46" s="511" t="str">
        <f>'data countries EDGAR'!B30</f>
        <v>Belarus</v>
      </c>
      <c r="C46" s="509">
        <f>'data countries EDGAR'!O30</f>
        <v>62.036480255839002</v>
      </c>
      <c r="D46" s="519">
        <f>($C$17*'data countries EDGAR'!X30+(1-$C$17)*'data countries EDGAR'!W30)*'base data global budget'!$M$22</f>
        <v>0.70687090436149125</v>
      </c>
      <c r="E46" s="524" t="str">
        <f>IF(ISNA(VLOOKUP($B46,'data countries EEA'!$B$10:$O$47,6,FALSE)),"-",VLOOKUP(B46,'data countries EEA'!$B$10:$O$47,6,FALSE))</f>
        <v>-</v>
      </c>
      <c r="F46" s="510" t="str">
        <f>IF(ISNA(VLOOKUP($B46,'data countries EEA'!$B$10:O63,6,FALSE)),"-",
($E$17*VLOOKUP($B46,'data countries EEA'!$B$10:$O$47,11,FALSE)+(1-$E$17)*VLOOKUP($B46,'data countries EEA'!$B$10:$O$47,10,))
*'base data global budget'!$M$19)</f>
        <v>-</v>
      </c>
    </row>
    <row r="47" spans="2:6" x14ac:dyDescent="0.25">
      <c r="B47" s="511" t="str">
        <f>'data countries EDGAR'!B31</f>
        <v>Belgium</v>
      </c>
      <c r="C47" s="509">
        <f>'data countries EDGAR'!O31</f>
        <v>100.29436896865001</v>
      </c>
      <c r="D47" s="519">
        <f>($C$17*'data countries EDGAR'!X31+(1-$C$17)*'data countries EDGAR'!W31)*'base data global budget'!$M$22</f>
        <v>1.0267188216777356</v>
      </c>
      <c r="E47" s="524">
        <f>IF(ISNA(VLOOKUP($B47,'data countries EEA'!$B$10:$O$47,6,FALSE)),"-",VLOOKUP(B47,'data countries EEA'!$B$10:$O$47,6,FALSE))</f>
        <v>130.7616502040419</v>
      </c>
      <c r="F47" s="510">
        <f>IF(ISNA(VLOOKUP($B47,'data countries EEA'!$B$10:O64,6,FALSE)),"-",
($E$17*VLOOKUP($B47,'data countries EEA'!$B$10:$O$47,11,FALSE)+(1-$E$17)*VLOOKUP($B47,'data countries EEA'!$B$10:$O$47,10,))
*'base data global budget'!$M$19)</f>
        <v>1.1792985811525813</v>
      </c>
    </row>
    <row r="48" spans="2:6" x14ac:dyDescent="0.25">
      <c r="B48" s="511" t="str">
        <f>'data countries EDGAR'!B32</f>
        <v>Belize</v>
      </c>
      <c r="C48" s="509">
        <f>'data countries EDGAR'!O32</f>
        <v>0.66644885572418</v>
      </c>
      <c r="D48" s="519">
        <f>($C$17*'data countries EDGAR'!X32+(1-$C$17)*'data countries EDGAR'!W32)*'base data global budget'!$M$22</f>
        <v>1.6684038666495773E-2</v>
      </c>
      <c r="E48" s="524" t="str">
        <f>IF(ISNA(VLOOKUP($B48,'data countries EEA'!$B$10:$O$47,6,FALSE)),"-",VLOOKUP(B48,'data countries EEA'!$B$10:$O$47,6,FALSE))</f>
        <v>-</v>
      </c>
      <c r="F48" s="510" t="str">
        <f>IF(ISNA(VLOOKUP($B48,'data countries EEA'!$B$10:O65,6,FALSE)),"-",
($E$17*VLOOKUP($B48,'data countries EEA'!$B$10:$O$47,11,FALSE)+(1-$E$17)*VLOOKUP($B48,'data countries EEA'!$B$10:$O$47,10,))
*'base data global budget'!$M$19)</f>
        <v>-</v>
      </c>
    </row>
    <row r="49" spans="2:6" x14ac:dyDescent="0.25">
      <c r="B49" s="511" t="str">
        <f>'data countries EDGAR'!B33</f>
        <v>Benin</v>
      </c>
      <c r="C49" s="509">
        <f>'data countries EDGAR'!O33</f>
        <v>8.1171053174332997</v>
      </c>
      <c r="D49" s="519">
        <f>($C$17*'data countries EDGAR'!X33+(1-$C$17)*'data countries EDGAR'!W33)*'base data global budget'!$M$22</f>
        <v>0.42500542132565122</v>
      </c>
      <c r="E49" s="524" t="str">
        <f>IF(ISNA(VLOOKUP($B49,'data countries EEA'!$B$10:$O$47,6,FALSE)),"-",VLOOKUP(B49,'data countries EEA'!$B$10:$O$47,6,FALSE))</f>
        <v>-</v>
      </c>
      <c r="F49" s="510" t="str">
        <f>IF(ISNA(VLOOKUP($B49,'data countries EEA'!$B$10:O66,6,FALSE)),"-",
($E$17*VLOOKUP($B49,'data countries EEA'!$B$10:$O$47,11,FALSE)+(1-$E$17)*VLOOKUP($B49,'data countries EEA'!$B$10:$O$47,10,))
*'base data global budget'!$M$19)</f>
        <v>-</v>
      </c>
    </row>
    <row r="50" spans="2:6" x14ac:dyDescent="0.25">
      <c r="B50" s="511" t="str">
        <f>'data countries EDGAR'!B34</f>
        <v>Bermuda</v>
      </c>
      <c r="C50" s="509">
        <f>'data countries EDGAR'!O34</f>
        <v>0.89210262416768005</v>
      </c>
      <c r="D50" s="519">
        <f>($C$17*'data countries EDGAR'!X34+(1-$C$17)*'data countries EDGAR'!W34)*'base data global budget'!$M$22</f>
        <v>7.810393919913736E-3</v>
      </c>
      <c r="E50" s="524" t="str">
        <f>IF(ISNA(VLOOKUP($B50,'data countries EEA'!$B$10:$O$47,6,FALSE)),"-",VLOOKUP(B50,'data countries EEA'!$B$10:$O$47,6,FALSE))</f>
        <v>-</v>
      </c>
      <c r="F50" s="510" t="str">
        <f>IF(ISNA(VLOOKUP($B50,'data countries EEA'!$B$10:O67,6,FALSE)),"-",
($E$17*VLOOKUP($B50,'data countries EEA'!$B$10:$O$47,11,FALSE)+(1-$E$17)*VLOOKUP($B50,'data countries EEA'!$B$10:$O$47,10,))
*'base data global budget'!$M$19)</f>
        <v>-</v>
      </c>
    </row>
    <row r="51" spans="2:6" x14ac:dyDescent="0.25">
      <c r="B51" s="511" t="str">
        <f>'data countries EDGAR'!B35</f>
        <v>Bhutan</v>
      </c>
      <c r="C51" s="509">
        <f>'data countries EDGAR'!O35</f>
        <v>1.8943214194288001</v>
      </c>
      <c r="D51" s="519">
        <f>($C$17*'data countries EDGAR'!X35+(1-$C$17)*'data countries EDGAR'!W35)*'base data global budget'!$M$22</f>
        <v>3.8518835281059538E-2</v>
      </c>
      <c r="E51" s="524" t="str">
        <f>IF(ISNA(VLOOKUP($B51,'data countries EEA'!$B$10:$O$47,6,FALSE)),"-",VLOOKUP(B51,'data countries EEA'!$B$10:$O$47,6,FALSE))</f>
        <v>-</v>
      </c>
      <c r="F51" s="510" t="str">
        <f>IF(ISNA(VLOOKUP($B51,'data countries EEA'!$B$10:O68,6,FALSE)),"-",
($E$17*VLOOKUP($B51,'data countries EEA'!$B$10:$O$47,11,FALSE)+(1-$E$17)*VLOOKUP($B51,'data countries EEA'!$B$10:$O$47,10,))
*'base data global budget'!$M$19)</f>
        <v>-</v>
      </c>
    </row>
    <row r="52" spans="2:6" x14ac:dyDescent="0.25">
      <c r="B52" s="511" t="str">
        <f>'data countries EDGAR'!B36</f>
        <v>Bolivia</v>
      </c>
      <c r="C52" s="509">
        <f>'data countries EDGAR'!O36</f>
        <v>22.632568366263001</v>
      </c>
      <c r="D52" s="519">
        <f>($C$17*'data countries EDGAR'!X36+(1-$C$17)*'data countries EDGAR'!W36)*'base data global budget'!$M$22</f>
        <v>0.50767203006888661</v>
      </c>
      <c r="E52" s="524" t="str">
        <f>IF(ISNA(VLOOKUP($B52,'data countries EEA'!$B$10:$O$47,6,FALSE)),"-",VLOOKUP(B52,'data countries EEA'!$B$10:$O$47,6,FALSE))</f>
        <v>-</v>
      </c>
      <c r="F52" s="510" t="str">
        <f>IF(ISNA(VLOOKUP($B52,'data countries EEA'!$B$10:O69,6,FALSE)),"-",
($E$17*VLOOKUP($B52,'data countries EEA'!$B$10:$O$47,11,FALSE)+(1-$E$17)*VLOOKUP($B52,'data countries EEA'!$B$10:$O$47,10,))
*'base data global budget'!$M$19)</f>
        <v>-</v>
      </c>
    </row>
    <row r="53" spans="2:6" x14ac:dyDescent="0.25">
      <c r="B53" s="511" t="str">
        <f>'data countries EDGAR'!B37</f>
        <v>Bosnia and Herzegovina</v>
      </c>
      <c r="C53" s="509">
        <f>'data countries EDGAR'!O37</f>
        <v>22.772476819415999</v>
      </c>
      <c r="D53" s="519">
        <f>($C$17*'data countries EDGAR'!X37+(1-$C$17)*'data countries EDGAR'!W37)*'base data global budget'!$M$22</f>
        <v>0.26069951672013914</v>
      </c>
      <c r="E53" s="524" t="str">
        <f>IF(ISNA(VLOOKUP($B53,'data countries EEA'!$B$10:$O$47,6,FALSE)),"-",VLOOKUP(B53,'data countries EEA'!$B$10:$O$47,6,FALSE))</f>
        <v>-</v>
      </c>
      <c r="F53" s="510" t="str">
        <f>IF(ISNA(VLOOKUP($B53,'data countries EEA'!$B$10:O70,6,FALSE)),"-",
($E$17*VLOOKUP($B53,'data countries EEA'!$B$10:$O$47,11,FALSE)+(1-$E$17)*VLOOKUP($B53,'data countries EEA'!$B$10:$O$47,10,))
*'base data global budget'!$M$19)</f>
        <v>-</v>
      </c>
    </row>
    <row r="54" spans="2:6" x14ac:dyDescent="0.25">
      <c r="B54" s="511" t="str">
        <f>'data countries EDGAR'!B38</f>
        <v>Botswana</v>
      </c>
      <c r="C54" s="509">
        <f>'data countries EDGAR'!O38</f>
        <v>7.3779508839789996</v>
      </c>
      <c r="D54" s="519">
        <f>($C$17*'data countries EDGAR'!X38+(1-$C$17)*'data countries EDGAR'!W38)*'base data global budget'!$M$22</f>
        <v>0.12348505655185214</v>
      </c>
      <c r="E54" s="524" t="str">
        <f>IF(ISNA(VLOOKUP($B54,'data countries EEA'!$B$10:$O$47,6,FALSE)),"-",VLOOKUP(B54,'data countries EEA'!$B$10:$O$47,6,FALSE))</f>
        <v>-</v>
      </c>
      <c r="F54" s="510" t="str">
        <f>IF(ISNA(VLOOKUP($B54,'data countries EEA'!$B$10:O71,6,FALSE)),"-",
($E$17*VLOOKUP($B54,'data countries EEA'!$B$10:$O$47,11,FALSE)+(1-$E$17)*VLOOKUP($B54,'data countries EEA'!$B$10:$O$47,10,))
*'base data global budget'!$M$19)</f>
        <v>-</v>
      </c>
    </row>
    <row r="55" spans="2:6" x14ac:dyDescent="0.25">
      <c r="B55" s="511" t="str">
        <f>'data countries EDGAR'!B39</f>
        <v>Brazil</v>
      </c>
      <c r="C55" s="509">
        <f>'data countries EDGAR'!O39</f>
        <v>478.17017965029999</v>
      </c>
      <c r="D55" s="519">
        <f>($C$17*'data countries EDGAR'!X39+(1-$C$17)*'data countries EDGAR'!W39)*'base data global budget'!$M$22</f>
        <v>9.8436671400353397</v>
      </c>
      <c r="E55" s="524" t="str">
        <f>IF(ISNA(VLOOKUP($B55,'data countries EEA'!$B$10:$O$47,6,FALSE)),"-",VLOOKUP(B55,'data countries EEA'!$B$10:$O$47,6,FALSE))</f>
        <v>-</v>
      </c>
      <c r="F55" s="510" t="str">
        <f>IF(ISNA(VLOOKUP($B55,'data countries EEA'!$B$10:O72,6,FALSE)),"-",
($E$17*VLOOKUP($B55,'data countries EEA'!$B$10:$O$47,11,FALSE)+(1-$E$17)*VLOOKUP($B55,'data countries EEA'!$B$10:$O$47,10,))
*'base data global budget'!$M$19)</f>
        <v>-</v>
      </c>
    </row>
    <row r="56" spans="2:6" x14ac:dyDescent="0.25">
      <c r="B56" s="511" t="str">
        <f>'data countries EDGAR'!B40</f>
        <v>British Virgin Islands</v>
      </c>
      <c r="C56" s="509">
        <f>'data countries EDGAR'!O40</f>
        <v>0.19802604592775</v>
      </c>
      <c r="D56" s="519">
        <f>($C$17*'data countries EDGAR'!X40+(1-$C$17)*'data countries EDGAR'!W40)*'base data global budget'!$M$22</f>
        <v>2.322231032679515E-3</v>
      </c>
      <c r="E56" s="524" t="str">
        <f>IF(ISNA(VLOOKUP($B56,'data countries EEA'!$B$10:$O$47,6,FALSE)),"-",VLOOKUP(B56,'data countries EEA'!$B$10:$O$47,6,FALSE))</f>
        <v>-</v>
      </c>
      <c r="F56" s="510" t="str">
        <f>IF(ISNA(VLOOKUP($B56,'data countries EEA'!$B$10:O73,6,FALSE)),"-",
($E$17*VLOOKUP($B56,'data countries EEA'!$B$10:$O$47,11,FALSE)+(1-$E$17)*VLOOKUP($B56,'data countries EEA'!$B$10:$O$47,10,))
*'base data global budget'!$M$19)</f>
        <v>-</v>
      </c>
    </row>
    <row r="57" spans="2:6" x14ac:dyDescent="0.25">
      <c r="B57" s="511" t="str">
        <f>'data countries EDGAR'!B41</f>
        <v>Brunei</v>
      </c>
      <c r="C57" s="509">
        <f>'data countries EDGAR'!O41</f>
        <v>7.3463436410565999</v>
      </c>
      <c r="D57" s="519">
        <f>($C$17*'data countries EDGAR'!X41+(1-$C$17)*'data countries EDGAR'!W41)*'base data global budget'!$M$22</f>
        <v>6.2378696368255868E-2</v>
      </c>
      <c r="E57" s="524" t="str">
        <f>IF(ISNA(VLOOKUP($B57,'data countries EEA'!$B$10:$O$47,6,FALSE)),"-",VLOOKUP(B57,'data countries EEA'!$B$10:$O$47,6,FALSE))</f>
        <v>-</v>
      </c>
      <c r="F57" s="510" t="str">
        <f>IF(ISNA(VLOOKUP($B57,'data countries EEA'!$B$10:O74,6,FALSE)),"-",
($E$17*VLOOKUP($B57,'data countries EEA'!$B$10:$O$47,11,FALSE)+(1-$E$17)*VLOOKUP($B57,'data countries EEA'!$B$10:$O$47,10,))
*'base data global budget'!$M$19)</f>
        <v>-</v>
      </c>
    </row>
    <row r="58" spans="2:6" x14ac:dyDescent="0.25">
      <c r="B58" s="511" t="str">
        <f>'data countries EDGAR'!B42</f>
        <v>Bulgaria</v>
      </c>
      <c r="C58" s="509">
        <f>'data countries EDGAR'!O42</f>
        <v>43.063761215071999</v>
      </c>
      <c r="D58" s="519">
        <f>($C$17*'data countries EDGAR'!X42+(1-$C$17)*'data countries EDGAR'!W42)*'base data global budget'!$M$22</f>
        <v>0.50453407681559548</v>
      </c>
      <c r="E58" s="524">
        <f>IF(ISNA(VLOOKUP($B58,'data countries EEA'!$B$10:$O$47,6,FALSE)),"-",VLOOKUP(B58,'data countries EEA'!$B$10:$O$47,6,FALSE))</f>
        <v>32.944459223981085</v>
      </c>
      <c r="F58" s="510">
        <f>IF(ISNA(VLOOKUP($B58,'data countries EEA'!$B$10:O75,6,FALSE)),"-",
($E$17*VLOOKUP($B58,'data countries EEA'!$B$10:$O$47,11,FALSE)+(1-$E$17)*VLOOKUP($B58,'data countries EEA'!$B$10:$O$47,10,))
*'base data global budget'!$M$19)</f>
        <v>0.42950314445682969</v>
      </c>
    </row>
    <row r="59" spans="2:6" x14ac:dyDescent="0.25">
      <c r="B59" s="511" t="str">
        <f>'data countries EDGAR'!B43</f>
        <v>Burkina Faso</v>
      </c>
      <c r="C59" s="509">
        <f>'data countries EDGAR'!O43</f>
        <v>5.0023617625614003</v>
      </c>
      <c r="D59" s="519">
        <f>($C$17*'data countries EDGAR'!X43+(1-$C$17)*'data countries EDGAR'!W43)*'base data global budget'!$M$22</f>
        <v>0.6725140984651421</v>
      </c>
      <c r="E59" s="524" t="str">
        <f>IF(ISNA(VLOOKUP($B59,'data countries EEA'!$B$10:$O$47,6,FALSE)),"-",VLOOKUP(B59,'data countries EEA'!$B$10:$O$47,6,FALSE))</f>
        <v>-</v>
      </c>
      <c r="F59" s="510" t="str">
        <f>IF(ISNA(VLOOKUP($B59,'data countries EEA'!$B$10:O76,6,FALSE)),"-",
($E$17*VLOOKUP($B59,'data countries EEA'!$B$10:$O$47,11,FALSE)+(1-$E$17)*VLOOKUP($B59,'data countries EEA'!$B$10:$O$47,10,))
*'base data global budget'!$M$19)</f>
        <v>-</v>
      </c>
    </row>
    <row r="60" spans="2:6" x14ac:dyDescent="0.25">
      <c r="B60" s="511" t="str">
        <f>'data countries EDGAR'!B44</f>
        <v>Burundi</v>
      </c>
      <c r="C60" s="509">
        <f>'data countries EDGAR'!O44</f>
        <v>0.74587515941218996</v>
      </c>
      <c r="D60" s="519">
        <f>($C$17*'data countries EDGAR'!X44+(1-$C$17)*'data countries EDGAR'!W44)*'base data global budget'!$M$22</f>
        <v>0.36918682841447981</v>
      </c>
      <c r="E60" s="524" t="str">
        <f>IF(ISNA(VLOOKUP($B60,'data countries EEA'!$B$10:$O$47,6,FALSE)),"-",VLOOKUP(B60,'data countries EEA'!$B$10:$O$47,6,FALSE))</f>
        <v>-</v>
      </c>
      <c r="F60" s="510" t="str">
        <f>IF(ISNA(VLOOKUP($B60,'data countries EEA'!$B$10:O77,6,FALSE)),"-",
($E$17*VLOOKUP($B60,'data countries EEA'!$B$10:$O$47,11,FALSE)+(1-$E$17)*VLOOKUP($B60,'data countries EEA'!$B$10:$O$47,10,))
*'base data global budget'!$M$19)</f>
        <v>-</v>
      </c>
    </row>
    <row r="61" spans="2:6" x14ac:dyDescent="0.25">
      <c r="B61" s="511" t="str">
        <f>'data countries EDGAR'!B45</f>
        <v>Cabo Verde</v>
      </c>
      <c r="C61" s="509">
        <f>'data countries EDGAR'!O45</f>
        <v>0.86054756236125995</v>
      </c>
      <c r="D61" s="519">
        <f>($C$17*'data countries EDGAR'!X45+(1-$C$17)*'data countries EDGAR'!W45)*'base data global budget'!$M$22</f>
        <v>2.3319944928569574E-2</v>
      </c>
      <c r="E61" s="524" t="str">
        <f>IF(ISNA(VLOOKUP($B61,'data countries EEA'!$B$10:$O$47,6,FALSE)),"-",VLOOKUP(B61,'data countries EEA'!$B$10:$O$47,6,FALSE))</f>
        <v>-</v>
      </c>
      <c r="F61" s="510" t="str">
        <f>IF(ISNA(VLOOKUP($B61,'data countries EEA'!$B$10:O78,6,FALSE)),"-",
($E$17*VLOOKUP($B61,'data countries EEA'!$B$10:$O$47,11,FALSE)+(1-$E$17)*VLOOKUP($B61,'data countries EEA'!$B$10:$O$47,10,))
*'base data global budget'!$M$19)</f>
        <v>-</v>
      </c>
    </row>
    <row r="62" spans="2:6" x14ac:dyDescent="0.25">
      <c r="B62" s="511" t="str">
        <f>'data countries EDGAR'!B46</f>
        <v>Cambodia</v>
      </c>
      <c r="C62" s="509">
        <f>'data countries EDGAR'!O46</f>
        <v>16.165100889902</v>
      </c>
      <c r="D62" s="519">
        <f>($C$17*'data countries EDGAR'!X46+(1-$C$17)*'data countries EDGAR'!W46)*'base data global budget'!$M$22</f>
        <v>0.6254942237162483</v>
      </c>
      <c r="E62" s="524" t="str">
        <f>IF(ISNA(VLOOKUP($B62,'data countries EEA'!$B$10:$O$47,6,FALSE)),"-",VLOOKUP(B62,'data countries EEA'!$B$10:$O$47,6,FALSE))</f>
        <v>-</v>
      </c>
      <c r="F62" s="510" t="str">
        <f>IF(ISNA(VLOOKUP($B62,'data countries EEA'!$B$10:O79,6,FALSE)),"-",
($E$17*VLOOKUP($B62,'data countries EEA'!$B$10:$O$47,11,FALSE)+(1-$E$17)*VLOOKUP($B62,'data countries EEA'!$B$10:$O$47,10,))
*'base data global budget'!$M$19)</f>
        <v>-</v>
      </c>
    </row>
    <row r="63" spans="2:6" x14ac:dyDescent="0.25">
      <c r="B63" s="511" t="str">
        <f>'data countries EDGAR'!B47</f>
        <v>Cameroon</v>
      </c>
      <c r="C63" s="509">
        <f>'data countries EDGAR'!O47</f>
        <v>10.445570634008</v>
      </c>
      <c r="D63" s="519">
        <f>($C$17*'data countries EDGAR'!X47+(1-$C$17)*'data countries EDGAR'!W47)*'base data global budget'!$M$22</f>
        <v>0.86555375116350153</v>
      </c>
      <c r="E63" s="524" t="str">
        <f>IF(ISNA(VLOOKUP($B63,'data countries EEA'!$B$10:$O$47,6,FALSE)),"-",VLOOKUP(B63,'data countries EEA'!$B$10:$O$47,6,FALSE))</f>
        <v>-</v>
      </c>
      <c r="F63" s="510" t="str">
        <f>IF(ISNA(VLOOKUP($B63,'data countries EEA'!$B$10:O80,6,FALSE)),"-",
($E$17*VLOOKUP($B63,'data countries EEA'!$B$10:$O$47,11,FALSE)+(1-$E$17)*VLOOKUP($B63,'data countries EEA'!$B$10:$O$47,10,))
*'base data global budget'!$M$19)</f>
        <v>-</v>
      </c>
    </row>
    <row r="64" spans="2:6" x14ac:dyDescent="0.25">
      <c r="B64" s="511" t="str">
        <f>'data countries EDGAR'!B48</f>
        <v>Canada</v>
      </c>
      <c r="C64" s="509">
        <f>'data countries EDGAR'!O48</f>
        <v>608.48959393573</v>
      </c>
      <c r="D64" s="519">
        <f>($C$17*'data countries EDGAR'!X48+(1-$C$17)*'data countries EDGAR'!W48)*'base data global budget'!$M$22</f>
        <v>5.1947672898779924</v>
      </c>
      <c r="E64" s="524" t="str">
        <f>IF(ISNA(VLOOKUP($B64,'data countries EEA'!$B$10:$O$47,6,FALSE)),"-",VLOOKUP(B64,'data countries EEA'!$B$10:$O$47,6,FALSE))</f>
        <v>-</v>
      </c>
      <c r="F64" s="510" t="str">
        <f>IF(ISNA(VLOOKUP($B64,'data countries EEA'!$B$10:O81,6,FALSE)),"-",
($E$17*VLOOKUP($B64,'data countries EEA'!$B$10:$O$47,11,FALSE)+(1-$E$17)*VLOOKUP($B64,'data countries EEA'!$B$10:$O$47,10,))
*'base data global budget'!$M$19)</f>
        <v>-</v>
      </c>
    </row>
    <row r="65" spans="2:6" x14ac:dyDescent="0.25">
      <c r="B65" s="511" t="str">
        <f>'data countries EDGAR'!B49</f>
        <v>Cayman Islands</v>
      </c>
      <c r="C65" s="509">
        <f>'data countries EDGAR'!O49</f>
        <v>0.93666218254606004</v>
      </c>
      <c r="D65" s="519">
        <f>($C$17*'data countries EDGAR'!X49+(1-$C$17)*'data countries EDGAR'!W49)*'base data global budget'!$M$22</f>
        <v>8.1771492840138158E-3</v>
      </c>
      <c r="E65" s="524" t="str">
        <f>IF(ISNA(VLOOKUP($B65,'data countries EEA'!$B$10:$O$47,6,FALSE)),"-",VLOOKUP(B65,'data countries EEA'!$B$10:$O$47,6,FALSE))</f>
        <v>-</v>
      </c>
      <c r="F65" s="510" t="str">
        <f>IF(ISNA(VLOOKUP($B65,'data countries EEA'!$B$10:O82,6,FALSE)),"-",
($E$17*VLOOKUP($B65,'data countries EEA'!$B$10:$O$47,11,FALSE)+(1-$E$17)*VLOOKUP($B65,'data countries EEA'!$B$10:$O$47,10,))
*'base data global budget'!$M$19)</f>
        <v>-</v>
      </c>
    </row>
    <row r="66" spans="2:6" x14ac:dyDescent="0.25">
      <c r="B66" s="511" t="str">
        <f>'data countries EDGAR'!B50</f>
        <v>Central African Republic</v>
      </c>
      <c r="C66" s="509">
        <f>'data countries EDGAR'!O50</f>
        <v>0.28149558543417003</v>
      </c>
      <c r="D66" s="519">
        <f>($C$17*'data countries EDGAR'!X50+(1-$C$17)*'data countries EDGAR'!W50)*'base data global budget'!$M$22</f>
        <v>0.15370957595117857</v>
      </c>
      <c r="E66" s="524" t="str">
        <f>IF(ISNA(VLOOKUP($B66,'data countries EEA'!$B$10:$O$47,6,FALSE)),"-",VLOOKUP(B66,'data countries EEA'!$B$10:$O$47,6,FALSE))</f>
        <v>-</v>
      </c>
      <c r="F66" s="510" t="str">
        <f>IF(ISNA(VLOOKUP($B66,'data countries EEA'!$B$10:O83,6,FALSE)),"-",
($E$17*VLOOKUP($B66,'data countries EEA'!$B$10:$O$47,11,FALSE)+(1-$E$17)*VLOOKUP($B66,'data countries EEA'!$B$10:$O$47,10,))
*'base data global budget'!$M$19)</f>
        <v>-</v>
      </c>
    </row>
    <row r="67" spans="2:6" x14ac:dyDescent="0.25">
      <c r="B67" s="511" t="str">
        <f>'data countries EDGAR'!B51</f>
        <v>Chad</v>
      </c>
      <c r="C67" s="509">
        <f>'data countries EDGAR'!O51</f>
        <v>2.2288594458287001</v>
      </c>
      <c r="D67" s="519">
        <f>($C$17*'data countries EDGAR'!X51+(1-$C$17)*'data countries EDGAR'!W51)*'base data global budget'!$M$22</f>
        <v>0.5123560910008611</v>
      </c>
      <c r="E67" s="524" t="str">
        <f>IF(ISNA(VLOOKUP($B67,'data countries EEA'!$B$10:$O$47,6,FALSE)),"-",VLOOKUP(B67,'data countries EEA'!$B$10:$O$47,6,FALSE))</f>
        <v>-</v>
      </c>
      <c r="F67" s="510" t="str">
        <f>IF(ISNA(VLOOKUP($B67,'data countries EEA'!$B$10:O84,6,FALSE)),"-",
($E$17*VLOOKUP($B67,'data countries EEA'!$B$10:$O$47,11,FALSE)+(1-$E$17)*VLOOKUP($B67,'data countries EEA'!$B$10:$O$47,10,))
*'base data global budget'!$M$19)</f>
        <v>-</v>
      </c>
    </row>
    <row r="68" spans="2:6" x14ac:dyDescent="0.25">
      <c r="B68" s="511" t="str">
        <f>'data countries EDGAR'!B52</f>
        <v>Chile</v>
      </c>
      <c r="C68" s="509">
        <f>'data countries EDGAR'!O52</f>
        <v>94.009748539374996</v>
      </c>
      <c r="D68" s="519">
        <f>($C$17*'data countries EDGAR'!X52+(1-$C$17)*'data countries EDGAR'!W52)*'base data global budget'!$M$22</f>
        <v>1.1983329664930464</v>
      </c>
      <c r="E68" s="524" t="str">
        <f>IF(ISNA(VLOOKUP($B68,'data countries EEA'!$B$10:$O$47,6,FALSE)),"-",VLOOKUP(B68,'data countries EEA'!$B$10:$O$47,6,FALSE))</f>
        <v>-</v>
      </c>
      <c r="F68" s="510" t="str">
        <f>IF(ISNA(VLOOKUP($B68,'data countries EEA'!$B$10:O85,6,FALSE)),"-",
($E$17*VLOOKUP($B68,'data countries EEA'!$B$10:$O$47,11,FALSE)+(1-$E$17)*VLOOKUP($B68,'data countries EEA'!$B$10:$O$47,10,))
*'base data global budget'!$M$19)</f>
        <v>-</v>
      </c>
    </row>
    <row r="69" spans="2:6" x14ac:dyDescent="0.25">
      <c r="B69" s="511" t="str">
        <f>'data countries EDGAR'!B53</f>
        <v>China</v>
      </c>
      <c r="C69" s="509">
        <f>'data countries EDGAR'!O53</f>
        <v>11771.072538053</v>
      </c>
      <c r="D69" s="519">
        <f>($C$17*'data countries EDGAR'!X53+(1-$C$17)*'data countries EDGAR'!W53)*'base data global budget'!$M$22</f>
        <v>122.48328349316184</v>
      </c>
      <c r="E69" s="524" t="str">
        <f>IF(ISNA(VLOOKUP($B69,'data countries EEA'!$B$10:$O$47,6,FALSE)),"-",VLOOKUP(B69,'data countries EEA'!$B$10:$O$47,6,FALSE))</f>
        <v>-</v>
      </c>
      <c r="F69" s="510" t="str">
        <f>IF(ISNA(VLOOKUP($B69,'data countries EEA'!$B$10:O86,6,FALSE)),"-",
($E$17*VLOOKUP($B69,'data countries EEA'!$B$10:$O$47,11,FALSE)+(1-$E$17)*VLOOKUP($B69,'data countries EEA'!$B$10:$O$47,10,))
*'base data global budget'!$M$19)</f>
        <v>-</v>
      </c>
    </row>
    <row r="70" spans="2:6" x14ac:dyDescent="0.25">
      <c r="B70" s="511" t="str">
        <f>'data countries EDGAR'!B54</f>
        <v>Colombia</v>
      </c>
      <c r="C70" s="509">
        <f>'data countries EDGAR'!O54</f>
        <v>83.438639598286002</v>
      </c>
      <c r="D70" s="519">
        <f>($C$17*'data countries EDGAR'!X54+(1-$C$17)*'data countries EDGAR'!W54)*'base data global budget'!$M$22</f>
        <v>2.1200797988066418</v>
      </c>
      <c r="E70" s="524" t="str">
        <f>IF(ISNA(VLOOKUP($B70,'data countries EEA'!$B$10:$O$47,6,FALSE)),"-",VLOOKUP(B70,'data countries EEA'!$B$10:$O$47,6,FALSE))</f>
        <v>-</v>
      </c>
      <c r="F70" s="510" t="str">
        <f>IF(ISNA(VLOOKUP($B70,'data countries EEA'!$B$10:O87,6,FALSE)),"-",
($E$17*VLOOKUP($B70,'data countries EEA'!$B$10:$O$47,11,FALSE)+(1-$E$17)*VLOOKUP($B70,'data countries EEA'!$B$10:$O$47,10,))
*'base data global budget'!$M$19)</f>
        <v>-</v>
      </c>
    </row>
    <row r="71" spans="2:6" x14ac:dyDescent="0.25">
      <c r="B71" s="511" t="str">
        <f>'data countries EDGAR'!B55</f>
        <v>Comoros</v>
      </c>
      <c r="C71" s="509">
        <f>'data countries EDGAR'!O55</f>
        <v>0.29709929287557002</v>
      </c>
      <c r="D71" s="519">
        <f>($C$17*'data countries EDGAR'!X55+(1-$C$17)*'data countries EDGAR'!W55)*'base data global budget'!$M$22</f>
        <v>2.8738930250249369E-2</v>
      </c>
      <c r="E71" s="524" t="str">
        <f>IF(ISNA(VLOOKUP($B71,'data countries EEA'!$B$10:$O$47,6,FALSE)),"-",VLOOKUP(B71,'data countries EEA'!$B$10:$O$47,6,FALSE))</f>
        <v>-</v>
      </c>
      <c r="F71" s="510" t="str">
        <f>IF(ISNA(VLOOKUP($B71,'data countries EEA'!$B$10:O88,6,FALSE)),"-",
($E$17*VLOOKUP($B71,'data countries EEA'!$B$10:$O$47,11,FALSE)+(1-$E$17)*VLOOKUP($B71,'data countries EEA'!$B$10:$O$47,10,))
*'base data global budget'!$M$19)</f>
        <v>-</v>
      </c>
    </row>
    <row r="72" spans="2:6" x14ac:dyDescent="0.25">
      <c r="B72" s="511" t="str">
        <f>'data countries EDGAR'!B56</f>
        <v>Congo</v>
      </c>
      <c r="C72" s="509">
        <f>'data countries EDGAR'!O56</f>
        <v>7.3016873150135</v>
      </c>
      <c r="D72" s="519">
        <f>($C$17*'data countries EDGAR'!X56+(1-$C$17)*'data countries EDGAR'!W56)*'base data global budget'!$M$22</f>
        <v>0.22265362292791557</v>
      </c>
      <c r="E72" s="524" t="str">
        <f>IF(ISNA(VLOOKUP($B72,'data countries EEA'!$B$10:$O$47,6,FALSE)),"-",VLOOKUP(B72,'data countries EEA'!$B$10:$O$47,6,FALSE))</f>
        <v>-</v>
      </c>
      <c r="F72" s="510" t="str">
        <f>IF(ISNA(VLOOKUP($B72,'data countries EEA'!$B$10:O89,6,FALSE)),"-",
($E$17*VLOOKUP($B72,'data countries EEA'!$B$10:$O$47,11,FALSE)+(1-$E$17)*VLOOKUP($B72,'data countries EEA'!$B$10:$O$47,10,))
*'base data global budget'!$M$19)</f>
        <v>-</v>
      </c>
    </row>
    <row r="73" spans="2:6" x14ac:dyDescent="0.25">
      <c r="B73" s="511" t="str">
        <f>'data countries EDGAR'!B57</f>
        <v>Cook Islands</v>
      </c>
      <c r="C73" s="509">
        <f>'data countries EDGAR'!O57</f>
        <v>0.10460329017149</v>
      </c>
      <c r="D73" s="519">
        <f>($C$17*'data countries EDGAR'!X57+(1-$C$17)*'data countries EDGAR'!W57)*'base data global budget'!$M$22</f>
        <v>1.2408265307209273E-3</v>
      </c>
      <c r="E73" s="524" t="str">
        <f>IF(ISNA(VLOOKUP($B73,'data countries EEA'!$B$10:$O$47,6,FALSE)),"-",VLOOKUP(B73,'data countries EEA'!$B$10:$O$47,6,FALSE))</f>
        <v>-</v>
      </c>
      <c r="F73" s="510" t="str">
        <f>IF(ISNA(VLOOKUP($B73,'data countries EEA'!$B$10:O90,6,FALSE)),"-",
($E$17*VLOOKUP($B73,'data countries EEA'!$B$10:$O$47,11,FALSE)+(1-$E$17)*VLOOKUP($B73,'data countries EEA'!$B$10:$O$47,10,))
*'base data global budget'!$M$19)</f>
        <v>-</v>
      </c>
    </row>
    <row r="74" spans="2:6" x14ac:dyDescent="0.25">
      <c r="B74" s="511" t="str">
        <f>'data countries EDGAR'!B58</f>
        <v>Costa Rica</v>
      </c>
      <c r="C74" s="509">
        <f>'data countries EDGAR'!O58</f>
        <v>8.4706586110398998</v>
      </c>
      <c r="D74" s="519">
        <f>($C$17*'data countries EDGAR'!X58+(1-$C$17)*'data countries EDGAR'!W58)*'base data global budget'!$M$22</f>
        <v>0.21329919423420088</v>
      </c>
      <c r="E74" s="524" t="str">
        <f>IF(ISNA(VLOOKUP($B74,'data countries EEA'!$B$10:$O$47,6,FALSE)),"-",VLOOKUP(B74,'data countries EEA'!$B$10:$O$47,6,FALSE))</f>
        <v>-</v>
      </c>
      <c r="F74" s="510" t="str">
        <f>IF(ISNA(VLOOKUP($B74,'data countries EEA'!$B$10:O91,6,FALSE)),"-",
($E$17*VLOOKUP($B74,'data countries EEA'!$B$10:$O$47,11,FALSE)+(1-$E$17)*VLOOKUP($B74,'data countries EEA'!$B$10:$O$47,10,))
*'base data global budget'!$M$19)</f>
        <v>-</v>
      </c>
    </row>
    <row r="75" spans="2:6" x14ac:dyDescent="0.25">
      <c r="B75" s="511" t="str">
        <f>'data countries EDGAR'!B59</f>
        <v>Côte d’Ivoire</v>
      </c>
      <c r="C75" s="509">
        <f>'data countries EDGAR'!O59</f>
        <v>13.430183000187</v>
      </c>
      <c r="D75" s="519">
        <f>($C$17*'data countries EDGAR'!X59+(1-$C$17)*'data countries EDGAR'!W59)*'base data global budget'!$M$22</f>
        <v>0.8921425429560752</v>
      </c>
      <c r="E75" s="524" t="str">
        <f>IF(ISNA(VLOOKUP($B75,'data countries EEA'!$B$10:$O$47,6,FALSE)),"-",VLOOKUP(B75,'data countries EEA'!$B$10:$O$47,6,FALSE))</f>
        <v>-</v>
      </c>
      <c r="F75" s="510" t="str">
        <f>IF(ISNA(VLOOKUP($B75,'data countries EEA'!$B$10:O92,6,FALSE)),"-",
($E$17*VLOOKUP($B75,'data countries EEA'!$B$10:$O$47,11,FALSE)+(1-$E$17)*VLOOKUP($B75,'data countries EEA'!$B$10:$O$47,10,))
*'base data global budget'!$M$19)</f>
        <v>-</v>
      </c>
    </row>
    <row r="76" spans="2:6" x14ac:dyDescent="0.25">
      <c r="B76" s="511" t="str">
        <f>'data countries EDGAR'!B60</f>
        <v>Croatia</v>
      </c>
      <c r="C76" s="509">
        <f>'data countries EDGAR'!O60</f>
        <v>18.490057634069998</v>
      </c>
      <c r="D76" s="519">
        <f>($C$17*'data countries EDGAR'!X60+(1-$C$17)*'data countries EDGAR'!W60)*'base data global budget'!$M$22</f>
        <v>0.25248319428904148</v>
      </c>
      <c r="E76" s="524">
        <f>IF(ISNA(VLOOKUP($B76,'data countries EEA'!$B$10:$O$47,6,FALSE)),"-",VLOOKUP(B76,'data countries EEA'!$B$10:$O$47,6,FALSE))</f>
        <v>13.061901322444731</v>
      </c>
      <c r="F76" s="510">
        <f>IF(ISNA(VLOOKUP($B76,'data countries EEA'!$B$10:O93,6,FALSE)),"-",
($E$17*VLOOKUP($B76,'data countries EEA'!$B$10:$O$47,11,FALSE)+(1-$E$17)*VLOOKUP($B76,'data countries EEA'!$B$10:$O$47,10,))
*'base data global budget'!$M$19)</f>
        <v>0.21250703986344824</v>
      </c>
    </row>
    <row r="77" spans="2:6" x14ac:dyDescent="0.25">
      <c r="B77" s="511" t="str">
        <f>'data countries EDGAR'!B61</f>
        <v>Cuba</v>
      </c>
      <c r="C77" s="509">
        <f>'data countries EDGAR'!O61</f>
        <v>26.025479776944</v>
      </c>
      <c r="D77" s="519">
        <f>($C$17*'data countries EDGAR'!X61+(1-$C$17)*'data countries EDGAR'!W61)*'base data global budget'!$M$22</f>
        <v>0.53362691795285611</v>
      </c>
      <c r="E77" s="524" t="str">
        <f>IF(ISNA(VLOOKUP($B77,'data countries EEA'!$B$10:$O$47,6,FALSE)),"-",VLOOKUP(B77,'data countries EEA'!$B$10:$O$47,6,FALSE))</f>
        <v>-</v>
      </c>
      <c r="F77" s="510" t="str">
        <f>IF(ISNA(VLOOKUP($B77,'data countries EEA'!$B$10:O94,6,FALSE)),"-",
($E$17*VLOOKUP($B77,'data countries EEA'!$B$10:$O$47,11,FALSE)+(1-$E$17)*VLOOKUP($B77,'data countries EEA'!$B$10:$O$47,10,))
*'base data global budget'!$M$19)</f>
        <v>-</v>
      </c>
    </row>
    <row r="78" spans="2:6" x14ac:dyDescent="0.25">
      <c r="B78" s="511" t="str">
        <f>'data countries EDGAR'!B62</f>
        <v>Curaçao</v>
      </c>
      <c r="C78" s="509">
        <f>'data countries EDGAR'!O62</f>
        <v>2.2105196481576002</v>
      </c>
      <c r="D78" s="519">
        <f>($C$17*'data countries EDGAR'!X62+(1-$C$17)*'data countries EDGAR'!W62)*'base data global budget'!$M$22</f>
        <v>1.9724820485472964E-2</v>
      </c>
      <c r="E78" s="524" t="str">
        <f>IF(ISNA(VLOOKUP($B78,'data countries EEA'!$B$10:$O$47,6,FALSE)),"-",VLOOKUP(B78,'data countries EEA'!$B$10:$O$47,6,FALSE))</f>
        <v>-</v>
      </c>
      <c r="F78" s="510" t="str">
        <f>IF(ISNA(VLOOKUP($B78,'data countries EEA'!$B$10:O95,6,FALSE)),"-",
($E$17*VLOOKUP($B78,'data countries EEA'!$B$10:$O$47,11,FALSE)+(1-$E$17)*VLOOKUP($B78,'data countries EEA'!$B$10:$O$47,10,))
*'base data global budget'!$M$19)</f>
        <v>-</v>
      </c>
    </row>
    <row r="79" spans="2:6" x14ac:dyDescent="0.25">
      <c r="B79" s="511" t="str">
        <f>'data countries EDGAR'!B63</f>
        <v>Cyprus</v>
      </c>
      <c r="C79" s="509">
        <f>'data countries EDGAR'!O63</f>
        <v>7.2568554230937004</v>
      </c>
      <c r="D79" s="519">
        <f>($C$17*'data countries EDGAR'!X63+(1-$C$17)*'data countries EDGAR'!W63)*'base data global budget'!$M$22</f>
        <v>8.5673311701111796E-2</v>
      </c>
      <c r="E79" s="524">
        <f>IF(ISNA(VLOOKUP($B79,'data countries EEA'!$B$10:$O$47,6,FALSE)),"-",VLOOKUP(B79,'data countries EEA'!$B$10:$O$47,6,FALSE))</f>
        <v>8.9102865354585106</v>
      </c>
      <c r="F79" s="510">
        <f>IF(ISNA(VLOOKUP($B79,'data countries EEA'!$B$10:O96,6,FALSE)),"-",
($E$17*VLOOKUP($B79,'data countries EEA'!$B$10:$O$47,11,FALSE)+(1-$E$17)*VLOOKUP($B79,'data countries EEA'!$B$10:$O$47,10,))
*'base data global budget'!$M$19)</f>
        <v>8.357297582437645E-2</v>
      </c>
    </row>
    <row r="80" spans="2:6" x14ac:dyDescent="0.25">
      <c r="B80" s="511" t="str">
        <f>'data countries EDGAR'!B64</f>
        <v>Czechia</v>
      </c>
      <c r="C80" s="509">
        <f>'data countries EDGAR'!O64</f>
        <v>102.21126826942</v>
      </c>
      <c r="D80" s="519">
        <f>($C$17*'data countries EDGAR'!X64+(1-$C$17)*'data countries EDGAR'!W64)*'base data global budget'!$M$22</f>
        <v>1.010055122658017</v>
      </c>
      <c r="E80" s="524">
        <f>IF(ISNA(VLOOKUP($B80,'data countries EEA'!$B$10:$O$47,6,FALSE)),"-",VLOOKUP(B80,'data countries EEA'!$B$10:$O$47,6,FALSE))</f>
        <v>111.13776560717108</v>
      </c>
      <c r="F80" s="510">
        <f>IF(ISNA(VLOOKUP($B80,'data countries EEA'!$B$10:O97,6,FALSE)),"-",
($E$17*VLOOKUP($B80,'data countries EEA'!$B$10:$O$47,11,FALSE)+(1-$E$17)*VLOOKUP($B80,'data countries EEA'!$B$10:$O$47,10,))
*'base data global budget'!$M$19)</f>
        <v>1.0317412023330528</v>
      </c>
    </row>
    <row r="81" spans="2:6" x14ac:dyDescent="0.25">
      <c r="B81" s="511" t="str">
        <f>'data countries EDGAR'!B65</f>
        <v>Democratic Republic of the Congo</v>
      </c>
      <c r="C81" s="509">
        <f>'data countries EDGAR'!O65</f>
        <v>3.3675450336193</v>
      </c>
      <c r="D81" s="519">
        <f>($C$17*'data countries EDGAR'!X65+(1-$C$17)*'data countries EDGAR'!W65)*'base data global budget'!$M$22</f>
        <v>2.751285588584953</v>
      </c>
      <c r="E81" s="524" t="str">
        <f>IF(ISNA(VLOOKUP($B81,'data countries EEA'!$B$10:$O$47,6,FALSE)),"-",VLOOKUP(B81,'data countries EEA'!$B$10:$O$47,6,FALSE))</f>
        <v>-</v>
      </c>
      <c r="F81" s="510" t="str">
        <f>IF(ISNA(VLOOKUP($B81,'data countries EEA'!$B$10:O98,6,FALSE)),"-",
($E$17*VLOOKUP($B81,'data countries EEA'!$B$10:$O$47,11,FALSE)+(1-$E$17)*VLOOKUP($B81,'data countries EEA'!$B$10:$O$47,10,))
*'base data global budget'!$M$19)</f>
        <v>-</v>
      </c>
    </row>
    <row r="82" spans="2:6" x14ac:dyDescent="0.25">
      <c r="B82" s="511" t="str">
        <f>'data countries EDGAR'!B66</f>
        <v>Denmark</v>
      </c>
      <c r="C82" s="509">
        <f>'data countries EDGAR'!O66</f>
        <v>30.685634500614</v>
      </c>
      <c r="D82" s="519">
        <f>($C$17*'data countries EDGAR'!X66+(1-$C$17)*'data countries EDGAR'!W66)*'base data global budget'!$M$22</f>
        <v>0.38453793311590778</v>
      </c>
      <c r="E82" s="524">
        <f>IF(ISNA(VLOOKUP($B82,'data countries EEA'!$B$10:$O$47,6,FALSE)),"-",VLOOKUP(B82,'data countries EEA'!$B$10:$O$47,6,FALSE))</f>
        <v>39.156939860588651</v>
      </c>
      <c r="F82" s="510">
        <f>IF(ISNA(VLOOKUP($B82,'data countries EEA'!$B$10:O99,6,FALSE)),"-",
($E$17*VLOOKUP($B82,'data countries EEA'!$B$10:$O$47,11,FALSE)+(1-$E$17)*VLOOKUP($B82,'data countries EEA'!$B$10:$O$47,10,))
*'base data global budget'!$M$19)</f>
        <v>0.43015342803429707</v>
      </c>
    </row>
    <row r="83" spans="2:6" x14ac:dyDescent="0.25">
      <c r="B83" s="511" t="str">
        <f>'data countries EDGAR'!B67</f>
        <v>Djibouti</v>
      </c>
      <c r="C83" s="509">
        <f>'data countries EDGAR'!O67</f>
        <v>0.64355359879369001</v>
      </c>
      <c r="D83" s="519">
        <f>($C$17*'data countries EDGAR'!X67+(1-$C$17)*'data countries EDGAR'!W67)*'base data global budget'!$M$22</f>
        <v>3.5269832298688145E-2</v>
      </c>
      <c r="E83" s="524" t="str">
        <f>IF(ISNA(VLOOKUP($B83,'data countries EEA'!$B$10:$O$47,6,FALSE)),"-",VLOOKUP(B83,'data countries EEA'!$B$10:$O$47,6,FALSE))</f>
        <v>-</v>
      </c>
      <c r="F83" s="510" t="str">
        <f>IF(ISNA(VLOOKUP($B83,'data countries EEA'!$B$10:O100,6,FALSE)),"-",
($E$17*VLOOKUP($B83,'data countries EEA'!$B$10:$O$47,11,FALSE)+(1-$E$17)*VLOOKUP($B83,'data countries EEA'!$B$10:$O$47,10,))
*'base data global budget'!$M$19)</f>
        <v>-</v>
      </c>
    </row>
    <row r="84" spans="2:6" x14ac:dyDescent="0.25">
      <c r="B84" s="511" t="str">
        <f>'data countries EDGAR'!B68</f>
        <v>Dominica</v>
      </c>
      <c r="C84" s="509">
        <f>'data countries EDGAR'!O68</f>
        <v>0.21060946605881001</v>
      </c>
      <c r="D84" s="519">
        <f>($C$17*'data countries EDGAR'!X68+(1-$C$17)*'data countries EDGAR'!W68)*'base data global budget'!$M$22</f>
        <v>3.7418828723172282E-3</v>
      </c>
      <c r="E84" s="524" t="str">
        <f>IF(ISNA(VLOOKUP($B84,'data countries EEA'!$B$10:$O$47,6,FALSE)),"-",VLOOKUP(B84,'data countries EEA'!$B$10:$O$47,6,FALSE))</f>
        <v>-</v>
      </c>
      <c r="F84" s="510" t="str">
        <f>IF(ISNA(VLOOKUP($B84,'data countries EEA'!$B$10:O101,6,FALSE)),"-",
($E$17*VLOOKUP($B84,'data countries EEA'!$B$10:$O$47,11,FALSE)+(1-$E$17)*VLOOKUP($B84,'data countries EEA'!$B$10:$O$47,10,))
*'base data global budget'!$M$19)</f>
        <v>-</v>
      </c>
    </row>
    <row r="85" spans="2:6" x14ac:dyDescent="0.25">
      <c r="B85" s="511" t="str">
        <f>'data countries EDGAR'!B69</f>
        <v>Dominican Republic</v>
      </c>
      <c r="C85" s="509">
        <f>'data countries EDGAR'!O69</f>
        <v>27.620181908113</v>
      </c>
      <c r="D85" s="519">
        <f>($C$17*'data countries EDGAR'!X69+(1-$C$17)*'data countries EDGAR'!W69)*'base data global budget'!$M$22</f>
        <v>0.52858223300849039</v>
      </c>
      <c r="E85" s="524" t="str">
        <f>IF(ISNA(VLOOKUP($B85,'data countries EEA'!$B$10:$O$47,6,FALSE)),"-",VLOOKUP(B85,'data countries EEA'!$B$10:$O$47,6,FALSE))</f>
        <v>-</v>
      </c>
      <c r="F85" s="510" t="str">
        <f>IF(ISNA(VLOOKUP($B85,'data countries EEA'!$B$10:O102,6,FALSE)),"-",
($E$17*VLOOKUP($B85,'data countries EEA'!$B$10:$O$47,11,FALSE)+(1-$E$17)*VLOOKUP($B85,'data countries EEA'!$B$10:$O$47,10,))
*'base data global budget'!$M$19)</f>
        <v>-</v>
      </c>
    </row>
    <row r="86" spans="2:6" x14ac:dyDescent="0.25">
      <c r="B86" s="511" t="str">
        <f>'data countries EDGAR'!B70</f>
        <v>Ecuador</v>
      </c>
      <c r="C86" s="509">
        <f>'data countries EDGAR'!O70</f>
        <v>40.660782788543003</v>
      </c>
      <c r="D86" s="519">
        <f>($C$17*'data countries EDGAR'!X70+(1-$C$17)*'data countries EDGAR'!W70)*'base data global budget'!$M$22</f>
        <v>0.80683379601184446</v>
      </c>
      <c r="E86" s="524" t="str">
        <f>IF(ISNA(VLOOKUP($B86,'data countries EEA'!$B$10:$O$47,6,FALSE)),"-",VLOOKUP(B86,'data countries EEA'!$B$10:$O$47,6,FALSE))</f>
        <v>-</v>
      </c>
      <c r="F86" s="510" t="str">
        <f>IF(ISNA(VLOOKUP($B86,'data countries EEA'!$B$10:O103,6,FALSE)),"-",
($E$17*VLOOKUP($B86,'data countries EEA'!$B$10:$O$47,11,FALSE)+(1-$E$17)*VLOOKUP($B86,'data countries EEA'!$B$10:$O$47,10,))
*'base data global budget'!$M$19)</f>
        <v>-</v>
      </c>
    </row>
    <row r="87" spans="2:6" x14ac:dyDescent="0.25">
      <c r="B87" s="511" t="str">
        <f>'data countries EDGAR'!B71</f>
        <v>Egypt</v>
      </c>
      <c r="C87" s="509">
        <f>'data countries EDGAR'!O71</f>
        <v>268.28495578530999</v>
      </c>
      <c r="D87" s="519">
        <f>($C$17*'data countries EDGAR'!X71+(1-$C$17)*'data countries EDGAR'!W71)*'base data global budget'!$M$22</f>
        <v>4.9566222115903518</v>
      </c>
      <c r="E87" s="524" t="str">
        <f>IF(ISNA(VLOOKUP($B87,'data countries EEA'!$B$10:$O$47,6,FALSE)),"-",VLOOKUP(B87,'data countries EEA'!$B$10:$O$47,6,FALSE))</f>
        <v>-</v>
      </c>
      <c r="F87" s="510" t="str">
        <f>IF(ISNA(VLOOKUP($B87,'data countries EEA'!$B$10:O104,6,FALSE)),"-",
($E$17*VLOOKUP($B87,'data countries EEA'!$B$10:$O$47,11,FALSE)+(1-$E$17)*VLOOKUP($B87,'data countries EEA'!$B$10:$O$47,10,))
*'base data global budget'!$M$19)</f>
        <v>-</v>
      </c>
    </row>
    <row r="88" spans="2:6" x14ac:dyDescent="0.25">
      <c r="B88" s="511" t="str">
        <f>'data countries EDGAR'!B72</f>
        <v>El Salvador</v>
      </c>
      <c r="C88" s="509">
        <f>'data countries EDGAR'!O72</f>
        <v>8.5608631545796996</v>
      </c>
      <c r="D88" s="519">
        <f>($C$17*'data countries EDGAR'!X72+(1-$C$17)*'data countries EDGAR'!W72)*'base data global budget'!$M$22</f>
        <v>0.25939685827140135</v>
      </c>
      <c r="E88" s="524" t="str">
        <f>IF(ISNA(VLOOKUP($B88,'data countries EEA'!$B$10:$O$47,6,FALSE)),"-",VLOOKUP(B88,'data countries EEA'!$B$10:$O$47,6,FALSE))</f>
        <v>-</v>
      </c>
      <c r="F88" s="510" t="str">
        <f>IF(ISNA(VLOOKUP($B88,'data countries EEA'!$B$10:O105,6,FALSE)),"-",
($E$17*VLOOKUP($B88,'data countries EEA'!$B$10:$O$47,11,FALSE)+(1-$E$17)*VLOOKUP($B88,'data countries EEA'!$B$10:$O$47,10,))
*'base data global budget'!$M$19)</f>
        <v>-</v>
      </c>
    </row>
    <row r="89" spans="2:6" x14ac:dyDescent="0.25">
      <c r="B89" s="511" t="str">
        <f>'data countries EDGAR'!B73</f>
        <v>Equatorial Guinea</v>
      </c>
      <c r="C89" s="509">
        <f>'data countries EDGAR'!O73</f>
        <v>6.5507083959247998</v>
      </c>
      <c r="D89" s="519">
        <f>($C$17*'data countries EDGAR'!X73+(1-$C$17)*'data countries EDGAR'!W73)*'base data global budget'!$M$22</f>
        <v>8.60936058095461E-2</v>
      </c>
      <c r="E89" s="524" t="str">
        <f>IF(ISNA(VLOOKUP($B89,'data countries EEA'!$B$10:$O$47,6,FALSE)),"-",VLOOKUP(B89,'data countries EEA'!$B$10:$O$47,6,FALSE))</f>
        <v>-</v>
      </c>
      <c r="F89" s="510" t="str">
        <f>IF(ISNA(VLOOKUP($B89,'data countries EEA'!$B$10:O106,6,FALSE)),"-",
($E$17*VLOOKUP($B89,'data countries EEA'!$B$10:$O$47,11,FALSE)+(1-$E$17)*VLOOKUP($B89,'data countries EEA'!$B$10:$O$47,10,))
*'base data global budget'!$M$19)</f>
        <v>-</v>
      </c>
    </row>
    <row r="90" spans="2:6" x14ac:dyDescent="0.25">
      <c r="B90" s="511" t="str">
        <f>'data countries EDGAR'!B74</f>
        <v>Eritrea</v>
      </c>
      <c r="C90" s="509">
        <f>'data countries EDGAR'!O74</f>
        <v>0.88267173797414</v>
      </c>
      <c r="D90" s="519">
        <f>($C$17*'data countries EDGAR'!X74+(1-$C$17)*'data countries EDGAR'!W74)*'base data global budget'!$M$22</f>
        <v>0.17291116965319259</v>
      </c>
      <c r="E90" s="524" t="str">
        <f>IF(ISNA(VLOOKUP($B90,'data countries EEA'!$B$10:$O$47,6,FALSE)),"-",VLOOKUP(B90,'data countries EEA'!$B$10:$O$47,6,FALSE))</f>
        <v>-</v>
      </c>
      <c r="F90" s="510" t="str">
        <f>IF(ISNA(VLOOKUP($B90,'data countries EEA'!$B$10:O107,6,FALSE)),"-",
($E$17*VLOOKUP($B90,'data countries EEA'!$B$10:$O$47,11,FALSE)+(1-$E$17)*VLOOKUP($B90,'data countries EEA'!$B$10:$O$47,10,))
*'base data global budget'!$M$19)</f>
        <v>-</v>
      </c>
    </row>
    <row r="91" spans="2:6" x14ac:dyDescent="0.25">
      <c r="B91" s="511" t="str">
        <f>'data countries EDGAR'!B75</f>
        <v>Estonia</v>
      </c>
      <c r="C91" s="509">
        <f>'data countries EDGAR'!O75</f>
        <v>15.044221903678</v>
      </c>
      <c r="D91" s="519">
        <f>($C$17*'data countries EDGAR'!X75+(1-$C$17)*'data countries EDGAR'!W75)*'base data global budget'!$M$22</f>
        <v>0.14045809568479242</v>
      </c>
      <c r="E91" s="524">
        <f>IF(ISNA(VLOOKUP($B91,'data countries EEA'!$B$10:$O$47,6,FALSE)),"-",VLOOKUP(B91,'data countries EEA'!$B$10:$O$47,6,FALSE))</f>
        <v>12.45219387287556</v>
      </c>
      <c r="F91" s="510">
        <f>IF(ISNA(VLOOKUP($B91,'data countries EEA'!$B$10:O108,6,FALSE)),"-",
($E$17*VLOOKUP($B91,'data countries EEA'!$B$10:$O$47,11,FALSE)+(1-$E$17)*VLOOKUP($B91,'data countries EEA'!$B$10:$O$47,10,))
*'base data global budget'!$M$19)</f>
        <v>0.119854867913028</v>
      </c>
    </row>
    <row r="92" spans="2:6" x14ac:dyDescent="0.25">
      <c r="B92" s="511" t="str">
        <f>'data countries EDGAR'!B76</f>
        <v>Eswatini</v>
      </c>
      <c r="C92" s="509">
        <f>'data countries EDGAR'!O76</f>
        <v>1.5894266795750001</v>
      </c>
      <c r="D92" s="519">
        <f>($C$17*'data countries EDGAR'!X76+(1-$C$17)*'data countries EDGAR'!W76)*'base data global budget'!$M$22</f>
        <v>5.5043385361090331E-2</v>
      </c>
      <c r="E92" s="524" t="str">
        <f>IF(ISNA(VLOOKUP($B92,'data countries EEA'!$B$10:$O$47,6,FALSE)),"-",VLOOKUP(B92,'data countries EEA'!$B$10:$O$47,6,FALSE))</f>
        <v>-</v>
      </c>
      <c r="F92" s="510" t="str">
        <f>IF(ISNA(VLOOKUP($B92,'data countries EEA'!$B$10:O109,6,FALSE)),"-",
($E$17*VLOOKUP($B92,'data countries EEA'!$B$10:$O$47,11,FALSE)+(1-$E$17)*VLOOKUP($B92,'data countries EEA'!$B$10:$O$47,10,))
*'base data global budget'!$M$19)</f>
        <v>-</v>
      </c>
    </row>
    <row r="93" spans="2:6" x14ac:dyDescent="0.25">
      <c r="B93" s="511" t="str">
        <f>'data countries EDGAR'!B77</f>
        <v>Ethiopia</v>
      </c>
      <c r="C93" s="509">
        <f>'data countries EDGAR'!O77</f>
        <v>19.791727926867999</v>
      </c>
      <c r="D93" s="519">
        <f>($C$17*'data countries EDGAR'!X77+(1-$C$17)*'data countries EDGAR'!W77)*'base data global budget'!$M$22</f>
        <v>3.5964119869684796</v>
      </c>
      <c r="E93" s="524" t="str">
        <f>IF(ISNA(VLOOKUP($B93,'data countries EEA'!$B$10:$O$47,6,FALSE)),"-",VLOOKUP(B93,'data countries EEA'!$B$10:$O$47,6,FALSE))</f>
        <v>-</v>
      </c>
      <c r="F93" s="510" t="str">
        <f>IF(ISNA(VLOOKUP($B93,'data countries EEA'!$B$10:O110,6,FALSE)),"-",
($E$17*VLOOKUP($B93,'data countries EEA'!$B$10:$O$47,11,FALSE)+(1-$E$17)*VLOOKUP($B93,'data countries EEA'!$B$10:$O$47,10,))
*'base data global budget'!$M$19)</f>
        <v>-</v>
      </c>
    </row>
    <row r="94" spans="2:6" x14ac:dyDescent="0.25">
      <c r="B94" s="511" t="str">
        <f>'data countries EDGAR'!B78</f>
        <v>Falkland Islands</v>
      </c>
      <c r="C94" s="509">
        <f>'data countries EDGAR'!O78</f>
        <v>5.3921793991803003E-2</v>
      </c>
      <c r="D94" s="519">
        <f>($C$17*'data countries EDGAR'!X78+(1-$C$17)*'data countries EDGAR'!W78)*'base data global budget'!$M$22</f>
        <v>4.4829994171860418E-4</v>
      </c>
      <c r="E94" s="524" t="str">
        <f>IF(ISNA(VLOOKUP($B94,'data countries EEA'!$B$10:$O$47,6,FALSE)),"-",VLOOKUP(B94,'data countries EEA'!$B$10:$O$47,6,FALSE))</f>
        <v>-</v>
      </c>
      <c r="F94" s="510" t="str">
        <f>IF(ISNA(VLOOKUP($B94,'data countries EEA'!$B$10:O111,6,FALSE)),"-",
($E$17*VLOOKUP($B94,'data countries EEA'!$B$10:$O$47,11,FALSE)+(1-$E$17)*VLOOKUP($B94,'data countries EEA'!$B$10:$O$47,10,))
*'base data global budget'!$M$19)</f>
        <v>-</v>
      </c>
    </row>
    <row r="95" spans="2:6" x14ac:dyDescent="0.25">
      <c r="B95" s="511" t="str">
        <f>'data countries EDGAR'!B79</f>
        <v>Faroes</v>
      </c>
      <c r="C95" s="523">
        <f>'data countries EDGAR'!O79</f>
        <v>1.9518862447376001E-3</v>
      </c>
      <c r="D95" s="519">
        <f>($C$17*'data countries EDGAR'!X79+(1-$C$17)*'data countries EDGAR'!W79)*'base data global budget'!$M$22</f>
        <v>1.576542684844635E-3</v>
      </c>
      <c r="E95" s="524" t="str">
        <f>IF(ISNA(VLOOKUP($B95,'data countries EEA'!$B$10:$O$47,6,FALSE)),"-",VLOOKUP(B95,'data countries EEA'!$B$10:$O$47,6,FALSE))</f>
        <v>-</v>
      </c>
      <c r="F95" s="510" t="str">
        <f>IF(ISNA(VLOOKUP($B95,'data countries EEA'!$B$10:O112,6,FALSE)),"-",
($E$17*VLOOKUP($B95,'data countries EEA'!$B$10:$O$47,11,FALSE)+(1-$E$17)*VLOOKUP($B95,'data countries EEA'!$B$10:$O$47,10,))
*'base data global budget'!$M$19)</f>
        <v>-</v>
      </c>
    </row>
    <row r="96" spans="2:6" x14ac:dyDescent="0.25">
      <c r="B96" s="511" t="str">
        <f>'data countries EDGAR'!B80</f>
        <v>Fiji</v>
      </c>
      <c r="C96" s="509">
        <f>'data countries EDGAR'!O80</f>
        <v>1.6619981892447999</v>
      </c>
      <c r="D96" s="519">
        <f>($C$17*'data countries EDGAR'!X80+(1-$C$17)*'data countries EDGAR'!W80)*'base data global budget'!$M$22</f>
        <v>3.9894887940929116E-2</v>
      </c>
      <c r="E96" s="524" t="str">
        <f>IF(ISNA(VLOOKUP($B96,'data countries EEA'!$B$10:$O$47,6,FALSE)),"-",VLOOKUP(B96,'data countries EEA'!$B$10:$O$47,6,FALSE))</f>
        <v>-</v>
      </c>
      <c r="F96" s="510" t="str">
        <f>IF(ISNA(VLOOKUP($B96,'data countries EEA'!$B$10:O113,6,FALSE)),"-",
($E$17*VLOOKUP($B96,'data countries EEA'!$B$10:$O$47,11,FALSE)+(1-$E$17)*VLOOKUP($B96,'data countries EEA'!$B$10:$O$47,10,))
*'base data global budget'!$M$19)</f>
        <v>-</v>
      </c>
    </row>
    <row r="97" spans="2:6" x14ac:dyDescent="0.25">
      <c r="B97" s="511" t="str">
        <f>'data countries EDGAR'!B81</f>
        <v>Finland</v>
      </c>
      <c r="C97" s="509">
        <f>'data countries EDGAR'!O81</f>
        <v>43.800520055226002</v>
      </c>
      <c r="D97" s="519">
        <f>($C$17*'data countries EDGAR'!X81+(1-$C$17)*'data countries EDGAR'!W81)*'base data global budget'!$M$22</f>
        <v>0.46448958336172108</v>
      </c>
      <c r="E97" s="524">
        <f>IF(ISNA(VLOOKUP($B97,'data countries EEA'!$B$10:$O$47,6,FALSE)),"-",VLOOKUP(B97,'data countries EEA'!$B$10:$O$47,6,FALSE))</f>
        <v>29.679286275654306</v>
      </c>
      <c r="F97" s="510">
        <f>IF(ISNA(VLOOKUP($B97,'data countries EEA'!$B$10:O114,6,FALSE)),"-",
($E$17*VLOOKUP($B97,'data countries EEA'!$B$10:$O$47,11,FALSE)+(1-$E$17)*VLOOKUP($B97,'data countries EEA'!$B$10:$O$47,10,))
*'base data global budget'!$M$19)</f>
        <v>0.36219121301889473</v>
      </c>
    </row>
    <row r="98" spans="2:6" x14ac:dyDescent="0.25">
      <c r="B98" s="511" t="str">
        <f>'data countries EDGAR'!B82</f>
        <v>France and Monaco</v>
      </c>
      <c r="C98" s="509">
        <f>'data countries EDGAR'!O82</f>
        <v>323.38222508752</v>
      </c>
      <c r="D98" s="519">
        <f>($C$17*'data countries EDGAR'!X82+(1-$C$17)*'data countries EDGAR'!W82)*'base data global budget'!$M$22</f>
        <v>4.1977932356310097</v>
      </c>
      <c r="E98" s="524">
        <f>IF(ISNA(VLOOKUP($B98,'data countries EEA'!$B$10:$O$47,6,FALSE)),"-",VLOOKUP(B98,'data countries EEA'!$B$10:$O$47,6,FALSE))</f>
        <v>335.01189785945309</v>
      </c>
      <c r="F98" s="510">
        <f>IF(ISNA(VLOOKUP($B98,'data countries EEA'!$B$10:O115,6,FALSE)),"-",
($E$17*VLOOKUP($B98,'data countries EEA'!$B$10:$O$47,11,FALSE)+(1-$E$17)*VLOOKUP($B98,'data countries EEA'!$B$10:$O$47,10,))
*'base data global budget'!$M$19)</f>
        <v>4.2525075942051318</v>
      </c>
    </row>
    <row r="99" spans="2:6" x14ac:dyDescent="0.25">
      <c r="B99" s="511" t="str">
        <f>'data countries EDGAR'!B83</f>
        <v>French Guiana</v>
      </c>
      <c r="C99" s="509">
        <f>'data countries EDGAR'!O83</f>
        <v>0.82411240294633004</v>
      </c>
      <c r="D99" s="519">
        <f>($C$17*'data countries EDGAR'!X83+(1-$C$17)*'data countries EDGAR'!W83)*'base data global budget'!$M$22</f>
        <v>1.4787601640145852E-2</v>
      </c>
      <c r="E99" s="524" t="str">
        <f>IF(ISNA(VLOOKUP($B99,'data countries EEA'!$B$10:$O$47,6,FALSE)),"-",VLOOKUP(B99,'data countries EEA'!$B$10:$O$47,6,FALSE))</f>
        <v>-</v>
      </c>
      <c r="F99" s="510" t="str">
        <f>IF(ISNA(VLOOKUP($B99,'data countries EEA'!$B$10:O116,6,FALSE)),"-",
($E$17*VLOOKUP($B99,'data countries EEA'!$B$10:$O$47,11,FALSE)+(1-$E$17)*VLOOKUP($B99,'data countries EEA'!$B$10:$O$47,10,))
*'base data global budget'!$M$19)</f>
        <v>-</v>
      </c>
    </row>
    <row r="100" spans="2:6" x14ac:dyDescent="0.25">
      <c r="B100" s="511" t="str">
        <f>'data countries EDGAR'!B84</f>
        <v>French Polynesia</v>
      </c>
      <c r="C100" s="509">
        <f>'data countries EDGAR'!O84</f>
        <v>0.93400040460726996</v>
      </c>
      <c r="D100" s="519">
        <f>($C$17*'data countries EDGAR'!X84+(1-$C$17)*'data countries EDGAR'!W84)*'base data global budget'!$M$22</f>
        <v>1.5251421819521058E-2</v>
      </c>
      <c r="E100" s="524" t="str">
        <f>IF(ISNA(VLOOKUP($B100,'data countries EEA'!$B$10:$O$47,6,FALSE)),"-",VLOOKUP(B100,'data countries EEA'!$B$10:$O$47,6,FALSE))</f>
        <v>-</v>
      </c>
      <c r="F100" s="510" t="str">
        <f>IF(ISNA(VLOOKUP($B100,'data countries EEA'!$B$10:O117,6,FALSE)),"-",
($E$17*VLOOKUP($B100,'data countries EEA'!$B$10:$O$47,11,FALSE)+(1-$E$17)*VLOOKUP($B100,'data countries EEA'!$B$10:$O$47,10,))
*'base data global budget'!$M$19)</f>
        <v>-</v>
      </c>
    </row>
    <row r="101" spans="2:6" x14ac:dyDescent="0.25">
      <c r="B101" s="511" t="str">
        <f>'data countries EDGAR'!B85</f>
        <v>Gabon</v>
      </c>
      <c r="C101" s="509">
        <f>'data countries EDGAR'!O85</f>
        <v>5.5825233598999997</v>
      </c>
      <c r="D101" s="519">
        <f>($C$17*'data countries EDGAR'!X85+(1-$C$17)*'data countries EDGAR'!W85)*'base data global budget'!$M$22</f>
        <v>0.10326295507165048</v>
      </c>
      <c r="E101" s="524" t="str">
        <f>IF(ISNA(VLOOKUP($B101,'data countries EEA'!$B$10:$O$47,6,FALSE)),"-",VLOOKUP(B101,'data countries EEA'!$B$10:$O$47,6,FALSE))</f>
        <v>-</v>
      </c>
      <c r="F101" s="510" t="str">
        <f>IF(ISNA(VLOOKUP($B101,'data countries EEA'!$B$10:O118,6,FALSE)),"-",
($E$17*VLOOKUP($B101,'data countries EEA'!$B$10:$O$47,11,FALSE)+(1-$E$17)*VLOOKUP($B101,'data countries EEA'!$B$10:$O$47,10,))
*'base data global budget'!$M$19)</f>
        <v>-</v>
      </c>
    </row>
    <row r="102" spans="2:6" x14ac:dyDescent="0.25">
      <c r="B102" s="511" t="str">
        <f>'data countries EDGAR'!B86</f>
        <v>Georgia</v>
      </c>
      <c r="C102" s="509">
        <f>'data countries EDGAR'!O86</f>
        <v>11.667235868845999</v>
      </c>
      <c r="D102" s="519">
        <f>($C$17*'data countries EDGAR'!X86+(1-$C$17)*'data countries EDGAR'!W86)*'base data global budget'!$M$22</f>
        <v>0.19996468577173929</v>
      </c>
      <c r="E102" s="524" t="str">
        <f>IF(ISNA(VLOOKUP($B102,'data countries EEA'!$B$10:$O$47,6,FALSE)),"-",VLOOKUP(B102,'data countries EEA'!$B$10:$O$47,6,FALSE))</f>
        <v>-</v>
      </c>
      <c r="F102" s="510" t="str">
        <f>IF(ISNA(VLOOKUP($B102,'data countries EEA'!$B$10:O119,6,FALSE)),"-",
($E$17*VLOOKUP($B102,'data countries EEA'!$B$10:$O$47,11,FALSE)+(1-$E$17)*VLOOKUP($B102,'data countries EEA'!$B$10:$O$47,10,))
*'base data global budget'!$M$19)</f>
        <v>-</v>
      </c>
    </row>
    <row r="103" spans="2:6" x14ac:dyDescent="0.25">
      <c r="B103" s="511" t="str">
        <f>'data countries EDGAR'!B87</f>
        <v>Germany</v>
      </c>
      <c r="C103" s="509">
        <f>'data countries EDGAR'!O87</f>
        <v>701.61629267062006</v>
      </c>
      <c r="D103" s="519">
        <f>($C$17*'data countries EDGAR'!X87+(1-$C$17)*'data countries EDGAR'!W87)*'base data global budget'!$M$22</f>
        <v>7.2312685992468637</v>
      </c>
      <c r="E103" s="524">
        <f>IF(ISNA(VLOOKUP($B103,'data countries EEA'!$B$10:$O$47,6,FALSE)),"-",VLOOKUP(B103,'data countries EEA'!$B$10:$O$47,6,FALSE))</f>
        <v>722.11532568214159</v>
      </c>
      <c r="F103" s="510">
        <f>IF(ISNA(VLOOKUP($B103,'data countries EEA'!$B$10:O120,6,FALSE)),"-",
($E$17*VLOOKUP($B103,'data countries EEA'!$B$10:$O$47,11,FALSE)+(1-$E$17)*VLOOKUP($B103,'data countries EEA'!$B$10:$O$47,10,))
*'base data global budget'!$M$19)</f>
        <v>7.149832552136651</v>
      </c>
    </row>
    <row r="104" spans="2:6" x14ac:dyDescent="0.25">
      <c r="B104" s="511" t="str">
        <f>'data countries EDGAR'!B88</f>
        <v>Ghana</v>
      </c>
      <c r="C104" s="509">
        <f>'data countries EDGAR'!O88</f>
        <v>21.000148500531999</v>
      </c>
      <c r="D104" s="519">
        <f>($C$17*'data countries EDGAR'!X88+(1-$C$17)*'data countries EDGAR'!W88)*'base data global budget'!$M$22</f>
        <v>1.08584806873066</v>
      </c>
      <c r="E104" s="524" t="str">
        <f>IF(ISNA(VLOOKUP($B104,'data countries EEA'!$B$10:$O$47,6,FALSE)),"-",VLOOKUP(B104,'data countries EEA'!$B$10:$O$47,6,FALSE))</f>
        <v>-</v>
      </c>
      <c r="F104" s="510" t="str">
        <f>IF(ISNA(VLOOKUP($B104,'data countries EEA'!$B$10:O121,6,FALSE)),"-",
($E$17*VLOOKUP($B104,'data countries EEA'!$B$10:$O$47,11,FALSE)+(1-$E$17)*VLOOKUP($B104,'data countries EEA'!$B$10:$O$47,10,))
*'base data global budget'!$M$19)</f>
        <v>-</v>
      </c>
    </row>
    <row r="105" spans="2:6" x14ac:dyDescent="0.25">
      <c r="B105" s="511" t="str">
        <f>'data countries EDGAR'!B89</f>
        <v>Gibraltar</v>
      </c>
      <c r="C105" s="509">
        <f>'data countries EDGAR'!O89</f>
        <v>0.71731627418333999</v>
      </c>
      <c r="D105" s="519">
        <f>($C$17*'data countries EDGAR'!X89+(1-$C$17)*'data countries EDGAR'!W89)*'base data global budget'!$M$22</f>
        <v>5.8384908699644598E-3</v>
      </c>
      <c r="E105" s="524" t="str">
        <f>IF(ISNA(VLOOKUP($B105,'data countries EEA'!$B$10:$O$47,6,FALSE)),"-",VLOOKUP(B105,'data countries EEA'!$B$10:$O$47,6,FALSE))</f>
        <v>-</v>
      </c>
      <c r="F105" s="510" t="str">
        <f>IF(ISNA(VLOOKUP($B105,'data countries EEA'!$B$10:O122,6,FALSE)),"-",
($E$17*VLOOKUP($B105,'data countries EEA'!$B$10:$O$47,11,FALSE)+(1-$E$17)*VLOOKUP($B105,'data countries EEA'!$B$10:$O$47,10,))
*'base data global budget'!$M$19)</f>
        <v>-</v>
      </c>
    </row>
    <row r="106" spans="2:6" x14ac:dyDescent="0.25">
      <c r="B106" s="511" t="str">
        <f>'data countries EDGAR'!B90</f>
        <v>Greece</v>
      </c>
      <c r="C106" s="509">
        <f>'data countries EDGAR'!O90</f>
        <v>62.816573261047999</v>
      </c>
      <c r="D106" s="519">
        <f>($C$17*'data countries EDGAR'!X90+(1-$C$17)*'data countries EDGAR'!W90)*'base data global budget'!$M$22</f>
        <v>0.76522840155772986</v>
      </c>
      <c r="E106" s="524">
        <f>IF(ISNA(VLOOKUP($B106,'data countries EEA'!$B$10:$O$47,6,FALSE)),"-",VLOOKUP(B106,'data countries EEA'!$B$10:$O$47,6,FALSE))</f>
        <v>74.831088702868556</v>
      </c>
      <c r="F106" s="510">
        <f>IF(ISNA(VLOOKUP($B106,'data countries EEA'!$B$10:O123,6,FALSE)),"-",
($E$17*VLOOKUP($B106,'data countries EEA'!$B$10:$O$47,11,FALSE)+(1-$E$17)*VLOOKUP($B106,'data countries EEA'!$B$10:$O$47,10,))
*'base data global budget'!$M$19)</f>
        <v>0.80939284852048121</v>
      </c>
    </row>
    <row r="107" spans="2:6" x14ac:dyDescent="0.25">
      <c r="B107" s="511" t="str">
        <f>'data countries EDGAR'!B91</f>
        <v>Greenland</v>
      </c>
      <c r="C107" s="509">
        <f>'data countries EDGAR'!O91</f>
        <v>0.51247681225441999</v>
      </c>
      <c r="D107" s="519">
        <f>($C$17*'data countries EDGAR'!X91+(1-$C$17)*'data countries EDGAR'!W91)*'base data global budget'!$M$22</f>
        <v>5.1704283743077995E-3</v>
      </c>
      <c r="E107" s="524" t="str">
        <f>IF(ISNA(VLOOKUP($B107,'data countries EEA'!$B$10:$O$47,6,FALSE)),"-",VLOOKUP(B107,'data countries EEA'!$B$10:$O$47,6,FALSE))</f>
        <v>-</v>
      </c>
      <c r="F107" s="510" t="str">
        <f>IF(ISNA(VLOOKUP($B107,'data countries EEA'!$B$10:O124,6,FALSE)),"-",
($E$17*VLOOKUP($B107,'data countries EEA'!$B$10:$O$47,11,FALSE)+(1-$E$17)*VLOOKUP($B107,'data countries EEA'!$B$10:$O$47,10,))
*'base data global budget'!$M$19)</f>
        <v>-</v>
      </c>
    </row>
    <row r="108" spans="2:6" x14ac:dyDescent="0.25">
      <c r="B108" s="511" t="str">
        <f>'data countries EDGAR'!B92</f>
        <v>Grenada</v>
      </c>
      <c r="C108" s="509">
        <f>'data countries EDGAR'!O92</f>
        <v>0.37395678945422001</v>
      </c>
      <c r="D108" s="519">
        <f>($C$17*'data countries EDGAR'!X92+(1-$C$17)*'data countries EDGAR'!W92)*'base data global budget'!$M$22</f>
        <v>5.8959568747404918E-3</v>
      </c>
      <c r="E108" s="524" t="str">
        <f>IF(ISNA(VLOOKUP($B108,'data countries EEA'!$B$10:$O$47,6,FALSE)),"-",VLOOKUP(B108,'data countries EEA'!$B$10:$O$47,6,FALSE))</f>
        <v>-</v>
      </c>
      <c r="F108" s="510" t="str">
        <f>IF(ISNA(VLOOKUP($B108,'data countries EEA'!$B$10:O125,6,FALSE)),"-",
($E$17*VLOOKUP($B108,'data countries EEA'!$B$10:$O$47,11,FALSE)+(1-$E$17)*VLOOKUP($B108,'data countries EEA'!$B$10:$O$47,10,))
*'base data global budget'!$M$19)</f>
        <v>-</v>
      </c>
    </row>
    <row r="109" spans="2:6" x14ac:dyDescent="0.25">
      <c r="B109" s="511" t="str">
        <f>'data countries EDGAR'!B93</f>
        <v>Guadeloupe</v>
      </c>
      <c r="C109" s="509">
        <f>'data countries EDGAR'!O93</f>
        <v>1.9505502319018</v>
      </c>
      <c r="D109" s="519">
        <f>($C$17*'data countries EDGAR'!X93+(1-$C$17)*'data countries EDGAR'!W93)*'base data global budget'!$M$22</f>
        <v>2.7013969851778098E-2</v>
      </c>
      <c r="E109" s="524" t="str">
        <f>IF(ISNA(VLOOKUP($B109,'data countries EEA'!$B$10:$O$47,6,FALSE)),"-",VLOOKUP(B109,'data countries EEA'!$B$10:$O$47,6,FALSE))</f>
        <v>-</v>
      </c>
      <c r="F109" s="510" t="str">
        <f>IF(ISNA(VLOOKUP($B109,'data countries EEA'!$B$10:O126,6,FALSE)),"-",
($E$17*VLOOKUP($B109,'data countries EEA'!$B$10:$O$47,11,FALSE)+(1-$E$17)*VLOOKUP($B109,'data countries EEA'!$B$10:$O$47,10,))
*'base data global budget'!$M$19)</f>
        <v>-</v>
      </c>
    </row>
    <row r="110" spans="2:6" x14ac:dyDescent="0.25">
      <c r="B110" s="511" t="str">
        <f>'data countries EDGAR'!B94</f>
        <v>Guatemala</v>
      </c>
      <c r="C110" s="509">
        <f>'data countries EDGAR'!O94</f>
        <v>19.932130484666001</v>
      </c>
      <c r="D110" s="519">
        <f>($C$17*'data countries EDGAR'!X94+(1-$C$17)*'data countries EDGAR'!W94)*'base data global budget'!$M$22</f>
        <v>0.68485386281763583</v>
      </c>
      <c r="E110" s="524" t="str">
        <f>IF(ISNA(VLOOKUP($B110,'data countries EEA'!$B$10:$O$47,6,FALSE)),"-",VLOOKUP(B110,'data countries EEA'!$B$10:$O$47,6,FALSE))</f>
        <v>-</v>
      </c>
      <c r="F110" s="510" t="str">
        <f>IF(ISNA(VLOOKUP($B110,'data countries EEA'!$B$10:O127,6,FALSE)),"-",
($E$17*VLOOKUP($B110,'data countries EEA'!$B$10:$O$47,11,FALSE)+(1-$E$17)*VLOOKUP($B110,'data countries EEA'!$B$10:$O$47,10,))
*'base data global budget'!$M$19)</f>
        <v>-</v>
      </c>
    </row>
    <row r="111" spans="2:6" x14ac:dyDescent="0.25">
      <c r="B111" s="511" t="str">
        <f>'data countries EDGAR'!B95</f>
        <v>Guinea</v>
      </c>
      <c r="C111" s="509">
        <f>'data countries EDGAR'!O95</f>
        <v>3.2553047291729</v>
      </c>
      <c r="D111" s="519">
        <f>($C$17*'data countries EDGAR'!X95+(1-$C$17)*'data countries EDGAR'!W95)*'base data global budget'!$M$22</f>
        <v>0.44311150348224043</v>
      </c>
      <c r="E111" s="524" t="str">
        <f>IF(ISNA(VLOOKUP($B111,'data countries EEA'!$B$10:$O$47,6,FALSE)),"-",VLOOKUP(B111,'data countries EEA'!$B$10:$O$47,6,FALSE))</f>
        <v>-</v>
      </c>
      <c r="F111" s="510" t="str">
        <f>IF(ISNA(VLOOKUP($B111,'data countries EEA'!$B$10:O128,6,FALSE)),"-",
($E$17*VLOOKUP($B111,'data countries EEA'!$B$10:$O$47,11,FALSE)+(1-$E$17)*VLOOKUP($B111,'data countries EEA'!$B$10:$O$47,10,))
*'base data global budget'!$M$19)</f>
        <v>-</v>
      </c>
    </row>
    <row r="112" spans="2:6" x14ac:dyDescent="0.25">
      <c r="B112" s="511" t="str">
        <f>'data countries EDGAR'!B96</f>
        <v>Guinea-Bissau</v>
      </c>
      <c r="C112" s="509">
        <f>'data countries EDGAR'!O96</f>
        <v>0.30202545270004999</v>
      </c>
      <c r="D112" s="519">
        <f>($C$17*'data countries EDGAR'!X96+(1-$C$17)*'data countries EDGAR'!W96)*'base data global budget'!$M$22</f>
        <v>6.347334816356337E-2</v>
      </c>
      <c r="E112" s="524" t="str">
        <f>IF(ISNA(VLOOKUP($B112,'data countries EEA'!$B$10:$O$47,6,FALSE)),"-",VLOOKUP(B112,'data countries EEA'!$B$10:$O$47,6,FALSE))</f>
        <v>-</v>
      </c>
      <c r="F112" s="510" t="str">
        <f>IF(ISNA(VLOOKUP($B112,'data countries EEA'!$B$10:O129,6,FALSE)),"-",
($E$17*VLOOKUP($B112,'data countries EEA'!$B$10:$O$47,11,FALSE)+(1-$E$17)*VLOOKUP($B112,'data countries EEA'!$B$10:$O$47,10,))
*'base data global budget'!$M$19)</f>
        <v>-</v>
      </c>
    </row>
    <row r="113" spans="2:6" x14ac:dyDescent="0.25">
      <c r="B113" s="511" t="str">
        <f>'data countries EDGAR'!B97</f>
        <v>Guyana</v>
      </c>
      <c r="C113" s="509">
        <f>'data countries EDGAR'!O97</f>
        <v>2.8441323830221998</v>
      </c>
      <c r="D113" s="519">
        <f>($C$17*'data countries EDGAR'!X97+(1-$C$17)*'data countries EDGAR'!W97)*'base data global budget'!$M$22</f>
        <v>4.3546541286283103E-2</v>
      </c>
      <c r="E113" s="524" t="str">
        <f>IF(ISNA(VLOOKUP($B113,'data countries EEA'!$B$10:$O$47,6,FALSE)),"-",VLOOKUP(B113,'data countries EEA'!$B$10:$O$47,6,FALSE))</f>
        <v>-</v>
      </c>
      <c r="F113" s="510" t="str">
        <f>IF(ISNA(VLOOKUP($B113,'data countries EEA'!$B$10:O130,6,FALSE)),"-",
($E$17*VLOOKUP($B113,'data countries EEA'!$B$10:$O$47,11,FALSE)+(1-$E$17)*VLOOKUP($B113,'data countries EEA'!$B$10:$O$47,10,))
*'base data global budget'!$M$19)</f>
        <v>-</v>
      </c>
    </row>
    <row r="114" spans="2:6" x14ac:dyDescent="0.25">
      <c r="B114" s="511" t="str">
        <f>'data countries EDGAR'!B98</f>
        <v>Haiti</v>
      </c>
      <c r="C114" s="509">
        <f>'data countries EDGAR'!O98</f>
        <v>3.5101554714745999</v>
      </c>
      <c r="D114" s="519">
        <f>($C$17*'data countries EDGAR'!X98+(1-$C$17)*'data countries EDGAR'!W98)*'base data global budget'!$M$22</f>
        <v>0.37697500861981714</v>
      </c>
      <c r="E114" s="524" t="str">
        <f>IF(ISNA(VLOOKUP($B114,'data countries EEA'!$B$10:$O$47,6,FALSE)),"-",VLOOKUP(B114,'data countries EEA'!$B$10:$O$47,6,FALSE))</f>
        <v>-</v>
      </c>
      <c r="F114" s="510" t="str">
        <f>IF(ISNA(VLOOKUP($B114,'data countries EEA'!$B$10:O131,6,FALSE)),"-",
($E$17*VLOOKUP($B114,'data countries EEA'!$B$10:$O$47,11,FALSE)+(1-$E$17)*VLOOKUP($B114,'data countries EEA'!$B$10:$O$47,10,))
*'base data global budget'!$M$19)</f>
        <v>-</v>
      </c>
    </row>
    <row r="115" spans="2:6" x14ac:dyDescent="0.25">
      <c r="B115" s="511" t="str">
        <f>'data countries EDGAR'!B99</f>
        <v>Honduras</v>
      </c>
      <c r="C115" s="509">
        <f>'data countries EDGAR'!O99</f>
        <v>10.241264178394999</v>
      </c>
      <c r="D115" s="519">
        <f>($C$17*'data countries EDGAR'!X99+(1-$C$17)*'data countries EDGAR'!W99)*'base data global budget'!$M$22</f>
        <v>0.3687824817066816</v>
      </c>
      <c r="E115" s="524" t="str">
        <f>IF(ISNA(VLOOKUP($B115,'data countries EEA'!$B$10:$O$47,6,FALSE)),"-",VLOOKUP(B115,'data countries EEA'!$B$10:$O$47,6,FALSE))</f>
        <v>-</v>
      </c>
      <c r="F115" s="510" t="str">
        <f>IF(ISNA(VLOOKUP($B115,'data countries EEA'!$B$10:O132,6,FALSE)),"-",
($E$17*VLOOKUP($B115,'data countries EEA'!$B$10:$O$47,11,FALSE)+(1-$E$17)*VLOOKUP($B115,'data countries EEA'!$B$10:$O$47,10,))
*'base data global budget'!$M$19)</f>
        <v>-</v>
      </c>
    </row>
    <row r="116" spans="2:6" x14ac:dyDescent="0.25">
      <c r="B116" s="511" t="str">
        <f>'data countries EDGAR'!B100</f>
        <v>Hong Kong</v>
      </c>
      <c r="C116" s="509">
        <f>'data countries EDGAR'!O100</f>
        <v>43.417609041504001</v>
      </c>
      <c r="D116" s="519">
        <f>($C$17*'data countries EDGAR'!X100+(1-$C$17)*'data countries EDGAR'!W100)*'base data global budget'!$M$22</f>
        <v>0.52267020196847847</v>
      </c>
      <c r="E116" s="524" t="str">
        <f>IF(ISNA(VLOOKUP($B116,'data countries EEA'!$B$10:$O$47,6,FALSE)),"-",VLOOKUP(B116,'data countries EEA'!$B$10:$O$47,6,FALSE))</f>
        <v>-</v>
      </c>
      <c r="F116" s="510" t="str">
        <f>IF(ISNA(VLOOKUP($B116,'data countries EEA'!$B$10:O133,6,FALSE)),"-",
($E$17*VLOOKUP($B116,'data countries EEA'!$B$10:$O$47,11,FALSE)+(1-$E$17)*VLOOKUP($B116,'data countries EEA'!$B$10:$O$47,10,))
*'base data global budget'!$M$19)</f>
        <v>-</v>
      </c>
    </row>
    <row r="117" spans="2:6" x14ac:dyDescent="0.25">
      <c r="B117" s="511" t="str">
        <f>'data countries EDGAR'!B101</f>
        <v>Hungary</v>
      </c>
      <c r="C117" s="509">
        <f>'data countries EDGAR'!O101</f>
        <v>50.929815706569997</v>
      </c>
      <c r="D117" s="519">
        <f>($C$17*'data countries EDGAR'!X101+(1-$C$17)*'data countries EDGAR'!W101)*'base data global budget'!$M$22</f>
        <v>0.64043298964580675</v>
      </c>
      <c r="E117" s="524">
        <f>IF(ISNA(VLOOKUP($B117,'data countries EEA'!$B$10:$O$47,6,FALSE)),"-",VLOOKUP(B117,'data countries EEA'!$B$10:$O$47,6,FALSE))</f>
        <v>45.114845864711008</v>
      </c>
      <c r="F117" s="510">
        <f>IF(ISNA(VLOOKUP($B117,'data countries EEA'!$B$10:O134,6,FALSE)),"-",
($E$17*VLOOKUP($B117,'data countries EEA'!$B$10:$O$47,11,FALSE)+(1-$E$17)*VLOOKUP($B117,'data countries EEA'!$B$10:$O$47,10,))
*'base data global budget'!$M$19)</f>
        <v>0.59525482914026429</v>
      </c>
    </row>
    <row r="118" spans="2:6" x14ac:dyDescent="0.25">
      <c r="B118" s="511" t="str">
        <f>'data countries EDGAR'!B102</f>
        <v>Iceland</v>
      </c>
      <c r="C118" s="509">
        <f>'data countries EDGAR'!O102</f>
        <v>3.2514067440807999</v>
      </c>
      <c r="D118" s="519">
        <f>($C$17*'data countries EDGAR'!X102+(1-$C$17)*'data countries EDGAR'!W102)*'base data global budget'!$M$22</f>
        <v>3.2206030804432094E-2</v>
      </c>
      <c r="E118" s="524" t="str">
        <f>IF(ISNA(VLOOKUP($B118,'data countries EEA'!$B$10:$O$47,6,FALSE)),"-",VLOOKUP(B118,'data countries EEA'!$B$10:$O$47,6,FALSE))</f>
        <v>-</v>
      </c>
      <c r="F118" s="510" t="str">
        <f>IF(ISNA(VLOOKUP($B118,'data countries EEA'!$B$10:O135,6,FALSE)),"-",
($E$17*VLOOKUP($B118,'data countries EEA'!$B$10:$O$47,11,FALSE)+(1-$E$17)*VLOOKUP($B118,'data countries EEA'!$B$10:$O$47,10,))
*'base data global budget'!$M$19)</f>
        <v>-</v>
      </c>
    </row>
    <row r="119" spans="2:6" x14ac:dyDescent="0.25">
      <c r="B119" s="511" t="str">
        <f>'data countries EDGAR'!B103</f>
        <v>India</v>
      </c>
      <c r="C119" s="509">
        <f>'data countries EDGAR'!O103</f>
        <v>2563.6688811641002</v>
      </c>
      <c r="D119" s="519">
        <f>($C$17*'data countries EDGAR'!X103+(1-$C$17)*'data countries EDGAR'!W103)*'base data global budget'!$M$22</f>
        <v>60.0136989002972</v>
      </c>
      <c r="E119" s="524" t="str">
        <f>IF(ISNA(VLOOKUP($B119,'data countries EEA'!$B$10:$O$47,6,FALSE)),"-",VLOOKUP(B119,'data countries EEA'!$B$10:$O$47,6,FALSE))</f>
        <v>-</v>
      </c>
      <c r="F119" s="510" t="str">
        <f>IF(ISNA(VLOOKUP($B119,'data countries EEA'!$B$10:O136,6,FALSE)),"-",
($E$17*VLOOKUP($B119,'data countries EEA'!$B$10:$O$47,11,FALSE)+(1-$E$17)*VLOOKUP($B119,'data countries EEA'!$B$10:$O$47,10,))
*'base data global budget'!$M$19)</f>
        <v>-</v>
      </c>
    </row>
    <row r="120" spans="2:6" x14ac:dyDescent="0.25">
      <c r="B120" s="511" t="str">
        <f>'data countries EDGAR'!B104</f>
        <v>Indonesia</v>
      </c>
      <c r="C120" s="509">
        <f>'data countries EDGAR'!O104</f>
        <v>647.46158723456006</v>
      </c>
      <c r="D120" s="519">
        <f>($C$17*'data countries EDGAR'!X104+(1-$C$17)*'data countries EDGAR'!W104)*'base data global budget'!$M$22</f>
        <v>12.760690649483799</v>
      </c>
      <c r="E120" s="524" t="str">
        <f>IF(ISNA(VLOOKUP($B120,'data countries EEA'!$B$10:$O$47,6,FALSE)),"-",VLOOKUP(B120,'data countries EEA'!$B$10:$O$47,6,FALSE))</f>
        <v>-</v>
      </c>
      <c r="F120" s="510" t="str">
        <f>IF(ISNA(VLOOKUP($B120,'data countries EEA'!$B$10:O137,6,FALSE)),"-",
($E$17*VLOOKUP($B120,'data countries EEA'!$B$10:$O$47,11,FALSE)+(1-$E$17)*VLOOKUP($B120,'data countries EEA'!$B$10:$O$47,10,))
*'base data global budget'!$M$19)</f>
        <v>-</v>
      </c>
    </row>
    <row r="121" spans="2:6" x14ac:dyDescent="0.25">
      <c r="B121" s="511" t="str">
        <f>'data countries EDGAR'!B105</f>
        <v>Iran</v>
      </c>
      <c r="C121" s="509">
        <f>'data countries EDGAR'!O105</f>
        <v>669.79963057544001</v>
      </c>
      <c r="D121" s="519">
        <f>($C$17*'data countries EDGAR'!X105+(1-$C$17)*'data countries EDGAR'!W105)*'base data global budget'!$M$22</f>
        <v>7.0330067248619113</v>
      </c>
      <c r="E121" s="524" t="str">
        <f>IF(ISNA(VLOOKUP($B121,'data countries EEA'!$B$10:$O$47,6,FALSE)),"-",VLOOKUP(B121,'data countries EEA'!$B$10:$O$47,6,FALSE))</f>
        <v>-</v>
      </c>
      <c r="F121" s="510" t="str">
        <f>IF(ISNA(VLOOKUP($B121,'data countries EEA'!$B$10:O138,6,FALSE)),"-",
($E$17*VLOOKUP($B121,'data countries EEA'!$B$10:$O$47,11,FALSE)+(1-$E$17)*VLOOKUP($B121,'data countries EEA'!$B$10:$O$47,10,))
*'base data global budget'!$M$19)</f>
        <v>-</v>
      </c>
    </row>
    <row r="122" spans="2:6" x14ac:dyDescent="0.25">
      <c r="B122" s="511" t="str">
        <f>'data countries EDGAR'!B106</f>
        <v>Iraq</v>
      </c>
      <c r="C122" s="509">
        <f>'data countries EDGAR'!O106</f>
        <v>181.74484897236999</v>
      </c>
      <c r="D122" s="519">
        <f>($C$17*'data countries EDGAR'!X106+(1-$C$17)*'data countries EDGAR'!W106)*'base data global budget'!$M$22</f>
        <v>2.4728485285290263</v>
      </c>
      <c r="E122" s="524" t="str">
        <f>IF(ISNA(VLOOKUP($B122,'data countries EEA'!$B$10:$O$47,6,FALSE)),"-",VLOOKUP(B122,'data countries EEA'!$B$10:$O$47,6,FALSE))</f>
        <v>-</v>
      </c>
      <c r="F122" s="510" t="str">
        <f>IF(ISNA(VLOOKUP($B122,'data countries EEA'!$B$10:O139,6,FALSE)),"-",
($E$17*VLOOKUP($B122,'data countries EEA'!$B$10:$O$47,11,FALSE)+(1-$E$17)*VLOOKUP($B122,'data countries EEA'!$B$10:$O$47,10,))
*'base data global budget'!$M$19)</f>
        <v>-</v>
      </c>
    </row>
    <row r="123" spans="2:6" x14ac:dyDescent="0.25">
      <c r="B123" s="511" t="str">
        <f>'data countries EDGAR'!B107</f>
        <v>Ireland</v>
      </c>
      <c r="C123" s="509">
        <f>'data countries EDGAR'!O107</f>
        <v>36.800014407549</v>
      </c>
      <c r="D123" s="519">
        <f>($C$17*'data countries EDGAR'!X107+(1-$C$17)*'data countries EDGAR'!W107)*'base data global budget'!$M$22</f>
        <v>0.3957460072582879</v>
      </c>
      <c r="E123" s="524">
        <f>IF(ISNA(VLOOKUP($B123,'data countries EEA'!$B$10:$O$47,6,FALSE)),"-",VLOOKUP(B123,'data countries EEA'!$B$10:$O$47,6,FALSE))</f>
        <v>46.956902252978104</v>
      </c>
      <c r="F123" s="510">
        <f>IF(ISNA(VLOOKUP($B123,'data countries EEA'!$B$10:O140,6,FALSE)),"-",
($E$17*VLOOKUP($B123,'data countries EEA'!$B$10:$O$47,11,FALSE)+(1-$E$17)*VLOOKUP($B123,'data countries EEA'!$B$10:$O$47,10,))
*'base data global budget'!$M$19)</f>
        <v>0.449719752444591</v>
      </c>
    </row>
    <row r="124" spans="2:6" x14ac:dyDescent="0.25">
      <c r="B124" s="511" t="str">
        <f>'data countries EDGAR'!B108</f>
        <v>Israel and Palestine, State of</v>
      </c>
      <c r="C124" s="509">
        <f>'data countries EDGAR'!O108</f>
        <v>64.630681832392995</v>
      </c>
      <c r="D124" s="519">
        <f>($C$17*'data countries EDGAR'!X108+(1-$C$17)*'data countries EDGAR'!W108)*'base data global budget'!$M$22</f>
        <v>0.69727143033071126</v>
      </c>
      <c r="E124" s="524" t="str">
        <f>IF(ISNA(VLOOKUP($B124,'data countries EEA'!$B$10:$O$47,6,FALSE)),"-",VLOOKUP(B124,'data countries EEA'!$B$10:$O$47,6,FALSE))</f>
        <v>-</v>
      </c>
      <c r="F124" s="510" t="str">
        <f>IF(ISNA(VLOOKUP($B124,'data countries EEA'!$B$10:O141,6,FALSE)),"-",
($E$17*VLOOKUP($B124,'data countries EEA'!$B$10:$O$47,11,FALSE)+(1-$E$17)*VLOOKUP($B124,'data countries EEA'!$B$10:$O$47,10,))
*'base data global budget'!$M$19)</f>
        <v>-</v>
      </c>
    </row>
    <row r="125" spans="2:6" x14ac:dyDescent="0.25">
      <c r="B125" s="511" t="str">
        <f>'data countries EDGAR'!B109</f>
        <v>Italy, San Marino and the Holy See</v>
      </c>
      <c r="C125" s="509">
        <f>'data countries EDGAR'!O109</f>
        <v>334.43755965353</v>
      </c>
      <c r="D125" s="519">
        <f>($C$17*'data countries EDGAR'!X109+(1-$C$17)*'data countries EDGAR'!W109)*'base data global budget'!$M$22</f>
        <v>4.0737482742245339</v>
      </c>
      <c r="E125" s="524">
        <f>IF(ISNA(VLOOKUP($B125,'data countries EEA'!$B$10:$O$47,6,FALSE)),"-",VLOOKUP(B125,'data countries EEA'!$B$10:$O$47,6,FALSE))</f>
        <v>316.83813448277459</v>
      </c>
      <c r="F125" s="510">
        <f>IF(ISNA(VLOOKUP($B125,'data countries EEA'!$B$10:O142,6,FALSE)),"-",
($E$17*VLOOKUP($B125,'data countries EEA'!$B$10:$O$47,11,FALSE)+(1-$E$17)*VLOOKUP($B125,'data countries EEA'!$B$10:$O$47,10,))
*'base data global budget'!$M$19)</f>
        <v>3.8919582187512716</v>
      </c>
    </row>
    <row r="126" spans="2:6" x14ac:dyDescent="0.25">
      <c r="B126" s="511" t="str">
        <f>'data countries EDGAR'!B110</f>
        <v>Jamaica</v>
      </c>
      <c r="C126" s="509">
        <f>'data countries EDGAR'!O110</f>
        <v>8.4505212204025995</v>
      </c>
      <c r="D126" s="519">
        <f>($C$17*'data countries EDGAR'!X110+(1-$C$17)*'data countries EDGAR'!W110)*'base data global budget'!$M$22</f>
        <v>0.14730493103584666</v>
      </c>
      <c r="E126" s="524" t="str">
        <f>IF(ISNA(VLOOKUP($B126,'data countries EEA'!$B$10:$O$47,6,FALSE)),"-",VLOOKUP(B126,'data countries EEA'!$B$10:$O$47,6,FALSE))</f>
        <v>-</v>
      </c>
      <c r="F126" s="510" t="str">
        <f>IF(ISNA(VLOOKUP($B126,'data countries EEA'!$B$10:O143,6,FALSE)),"-",
($E$17*VLOOKUP($B126,'data countries EEA'!$B$10:$O$47,11,FALSE)+(1-$E$17)*VLOOKUP($B126,'data countries EEA'!$B$10:$O$47,10,))
*'base data global budget'!$M$19)</f>
        <v>-</v>
      </c>
    </row>
    <row r="127" spans="2:6" x14ac:dyDescent="0.25">
      <c r="B127" s="511" t="str">
        <f>'data countries EDGAR'!B111</f>
        <v>Japan</v>
      </c>
      <c r="C127" s="509">
        <f>'data countries EDGAR'!O111</f>
        <v>1142.0610462228001</v>
      </c>
      <c r="D127" s="519">
        <f>($C$17*'data countries EDGAR'!X111+(1-$C$17)*'data countries EDGAR'!W111)*'base data global budget'!$M$22</f>
        <v>11.539931151296759</v>
      </c>
      <c r="E127" s="524" t="str">
        <f>IF(ISNA(VLOOKUP($B127,'data countries EEA'!$B$10:$O$47,6,FALSE)),"-",VLOOKUP(B127,'data countries EEA'!$B$10:$O$47,6,FALSE))</f>
        <v>-</v>
      </c>
      <c r="F127" s="510" t="str">
        <f>IF(ISNA(VLOOKUP($B127,'data countries EEA'!$B$10:O144,6,FALSE)),"-",
($E$17*VLOOKUP($B127,'data countries EEA'!$B$10:$O$47,11,FALSE)+(1-$E$17)*VLOOKUP($B127,'data countries EEA'!$B$10:$O$47,10,))
*'base data global budget'!$M$19)</f>
        <v>-</v>
      </c>
    </row>
    <row r="128" spans="2:6" x14ac:dyDescent="0.25">
      <c r="B128" s="511" t="str">
        <f>'data countries EDGAR'!B112</f>
        <v>Jordan</v>
      </c>
      <c r="C128" s="509">
        <f>'data countries EDGAR'!O112</f>
        <v>25.197248529481001</v>
      </c>
      <c r="D128" s="519">
        <f>($C$17*'data countries EDGAR'!X112+(1-$C$17)*'data countries EDGAR'!W112)*'base data global budget'!$M$22</f>
        <v>0.48339933904894838</v>
      </c>
      <c r="E128" s="524" t="str">
        <f>IF(ISNA(VLOOKUP($B128,'data countries EEA'!$B$10:$O$47,6,FALSE)),"-",VLOOKUP(B128,'data countries EEA'!$B$10:$O$47,6,FALSE))</f>
        <v>-</v>
      </c>
      <c r="F128" s="510" t="str">
        <f>IF(ISNA(VLOOKUP($B128,'data countries EEA'!$B$10:O145,6,FALSE)),"-",
($E$17*VLOOKUP($B128,'data countries EEA'!$B$10:$O$47,11,FALSE)+(1-$E$17)*VLOOKUP($B128,'data countries EEA'!$B$10:$O$47,10,))
*'base data global budget'!$M$19)</f>
        <v>-</v>
      </c>
    </row>
    <row r="129" spans="2:6" x14ac:dyDescent="0.25">
      <c r="B129" s="511" t="str">
        <f>'data countries EDGAR'!B113</f>
        <v>Kazakhstan</v>
      </c>
      <c r="C129" s="509">
        <f>'data countries EDGAR'!O113</f>
        <v>222.85498889460001</v>
      </c>
      <c r="D129" s="519">
        <f>($C$17*'data countries EDGAR'!X113+(1-$C$17)*'data countries EDGAR'!W113)*'base data global budget'!$M$22</f>
        <v>2.0579763759346887</v>
      </c>
      <c r="E129" s="524" t="str">
        <f>IF(ISNA(VLOOKUP($B129,'data countries EEA'!$B$10:$O$47,6,FALSE)),"-",VLOOKUP(B129,'data countries EEA'!$B$10:$O$47,6,FALSE))</f>
        <v>-</v>
      </c>
      <c r="F129" s="510" t="str">
        <f>IF(ISNA(VLOOKUP($B129,'data countries EEA'!$B$10:O146,6,FALSE)),"-",
($E$17*VLOOKUP($B129,'data countries EEA'!$B$10:$O$47,11,FALSE)+(1-$E$17)*VLOOKUP($B129,'data countries EEA'!$B$10:$O$47,10,))
*'base data global budget'!$M$19)</f>
        <v>-</v>
      </c>
    </row>
    <row r="130" spans="2:6" x14ac:dyDescent="0.25">
      <c r="B130" s="511" t="str">
        <f>'data countries EDGAR'!B114</f>
        <v>Kenya</v>
      </c>
      <c r="C130" s="509">
        <f>'data countries EDGAR'!O114</f>
        <v>22.980792384240001</v>
      </c>
      <c r="D130" s="519">
        <f>($C$17*'data countries EDGAR'!X114+(1-$C$17)*'data countries EDGAR'!W114)*'base data global budget'!$M$22</f>
        <v>1.7949130638217221</v>
      </c>
      <c r="E130" s="524" t="str">
        <f>IF(ISNA(VLOOKUP($B130,'data countries EEA'!$B$10:$O$47,6,FALSE)),"-",VLOOKUP(B130,'data countries EEA'!$B$10:$O$47,6,FALSE))</f>
        <v>-</v>
      </c>
      <c r="F130" s="510" t="str">
        <f>IF(ISNA(VLOOKUP($B130,'data countries EEA'!$B$10:O147,6,FALSE)),"-",
($E$17*VLOOKUP($B130,'data countries EEA'!$B$10:$O$47,11,FALSE)+(1-$E$17)*VLOOKUP($B130,'data countries EEA'!$B$10:$O$47,10,))
*'base data global budget'!$M$19)</f>
        <v>-</v>
      </c>
    </row>
    <row r="131" spans="2:6" x14ac:dyDescent="0.25">
      <c r="B131" s="511" t="str">
        <f>'data countries EDGAR'!B115</f>
        <v>Kiribati</v>
      </c>
      <c r="C131" s="509">
        <f>'data countries EDGAR'!O115</f>
        <v>7.2119898039727001E-2</v>
      </c>
      <c r="D131" s="519">
        <f>($C$17*'data countries EDGAR'!X115+(1-$C$17)*'data countries EDGAR'!W115)*'base data global budget'!$M$22</f>
        <v>4.2661315310361016E-3</v>
      </c>
      <c r="E131" s="524" t="str">
        <f>IF(ISNA(VLOOKUP($B131,'data countries EEA'!$B$10:$O$47,6,FALSE)),"-",VLOOKUP(B131,'data countries EEA'!$B$10:$O$47,6,FALSE))</f>
        <v>-</v>
      </c>
      <c r="F131" s="510" t="str">
        <f>IF(ISNA(VLOOKUP($B131,'data countries EEA'!$B$10:O148,6,FALSE)),"-",
($E$17*VLOOKUP($B131,'data countries EEA'!$B$10:$O$47,11,FALSE)+(1-$E$17)*VLOOKUP($B131,'data countries EEA'!$B$10:$O$47,10,))
*'base data global budget'!$M$19)</f>
        <v>-</v>
      </c>
    </row>
    <row r="132" spans="2:6" x14ac:dyDescent="0.25">
      <c r="B132" s="511" t="str">
        <f>'data countries EDGAR'!B116</f>
        <v>Kuwait</v>
      </c>
      <c r="C132" s="509">
        <f>'data countries EDGAR'!O116</f>
        <v>96.700117302801999</v>
      </c>
      <c r="D132" s="519">
        <f>($C$17*'data countries EDGAR'!X116+(1-$C$17)*'data countries EDGAR'!W116)*'base data global budget'!$M$22</f>
        <v>0.77282201288213148</v>
      </c>
      <c r="E132" s="524" t="str">
        <f>IF(ISNA(VLOOKUP($B132,'data countries EEA'!$B$10:$O$47,6,FALSE)),"-",VLOOKUP(B132,'data countries EEA'!$B$10:$O$47,6,FALSE))</f>
        <v>-</v>
      </c>
      <c r="F132" s="510" t="str">
        <f>IF(ISNA(VLOOKUP($B132,'data countries EEA'!$B$10:O149,6,FALSE)),"-",
($E$17*VLOOKUP($B132,'data countries EEA'!$B$10:$O$47,11,FALSE)+(1-$E$17)*VLOOKUP($B132,'data countries EEA'!$B$10:$O$47,10,))
*'base data global budget'!$M$19)</f>
        <v>-</v>
      </c>
    </row>
    <row r="133" spans="2:6" x14ac:dyDescent="0.25">
      <c r="B133" s="511" t="str">
        <f>'data countries EDGAR'!B117</f>
        <v>Kyrgyzstan</v>
      </c>
      <c r="C133" s="509">
        <f>'data countries EDGAR'!O117</f>
        <v>10.439357592894</v>
      </c>
      <c r="D133" s="519">
        <f>($C$17*'data countries EDGAR'!X117+(1-$C$17)*'data countries EDGAR'!W117)*'base data global budget'!$M$22</f>
        <v>0.26467611187073653</v>
      </c>
      <c r="E133" s="524" t="str">
        <f>IF(ISNA(VLOOKUP($B133,'data countries EEA'!$B$10:$O$47,6,FALSE)),"-",VLOOKUP(B133,'data countries EEA'!$B$10:$O$47,6,FALSE))</f>
        <v>-</v>
      </c>
      <c r="F133" s="510" t="str">
        <f>IF(ISNA(VLOOKUP($B133,'data countries EEA'!$B$10:O150,6,FALSE)),"-",
($E$17*VLOOKUP($B133,'data countries EEA'!$B$10:$O$47,11,FALSE)+(1-$E$17)*VLOOKUP($B133,'data countries EEA'!$B$10:$O$47,10,))
*'base data global budget'!$M$19)</f>
        <v>-</v>
      </c>
    </row>
    <row r="134" spans="2:6" x14ac:dyDescent="0.25">
      <c r="B134" s="511" t="str">
        <f>'data countries EDGAR'!B118</f>
        <v>Laos</v>
      </c>
      <c r="C134" s="509">
        <f>'data countries EDGAR'!O118</f>
        <v>19.418091024104001</v>
      </c>
      <c r="D134" s="519">
        <f>($C$17*'data countries EDGAR'!X118+(1-$C$17)*'data countries EDGAR'!W118)*'base data global budget'!$M$22</f>
        <v>0.35062837205780595</v>
      </c>
      <c r="E134" s="524" t="str">
        <f>IF(ISNA(VLOOKUP($B134,'data countries EEA'!$B$10:$O$47,6,FALSE)),"-",VLOOKUP(B134,'data countries EEA'!$B$10:$O$47,6,FALSE))</f>
        <v>-</v>
      </c>
      <c r="F134" s="510" t="str">
        <f>IF(ISNA(VLOOKUP($B134,'data countries EEA'!$B$10:O151,6,FALSE)),"-",
($E$17*VLOOKUP($B134,'data countries EEA'!$B$10:$O$47,11,FALSE)+(1-$E$17)*VLOOKUP($B134,'data countries EEA'!$B$10:$O$47,10,))
*'base data global budget'!$M$19)</f>
        <v>-</v>
      </c>
    </row>
    <row r="135" spans="2:6" x14ac:dyDescent="0.25">
      <c r="B135" s="511" t="str">
        <f>'data countries EDGAR'!B119</f>
        <v>Latvia</v>
      </c>
      <c r="C135" s="509">
        <f>'data countries EDGAR'!O119</f>
        <v>8.0810557937868008</v>
      </c>
      <c r="D135" s="519">
        <f>($C$17*'data countries EDGAR'!X119+(1-$C$17)*'data countries EDGAR'!W119)*'base data global budget'!$M$22</f>
        <v>0.11354640852859418</v>
      </c>
      <c r="E135" s="524">
        <f>IF(ISNA(VLOOKUP($B135,'data countries EEA'!$B$10:$O$47,6,FALSE)),"-",VLOOKUP(B135,'data countries EEA'!$B$10:$O$47,6,FALSE))</f>
        <v>5.259097234403213</v>
      </c>
      <c r="F135" s="510">
        <f>IF(ISNA(VLOOKUP($B135,'data countries EEA'!$B$10:O152,6,FALSE)),"-",
($E$17*VLOOKUP($B135,'data countries EEA'!$B$10:$O$47,11,FALSE)+(1-$E$17)*VLOOKUP($B135,'data countries EEA'!$B$10:$O$47,10,))
*'base data global budget'!$M$19)</f>
        <v>9.4522479216978886E-2</v>
      </c>
    </row>
    <row r="136" spans="2:6" x14ac:dyDescent="0.25">
      <c r="B136" s="511" t="str">
        <f>'data countries EDGAR'!B120</f>
        <v>Lebanon</v>
      </c>
      <c r="C136" s="509">
        <f>'data countries EDGAR'!O120</f>
        <v>27.739211160543999</v>
      </c>
      <c r="D136" s="519">
        <f>($C$17*'data countries EDGAR'!X120+(1-$C$17)*'data countries EDGAR'!W120)*'base data global budget'!$M$22</f>
        <v>0.37421141156725574</v>
      </c>
      <c r="E136" s="524" t="str">
        <f>IF(ISNA(VLOOKUP($B136,'data countries EEA'!$B$10:$O$47,6,FALSE)),"-",VLOOKUP(B136,'data countries EEA'!$B$10:$O$47,6,FALSE))</f>
        <v>-</v>
      </c>
      <c r="F136" s="510" t="str">
        <f>IF(ISNA(VLOOKUP($B136,'data countries EEA'!$B$10:O153,6,FALSE)),"-",
($E$17*VLOOKUP($B136,'data countries EEA'!$B$10:$O$47,11,FALSE)+(1-$E$17)*VLOOKUP($B136,'data countries EEA'!$B$10:$O$47,10,))
*'base data global budget'!$M$19)</f>
        <v>-</v>
      </c>
    </row>
    <row r="137" spans="2:6" x14ac:dyDescent="0.25">
      <c r="B137" s="511" t="str">
        <f>'data countries EDGAR'!B121</f>
        <v>Lesotho</v>
      </c>
      <c r="C137" s="509">
        <f>'data countries EDGAR'!O121</f>
        <v>0.68592393994502998</v>
      </c>
      <c r="D137" s="519">
        <f>($C$17*'data countries EDGAR'!X121+(1-$C$17)*'data countries EDGAR'!W121)*'base data global budget'!$M$22</f>
        <v>7.667656481957931E-2</v>
      </c>
      <c r="E137" s="524" t="str">
        <f>IF(ISNA(VLOOKUP($B137,'data countries EEA'!$B$10:$O$47,6,FALSE)),"-",VLOOKUP(B137,'data countries EEA'!$B$10:$O$47,6,FALSE))</f>
        <v>-</v>
      </c>
      <c r="F137" s="510" t="str">
        <f>IF(ISNA(VLOOKUP($B137,'data countries EEA'!$B$10:O154,6,FALSE)),"-",
($E$17*VLOOKUP($B137,'data countries EEA'!$B$10:$O$47,11,FALSE)+(1-$E$17)*VLOOKUP($B137,'data countries EEA'!$B$10:$O$47,10,))
*'base data global budget'!$M$19)</f>
        <v>-</v>
      </c>
    </row>
    <row r="138" spans="2:6" x14ac:dyDescent="0.25">
      <c r="B138" s="511" t="str">
        <f>'data countries EDGAR'!B122</f>
        <v>Liberia</v>
      </c>
      <c r="C138" s="509">
        <f>'data countries EDGAR'!O122</f>
        <v>1.3620944606953</v>
      </c>
      <c r="D138" s="519">
        <f>($C$17*'data countries EDGAR'!X122+(1-$C$17)*'data countries EDGAR'!W122)*'base data global budget'!$M$22</f>
        <v>0.16563480543458226</v>
      </c>
      <c r="E138" s="524" t="str">
        <f>IF(ISNA(VLOOKUP($B138,'data countries EEA'!$B$10:$O$47,6,FALSE)),"-",VLOOKUP(B138,'data countries EEA'!$B$10:$O$47,6,FALSE))</f>
        <v>-</v>
      </c>
      <c r="F138" s="510" t="str">
        <f>IF(ISNA(VLOOKUP($B138,'data countries EEA'!$B$10:O155,6,FALSE)),"-",
($E$17*VLOOKUP($B138,'data countries EEA'!$B$10:$O$47,11,FALSE)+(1-$E$17)*VLOOKUP($B138,'data countries EEA'!$B$10:$O$47,10,))
*'base data global budget'!$M$19)</f>
        <v>-</v>
      </c>
    </row>
    <row r="139" spans="2:6" x14ac:dyDescent="0.25">
      <c r="B139" s="511" t="str">
        <f>'data countries EDGAR'!B123</f>
        <v>Libya</v>
      </c>
      <c r="C139" s="509">
        <f>'data countries EDGAR'!O123</f>
        <v>59.272476609934003</v>
      </c>
      <c r="D139" s="519">
        <f>($C$17*'data countries EDGAR'!X123+(1-$C$17)*'data countries EDGAR'!W123)*'base data global budget'!$M$22</f>
        <v>0.59848187621096904</v>
      </c>
      <c r="E139" s="524" t="str">
        <f>IF(ISNA(VLOOKUP($B139,'data countries EEA'!$B$10:$O$47,6,FALSE)),"-",VLOOKUP(B139,'data countries EEA'!$B$10:$O$47,6,FALSE))</f>
        <v>-</v>
      </c>
      <c r="F139" s="510" t="str">
        <f>IF(ISNA(VLOOKUP($B139,'data countries EEA'!$B$10:O156,6,FALSE)),"-",
($E$17*VLOOKUP($B139,'data countries EEA'!$B$10:$O$47,11,FALSE)+(1-$E$17)*VLOOKUP($B139,'data countries EEA'!$B$10:$O$47,10,))
*'base data global budget'!$M$19)</f>
        <v>-</v>
      </c>
    </row>
    <row r="140" spans="2:6" x14ac:dyDescent="0.25">
      <c r="B140" s="511" t="str">
        <f>'data countries EDGAR'!B124</f>
        <v>Lithuania</v>
      </c>
      <c r="C140" s="509">
        <f>'data countries EDGAR'!O124</f>
        <v>14.029129012075</v>
      </c>
      <c r="D140" s="519">
        <f>($C$17*'data countries EDGAR'!X124+(1-$C$17)*'data countries EDGAR'!W124)*'base data global budget'!$M$22</f>
        <v>0.18285784753693138</v>
      </c>
      <c r="E140" s="524">
        <f>IF(ISNA(VLOOKUP($B140,'data countries EEA'!$B$10:$O$47,6,FALSE)),"-",VLOOKUP(B140,'data countries EEA'!$B$10:$O$47,6,FALSE))</f>
        <v>9.420036710111253</v>
      </c>
      <c r="F140" s="510">
        <f>IF(ISNA(VLOOKUP($B140,'data countries EEA'!$B$10:O157,6,FALSE)),"-",
($E$17*VLOOKUP($B140,'data countries EEA'!$B$10:$O$47,11,FALSE)+(1-$E$17)*VLOOKUP($B140,'data countries EEA'!$B$10:$O$47,10,))
*'base data global budget'!$M$19)</f>
        <v>0.14874558829456638</v>
      </c>
    </row>
    <row r="141" spans="2:6" x14ac:dyDescent="0.25">
      <c r="B141" s="511" t="str">
        <f>'data countries EDGAR'!B125</f>
        <v>Luxembourg</v>
      </c>
      <c r="C141" s="509">
        <f>'data countries EDGAR'!O125</f>
        <v>9.7021002017841997</v>
      </c>
      <c r="D141" s="519">
        <f>($C$17*'data countries EDGAR'!X125+(1-$C$17)*'data countries EDGAR'!W125)*'base data global budget'!$M$22</f>
        <v>8.2909528928795093E-2</v>
      </c>
      <c r="E141" s="524">
        <f>IF(ISNA(VLOOKUP($B141,'data countries EEA'!$B$10:$O$47,6,FALSE)),"-",VLOOKUP(B141,'data countries EEA'!$B$10:$O$47,6,FALSE))</f>
        <v>11.276731587720567</v>
      </c>
      <c r="F141" s="510">
        <f>IF(ISNA(VLOOKUP($B141,'data countries EEA'!$B$10:O158,6,FALSE)),"-",
($E$17*VLOOKUP($B141,'data countries EEA'!$B$10:$O$47,11,FALSE)+(1-$E$17)*VLOOKUP($B141,'data countries EEA'!$B$10:$O$47,10,))
*'base data global budget'!$M$19)</f>
        <v>8.9673335588351319E-2</v>
      </c>
    </row>
    <row r="142" spans="2:6" x14ac:dyDescent="0.25">
      <c r="B142" s="511" t="str">
        <f>'data countries EDGAR'!B126</f>
        <v>Macao</v>
      </c>
      <c r="C142" s="509">
        <f>'data countries EDGAR'!O126</f>
        <v>2.575890686898</v>
      </c>
      <c r="D142" s="519">
        <f>($C$17*'data countries EDGAR'!X126+(1-$C$17)*'data countries EDGAR'!W126)*'base data global budget'!$M$22</f>
        <v>3.7229294694769571E-2</v>
      </c>
      <c r="E142" s="524" t="str">
        <f>IF(ISNA(VLOOKUP($B142,'data countries EEA'!$B$10:$O$47,6,FALSE)),"-",VLOOKUP(B142,'data countries EEA'!$B$10:$O$47,6,FALSE))</f>
        <v>-</v>
      </c>
      <c r="F142" s="510" t="str">
        <f>IF(ISNA(VLOOKUP($B142,'data countries EEA'!$B$10:O159,6,FALSE)),"-",
($E$17*VLOOKUP($B142,'data countries EEA'!$B$10:$O$47,11,FALSE)+(1-$E$17)*VLOOKUP($B142,'data countries EEA'!$B$10:$O$47,10,))
*'base data global budget'!$M$19)</f>
        <v>-</v>
      </c>
    </row>
    <row r="143" spans="2:6" x14ac:dyDescent="0.25">
      <c r="B143" s="511" t="str">
        <f>'data countries EDGAR'!B127</f>
        <v>Madagascar</v>
      </c>
      <c r="C143" s="509">
        <f>'data countries EDGAR'!O127</f>
        <v>5.3598501804612004</v>
      </c>
      <c r="D143" s="519">
        <f>($C$17*'data countries EDGAR'!X127+(1-$C$17)*'data countries EDGAR'!W127)*'base data global budget'!$M$22</f>
        <v>0.88406989224126964</v>
      </c>
      <c r="E143" s="524" t="str">
        <f>IF(ISNA(VLOOKUP($B143,'data countries EEA'!$B$10:$O$47,6,FALSE)),"-",VLOOKUP(B143,'data countries EEA'!$B$10:$O$47,6,FALSE))</f>
        <v>-</v>
      </c>
      <c r="F143" s="510" t="str">
        <f>IF(ISNA(VLOOKUP($B143,'data countries EEA'!$B$10:O160,6,FALSE)),"-",
($E$17*VLOOKUP($B143,'data countries EEA'!$B$10:$O$47,11,FALSE)+(1-$E$17)*VLOOKUP($B143,'data countries EEA'!$B$10:$O$47,10,))
*'base data global budget'!$M$19)</f>
        <v>-</v>
      </c>
    </row>
    <row r="144" spans="2:6" x14ac:dyDescent="0.25">
      <c r="B144" s="511" t="str">
        <f>'data countries EDGAR'!B128</f>
        <v>Malawi</v>
      </c>
      <c r="C144" s="509">
        <f>'data countries EDGAR'!O128</f>
        <v>1.8736323116949001</v>
      </c>
      <c r="D144" s="519">
        <f>($C$17*'data countries EDGAR'!X128+(1-$C$17)*'data countries EDGAR'!W128)*'base data global budget'!$M$22</f>
        <v>0.63286671221513702</v>
      </c>
      <c r="E144" s="524" t="str">
        <f>IF(ISNA(VLOOKUP($B144,'data countries EEA'!$B$10:$O$47,6,FALSE)),"-",VLOOKUP(B144,'data countries EEA'!$B$10:$O$47,6,FALSE))</f>
        <v>-</v>
      </c>
      <c r="F144" s="510" t="str">
        <f>IF(ISNA(VLOOKUP($B144,'data countries EEA'!$B$10:O161,6,FALSE)),"-",
($E$17*VLOOKUP($B144,'data countries EEA'!$B$10:$O$47,11,FALSE)+(1-$E$17)*VLOOKUP($B144,'data countries EEA'!$B$10:$O$47,10,))
*'base data global budget'!$M$19)</f>
        <v>-</v>
      </c>
    </row>
    <row r="145" spans="2:6" x14ac:dyDescent="0.25">
      <c r="B145" s="511" t="str">
        <f>'data countries EDGAR'!B129</f>
        <v>Malaysia</v>
      </c>
      <c r="C145" s="509">
        <f>'data countries EDGAR'!O129</f>
        <v>266.21474468417</v>
      </c>
      <c r="D145" s="519">
        <f>($C$17*'data countries EDGAR'!X129+(1-$C$17)*'data countries EDGAR'!W129)*'base data global budget'!$M$22</f>
        <v>2.7807292442613445</v>
      </c>
      <c r="E145" s="524" t="str">
        <f>IF(ISNA(VLOOKUP($B145,'data countries EEA'!$B$10:$O$47,6,FALSE)),"-",VLOOKUP(B145,'data countries EEA'!$B$10:$O$47,6,FALSE))</f>
        <v>-</v>
      </c>
      <c r="F145" s="510" t="str">
        <f>IF(ISNA(VLOOKUP($B145,'data countries EEA'!$B$10:O162,6,FALSE)),"-",
($E$17*VLOOKUP($B145,'data countries EEA'!$B$10:$O$47,11,FALSE)+(1-$E$17)*VLOOKUP($B145,'data countries EEA'!$B$10:$O$47,10,))
*'base data global budget'!$M$19)</f>
        <v>-</v>
      </c>
    </row>
    <row r="146" spans="2:6" x14ac:dyDescent="0.25">
      <c r="B146" s="511" t="str">
        <f>'data countries EDGAR'!B130</f>
        <v>Maldives</v>
      </c>
      <c r="C146" s="509">
        <f>'data countries EDGAR'!O130</f>
        <v>2.1168410447827002</v>
      </c>
      <c r="D146" s="519">
        <f>($C$17*'data countries EDGAR'!X130+(1-$C$17)*'data countries EDGAR'!W130)*'base data global budget'!$M$22</f>
        <v>2.8205549192350566E-2</v>
      </c>
      <c r="E146" s="524" t="str">
        <f>IF(ISNA(VLOOKUP($B146,'data countries EEA'!$B$10:$O$47,6,FALSE)),"-",VLOOKUP(B146,'data countries EEA'!$B$10:$O$47,6,FALSE))</f>
        <v>-</v>
      </c>
      <c r="F146" s="510" t="str">
        <f>IF(ISNA(VLOOKUP($B146,'data countries EEA'!$B$10:O163,6,FALSE)),"-",
($E$17*VLOOKUP($B146,'data countries EEA'!$B$10:$O$47,11,FALSE)+(1-$E$17)*VLOOKUP($B146,'data countries EEA'!$B$10:$O$47,10,))
*'base data global budget'!$M$19)</f>
        <v>-</v>
      </c>
    </row>
    <row r="147" spans="2:6" x14ac:dyDescent="0.25">
      <c r="B147" s="511" t="str">
        <f>'data countries EDGAR'!B131</f>
        <v>Mali</v>
      </c>
      <c r="C147" s="509">
        <f>'data countries EDGAR'!O131</f>
        <v>5.5914576115517001</v>
      </c>
      <c r="D147" s="519">
        <f>($C$17*'data countries EDGAR'!X131+(1-$C$17)*'data countries EDGAR'!W131)*'base data global budget'!$M$22</f>
        <v>0.65650745922316089</v>
      </c>
      <c r="E147" s="524" t="str">
        <f>IF(ISNA(VLOOKUP($B147,'data countries EEA'!$B$10:$O$47,6,FALSE)),"-",VLOOKUP(B147,'data countries EEA'!$B$10:$O$47,6,FALSE))</f>
        <v>-</v>
      </c>
      <c r="F147" s="510" t="str">
        <f>IF(ISNA(VLOOKUP($B147,'data countries EEA'!$B$10:O164,6,FALSE)),"-",
($E$17*VLOOKUP($B147,'data countries EEA'!$B$10:$O$47,11,FALSE)+(1-$E$17)*VLOOKUP($B147,'data countries EEA'!$B$10:$O$47,10,))
*'base data global budget'!$M$19)</f>
        <v>-</v>
      </c>
    </row>
    <row r="148" spans="2:6" x14ac:dyDescent="0.25">
      <c r="B148" s="511" t="str">
        <f>'data countries EDGAR'!B132</f>
        <v>Malta</v>
      </c>
      <c r="C148" s="509">
        <f>'data countries EDGAR'!O132</f>
        <v>1.7185749409274</v>
      </c>
      <c r="D148" s="519">
        <f>($C$17*'data countries EDGAR'!X132+(1-$C$17)*'data countries EDGAR'!W132)*'base data global budget'!$M$22</f>
        <v>2.4991372335058177E-2</v>
      </c>
      <c r="E148" s="524">
        <f>IF(ISNA(VLOOKUP($B148,'data countries EEA'!$B$10:$O$47,6,FALSE)),"-",VLOOKUP(B148,'data countries EEA'!$B$10:$O$47,6,FALSE))</f>
        <v>9.4396731751298333</v>
      </c>
      <c r="F148" s="510">
        <f>IF(ISNA(VLOOKUP($B148,'data countries EEA'!$B$10:O165,6,FALSE)),"-",
($E$17*VLOOKUP($B148,'data countries EEA'!$B$10:$O$47,11,FALSE)+(1-$E$17)*VLOOKUP($B148,'data countries EEA'!$B$10:$O$47,10,))
*'base data global budget'!$M$19)</f>
        <v>7.4580406434983287E-2</v>
      </c>
    </row>
    <row r="149" spans="2:6" x14ac:dyDescent="0.25">
      <c r="B149" s="511" t="str">
        <f>'data countries EDGAR'!B133</f>
        <v>Martinique</v>
      </c>
      <c r="C149" s="509">
        <f>'data countries EDGAR'!O133</f>
        <v>2.0663189120405998</v>
      </c>
      <c r="D149" s="519">
        <f>($C$17*'data countries EDGAR'!X133+(1-$C$17)*'data countries EDGAR'!W133)*'base data global budget'!$M$22</f>
        <v>2.5781679132249831E-2</v>
      </c>
      <c r="E149" s="524" t="str">
        <f>IF(ISNA(VLOOKUP($B149,'data countries EEA'!$B$10:$O$47,6,FALSE)),"-",VLOOKUP(B149,'data countries EEA'!$B$10:$O$47,6,FALSE))</f>
        <v>-</v>
      </c>
      <c r="F149" s="510" t="str">
        <f>IF(ISNA(VLOOKUP($B149,'data countries EEA'!$B$10:O166,6,FALSE)),"-",
($E$17*VLOOKUP($B149,'data countries EEA'!$B$10:$O$47,11,FALSE)+(1-$E$17)*VLOOKUP($B149,'data countries EEA'!$B$10:$O$47,10,))
*'base data global budget'!$M$19)</f>
        <v>-</v>
      </c>
    </row>
    <row r="150" spans="2:6" x14ac:dyDescent="0.25">
      <c r="B150" s="511" t="str">
        <f>'data countries EDGAR'!B134</f>
        <v>Mauritania</v>
      </c>
      <c r="C150" s="509">
        <f>'data countries EDGAR'!O134</f>
        <v>4.0134908260625997</v>
      </c>
      <c r="D150" s="519">
        <f>($C$17*'data countries EDGAR'!X134+(1-$C$17)*'data countries EDGAR'!W134)*'base data global budget'!$M$22</f>
        <v>0.1731972653390409</v>
      </c>
      <c r="E150" s="524" t="str">
        <f>IF(ISNA(VLOOKUP($B150,'data countries EEA'!$B$10:$O$47,6,FALSE)),"-",VLOOKUP(B150,'data countries EEA'!$B$10:$O$47,6,FALSE))</f>
        <v>-</v>
      </c>
      <c r="F150" s="510" t="str">
        <f>IF(ISNA(VLOOKUP($B150,'data countries EEA'!$B$10:O167,6,FALSE)),"-",
($E$17*VLOOKUP($B150,'data countries EEA'!$B$10:$O$47,11,FALSE)+(1-$E$17)*VLOOKUP($B150,'data countries EEA'!$B$10:$O$47,10,))
*'base data global budget'!$M$19)</f>
        <v>-</v>
      </c>
    </row>
    <row r="151" spans="2:6" x14ac:dyDescent="0.25">
      <c r="B151" s="511" t="str">
        <f>'data countries EDGAR'!B135</f>
        <v>Mauritius</v>
      </c>
      <c r="C151" s="509">
        <f>'data countries EDGAR'!O135</f>
        <v>4.2138029881424002</v>
      </c>
      <c r="D151" s="519">
        <f>($C$17*'data countries EDGAR'!X135+(1-$C$17)*'data countries EDGAR'!W135)*'base data global budget'!$M$22</f>
        <v>6.7856049651581651E-2</v>
      </c>
      <c r="E151" s="524" t="str">
        <f>IF(ISNA(VLOOKUP($B151,'data countries EEA'!$B$10:$O$47,6,FALSE)),"-",VLOOKUP(B151,'data countries EEA'!$B$10:$O$47,6,FALSE))</f>
        <v>-</v>
      </c>
      <c r="F151" s="510" t="str">
        <f>IF(ISNA(VLOOKUP($B151,'data countries EEA'!$B$10:O168,6,FALSE)),"-",
($E$17*VLOOKUP($B151,'data countries EEA'!$B$10:$O$47,11,FALSE)+(1-$E$17)*VLOOKUP($B151,'data countries EEA'!$B$10:$O$47,10,))
*'base data global budget'!$M$19)</f>
        <v>-</v>
      </c>
    </row>
    <row r="152" spans="2:6" x14ac:dyDescent="0.25">
      <c r="B152" s="511" t="str">
        <f>'data countries EDGAR'!B136</f>
        <v>Mexico</v>
      </c>
      <c r="C152" s="509">
        <f>'data countries EDGAR'!O136</f>
        <v>481.46422656278003</v>
      </c>
      <c r="D152" s="519">
        <f>($C$17*'data countries EDGAR'!X136+(1-$C$17)*'data countries EDGAR'!W136)*'base data global budget'!$M$22</f>
        <v>7.3460691012331383</v>
      </c>
      <c r="E152" s="524" t="str">
        <f>IF(ISNA(VLOOKUP($B152,'data countries EEA'!$B$10:$O$47,6,FALSE)),"-",VLOOKUP(B152,'data countries EEA'!$B$10:$O$47,6,FALSE))</f>
        <v>-</v>
      </c>
      <c r="F152" s="510" t="str">
        <f>IF(ISNA(VLOOKUP($B152,'data countries EEA'!$B$10:O169,6,FALSE)),"-",
($E$17*VLOOKUP($B152,'data countries EEA'!$B$10:$O$47,11,FALSE)+(1-$E$17)*VLOOKUP($B152,'data countries EEA'!$B$10:$O$47,10,))
*'base data global budget'!$M$19)</f>
        <v>-</v>
      </c>
    </row>
    <row r="153" spans="2:6" x14ac:dyDescent="0.25">
      <c r="B153" s="511" t="str">
        <f>'data countries EDGAR'!B137</f>
        <v>Moldova</v>
      </c>
      <c r="C153" s="509">
        <f>'data countries EDGAR'!O137</f>
        <v>9.0571446070148003</v>
      </c>
      <c r="D153" s="519">
        <f>($C$17*'data countries EDGAR'!X137+(1-$C$17)*'data countries EDGAR'!W137)*'base data global budget'!$M$22</f>
        <v>0.18666430225459391</v>
      </c>
      <c r="E153" s="524" t="str">
        <f>IF(ISNA(VLOOKUP($B153,'data countries EEA'!$B$10:$O$47,6,FALSE)),"-",VLOOKUP(B153,'data countries EEA'!$B$10:$O$47,6,FALSE))</f>
        <v>-</v>
      </c>
      <c r="F153" s="510" t="str">
        <f>IF(ISNA(VLOOKUP($B153,'data countries EEA'!$B$10:O170,6,FALSE)),"-",
($E$17*VLOOKUP($B153,'data countries EEA'!$B$10:$O$47,11,FALSE)+(1-$E$17)*VLOOKUP($B153,'data countries EEA'!$B$10:$O$47,10,))
*'base data global budget'!$M$19)</f>
        <v>-</v>
      </c>
    </row>
    <row r="154" spans="2:6" x14ac:dyDescent="0.25">
      <c r="B154" s="511" t="str">
        <f>'data countries EDGAR'!B138</f>
        <v>Mongolia</v>
      </c>
      <c r="C154" s="509">
        <f>'data countries EDGAR'!O138</f>
        <v>23.562726537629</v>
      </c>
      <c r="D154" s="519">
        <f>($C$17*'data countries EDGAR'!X138+(1-$C$17)*'data countries EDGAR'!W138)*'base data global budget'!$M$22</f>
        <v>0.25536450721404041</v>
      </c>
      <c r="E154" s="524" t="str">
        <f>IF(ISNA(VLOOKUP($B154,'data countries EEA'!$B$10:$O$47,6,FALSE)),"-",VLOOKUP(B154,'data countries EEA'!$B$10:$O$47,6,FALSE))</f>
        <v>-</v>
      </c>
      <c r="F154" s="510" t="str">
        <f>IF(ISNA(VLOOKUP($B154,'data countries EEA'!$B$10:O171,6,FALSE)),"-",
($E$17*VLOOKUP($B154,'data countries EEA'!$B$10:$O$47,11,FALSE)+(1-$E$17)*VLOOKUP($B154,'data countries EEA'!$B$10:$O$47,10,))
*'base data global budget'!$M$19)</f>
        <v>-</v>
      </c>
    </row>
    <row r="155" spans="2:6" x14ac:dyDescent="0.25">
      <c r="B155" s="511" t="str">
        <f>'data countries EDGAR'!B139</f>
        <v>Morocco</v>
      </c>
      <c r="C155" s="509">
        <f>'data countries EDGAR'!O139</f>
        <v>72.416352480238999</v>
      </c>
      <c r="D155" s="519">
        <f>($C$17*'data countries EDGAR'!X139+(1-$C$17)*'data countries EDGAR'!W139)*'base data global budget'!$M$22</f>
        <v>1.6314086127030776</v>
      </c>
      <c r="E155" s="524" t="str">
        <f>IF(ISNA(VLOOKUP($B155,'data countries EEA'!$B$10:$O$47,6,FALSE)),"-",VLOOKUP(B155,'data countries EEA'!$B$10:$O$47,6,FALSE))</f>
        <v>-</v>
      </c>
      <c r="F155" s="510" t="str">
        <f>IF(ISNA(VLOOKUP($B155,'data countries EEA'!$B$10:O172,6,FALSE)),"-",
($E$17*VLOOKUP($B155,'data countries EEA'!$B$10:$O$47,11,FALSE)+(1-$E$17)*VLOOKUP($B155,'data countries EEA'!$B$10:$O$47,10,))
*'base data global budget'!$M$19)</f>
        <v>-</v>
      </c>
    </row>
    <row r="156" spans="2:6" x14ac:dyDescent="0.25">
      <c r="B156" s="511" t="str">
        <f>'data countries EDGAR'!B140</f>
        <v>Mozambique</v>
      </c>
      <c r="C156" s="509">
        <f>'data countries EDGAR'!O140</f>
        <v>8.6966884356712004</v>
      </c>
      <c r="D156" s="519">
        <f>($C$17*'data countries EDGAR'!X140+(1-$C$17)*'data countries EDGAR'!W140)*'base data global budget'!$M$22</f>
        <v>1.0458103567226298</v>
      </c>
      <c r="E156" s="524" t="str">
        <f>IF(ISNA(VLOOKUP($B156,'data countries EEA'!$B$10:$O$47,6,FALSE)),"-",VLOOKUP(B156,'data countries EEA'!$B$10:$O$47,6,FALSE))</f>
        <v>-</v>
      </c>
      <c r="F156" s="510" t="str">
        <f>IF(ISNA(VLOOKUP($B156,'data countries EEA'!$B$10:O173,6,FALSE)),"-",
($E$17*VLOOKUP($B156,'data countries EEA'!$B$10:$O$47,11,FALSE)+(1-$E$17)*VLOOKUP($B156,'data countries EEA'!$B$10:$O$47,10,))
*'base data global budget'!$M$19)</f>
        <v>-</v>
      </c>
    </row>
    <row r="157" spans="2:6" x14ac:dyDescent="0.25">
      <c r="B157" s="511" t="str">
        <f>'data countries EDGAR'!B141</f>
        <v>Myanmar/Burma</v>
      </c>
      <c r="C157" s="509">
        <f>'data countries EDGAR'!O141</f>
        <v>39.001405010536999</v>
      </c>
      <c r="D157" s="519">
        <f>($C$17*'data countries EDGAR'!X141+(1-$C$17)*'data countries EDGAR'!W141)*'base data global budget'!$M$22</f>
        <v>1.9675499767189097</v>
      </c>
      <c r="E157" s="524" t="str">
        <f>IF(ISNA(VLOOKUP($B157,'data countries EEA'!$B$10:$O$47,6,FALSE)),"-",VLOOKUP(B157,'data countries EEA'!$B$10:$O$47,6,FALSE))</f>
        <v>-</v>
      </c>
      <c r="F157" s="510" t="str">
        <f>IF(ISNA(VLOOKUP($B157,'data countries EEA'!$B$10:O174,6,FALSE)),"-",
($E$17*VLOOKUP($B157,'data countries EEA'!$B$10:$O$47,11,FALSE)+(1-$E$17)*VLOOKUP($B157,'data countries EEA'!$B$10:$O$47,10,))
*'base data global budget'!$M$19)</f>
        <v>-</v>
      </c>
    </row>
    <row r="158" spans="2:6" x14ac:dyDescent="0.25">
      <c r="B158" s="511" t="str">
        <f>'data countries EDGAR'!B142</f>
        <v>Namibia</v>
      </c>
      <c r="C158" s="509">
        <f>'data countries EDGAR'!O142</f>
        <v>4.2476858256160002</v>
      </c>
      <c r="D158" s="519">
        <f>($C$17*'data countries EDGAR'!X142+(1-$C$17)*'data countries EDGAR'!W142)*'base data global budget'!$M$22</f>
        <v>0.11120909904085804</v>
      </c>
      <c r="E158" s="524" t="str">
        <f>IF(ISNA(VLOOKUP($B158,'data countries EEA'!$B$10:$O$47,6,FALSE)),"-",VLOOKUP(B158,'data countries EEA'!$B$10:$O$47,6,FALSE))</f>
        <v>-</v>
      </c>
      <c r="F158" s="510" t="str">
        <f>IF(ISNA(VLOOKUP($B158,'data countries EEA'!$B$10:O175,6,FALSE)),"-",
($E$17*VLOOKUP($B158,'data countries EEA'!$B$10:$O$47,11,FALSE)+(1-$E$17)*VLOOKUP($B158,'data countries EEA'!$B$10:$O$47,10,))
*'base data global budget'!$M$19)</f>
        <v>-</v>
      </c>
    </row>
    <row r="159" spans="2:6" x14ac:dyDescent="0.25">
      <c r="B159" s="511" t="str">
        <f>'data countries EDGAR'!B143</f>
        <v>Nepal</v>
      </c>
      <c r="C159" s="509">
        <f>'data countries EDGAR'!O143</f>
        <v>13.618583616474</v>
      </c>
      <c r="D159" s="519">
        <f>($C$17*'data countries EDGAR'!X143+(1-$C$17)*'data countries EDGAR'!W143)*'base data global budget'!$M$22</f>
        <v>1.0321852034954737</v>
      </c>
      <c r="E159" s="524" t="str">
        <f>IF(ISNA(VLOOKUP($B159,'data countries EEA'!$B$10:$O$47,6,FALSE)),"-",VLOOKUP(B159,'data countries EEA'!$B$10:$O$47,6,FALSE))</f>
        <v>-</v>
      </c>
      <c r="F159" s="510" t="str">
        <f>IF(ISNA(VLOOKUP($B159,'data countries EEA'!$B$10:O176,6,FALSE)),"-",
($E$17*VLOOKUP($B159,'data countries EEA'!$B$10:$O$47,11,FALSE)+(1-$E$17)*VLOOKUP($B159,'data countries EEA'!$B$10:$O$47,10,))
*'base data global budget'!$M$19)</f>
        <v>-</v>
      </c>
    </row>
    <row r="160" spans="2:6" x14ac:dyDescent="0.25">
      <c r="B160" s="511" t="str">
        <f>'data countries EDGAR'!B144</f>
        <v>Netherlands</v>
      </c>
      <c r="C160" s="509">
        <f>'data countries EDGAR'!O144</f>
        <v>158.80392335817999</v>
      </c>
      <c r="D160" s="519">
        <f>($C$17*'data countries EDGAR'!X144+(1-$C$17)*'data countries EDGAR'!W144)*'base data global budget'!$M$22</f>
        <v>1.5886998144730802</v>
      </c>
      <c r="E160" s="524">
        <f>IF(ISNA(VLOOKUP($B160,'data countries EEA'!$B$10:$O$47,6,FALSE)),"-",VLOOKUP(B160,'data countries EEA'!$B$10:$O$47,6,FALSE))</f>
        <v>205.25711508546703</v>
      </c>
      <c r="F160" s="510">
        <f>IF(ISNA(VLOOKUP($B160,'data countries EEA'!$B$10:O177,6,FALSE)),"-",
($E$17*VLOOKUP($B160,'data countries EEA'!$B$10:$O$47,11,FALSE)+(1-$E$17)*VLOOKUP($B160,'data countries EEA'!$B$10:$O$47,10,))
*'base data global budget'!$M$19)</f>
        <v>1.8287860937060061</v>
      </c>
    </row>
    <row r="161" spans="2:6" x14ac:dyDescent="0.25">
      <c r="B161" s="511" t="str">
        <f>'data countries EDGAR'!B145</f>
        <v>New Caledonia</v>
      </c>
      <c r="C161" s="509">
        <f>'data countries EDGAR'!O145</f>
        <v>5.4086546597748004</v>
      </c>
      <c r="D161" s="519">
        <f>($C$17*'data countries EDGAR'!X145+(1-$C$17)*'data countries EDGAR'!W145)*'base data global budget'!$M$22</f>
        <v>4.4664368974107381E-2</v>
      </c>
      <c r="E161" s="524" t="str">
        <f>IF(ISNA(VLOOKUP($B161,'data countries EEA'!$B$10:$O$47,6,FALSE)),"-",VLOOKUP(B161,'data countries EEA'!$B$10:$O$47,6,FALSE))</f>
        <v>-</v>
      </c>
      <c r="F161" s="510" t="str">
        <f>IF(ISNA(VLOOKUP($B161,'data countries EEA'!$B$10:O178,6,FALSE)),"-",
($E$17*VLOOKUP($B161,'data countries EEA'!$B$10:$O$47,11,FALSE)+(1-$E$17)*VLOOKUP($B161,'data countries EEA'!$B$10:$O$47,10,))
*'base data global budget'!$M$19)</f>
        <v>-</v>
      </c>
    </row>
    <row r="162" spans="2:6" x14ac:dyDescent="0.25">
      <c r="B162" s="511" t="str">
        <f>'data countries EDGAR'!B146</f>
        <v>New Zealand</v>
      </c>
      <c r="C162" s="509">
        <f>'data countries EDGAR'!O146</f>
        <v>38.104002116425001</v>
      </c>
      <c r="D162" s="519">
        <f>($C$17*'data countries EDGAR'!X146+(1-$C$17)*'data countries EDGAR'!W146)*'base data global budget'!$M$22</f>
        <v>0.40264229335269913</v>
      </c>
      <c r="E162" s="524" t="str">
        <f>IF(ISNA(VLOOKUP($B162,'data countries EEA'!$B$10:$O$47,6,FALSE)),"-",VLOOKUP(B162,'data countries EEA'!$B$10:$O$47,6,FALSE))</f>
        <v>-</v>
      </c>
      <c r="F162" s="510" t="str">
        <f>IF(ISNA(VLOOKUP($B162,'data countries EEA'!$B$10:O179,6,FALSE)),"-",
($E$17*VLOOKUP($B162,'data countries EEA'!$B$10:$O$47,11,FALSE)+(1-$E$17)*VLOOKUP($B162,'data countries EEA'!$B$10:$O$47,10,))
*'base data global budget'!$M$19)</f>
        <v>-</v>
      </c>
    </row>
    <row r="163" spans="2:6" x14ac:dyDescent="0.25">
      <c r="B163" s="511" t="str">
        <f>'data countries EDGAR'!B147</f>
        <v>Nicaragua</v>
      </c>
      <c r="C163" s="509">
        <f>'data countries EDGAR'!O147</f>
        <v>5.2583394600966002</v>
      </c>
      <c r="D163" s="519">
        <f>($C$17*'data countries EDGAR'!X147+(1-$C$17)*'data countries EDGAR'!W147)*'base data global budget'!$M$22</f>
        <v>0.23460378847277261</v>
      </c>
      <c r="E163" s="524" t="str">
        <f>IF(ISNA(VLOOKUP($B163,'data countries EEA'!$B$10:$O$47,6,FALSE)),"-",VLOOKUP(B163,'data countries EEA'!$B$10:$O$47,6,FALSE))</f>
        <v>-</v>
      </c>
      <c r="F163" s="510" t="str">
        <f>IF(ISNA(VLOOKUP($B163,'data countries EEA'!$B$10:O180,6,FALSE)),"-",
($E$17*VLOOKUP($B163,'data countries EEA'!$B$10:$O$47,11,FALSE)+(1-$E$17)*VLOOKUP($B163,'data countries EEA'!$B$10:$O$47,10,))
*'base data global budget'!$M$19)</f>
        <v>-</v>
      </c>
    </row>
    <row r="164" spans="2:6" x14ac:dyDescent="0.25">
      <c r="B164" s="511" t="str">
        <f>'data countries EDGAR'!B148</f>
        <v>Niger</v>
      </c>
      <c r="C164" s="509">
        <f>'data countries EDGAR'!O148</f>
        <v>2.2874896734830998</v>
      </c>
      <c r="D164" s="519">
        <f>($C$17*'data countries EDGAR'!X148+(1-$C$17)*'data countries EDGAR'!W148)*'base data global budget'!$M$22</f>
        <v>0.74441215296160523</v>
      </c>
      <c r="E164" s="524" t="str">
        <f>IF(ISNA(VLOOKUP($B164,'data countries EEA'!$B$10:$O$47,6,FALSE)),"-",VLOOKUP(B164,'data countries EEA'!$B$10:$O$47,6,FALSE))</f>
        <v>-</v>
      </c>
      <c r="F164" s="510" t="str">
        <f>IF(ISNA(VLOOKUP($B164,'data countries EEA'!$B$10:O181,6,FALSE)),"-",
($E$17*VLOOKUP($B164,'data countries EEA'!$B$10:$O$47,11,FALSE)+(1-$E$17)*VLOOKUP($B164,'data countries EEA'!$B$10:$O$47,10,))
*'base data global budget'!$M$19)</f>
        <v>-</v>
      </c>
    </row>
    <row r="165" spans="2:6" x14ac:dyDescent="0.25">
      <c r="B165" s="511" t="str">
        <f>'data countries EDGAR'!B149</f>
        <v>Nigeria</v>
      </c>
      <c r="C165" s="509">
        <f>'data countries EDGAR'!O149</f>
        <v>120.26463291978</v>
      </c>
      <c r="D165" s="519">
        <f>($C$17*'data countries EDGAR'!X149+(1-$C$17)*'data countries EDGAR'!W149)*'base data global budget'!$M$22</f>
        <v>7.1184853567625437</v>
      </c>
      <c r="E165" s="524" t="str">
        <f>IF(ISNA(VLOOKUP($B165,'data countries EEA'!$B$10:$O$47,6,FALSE)),"-",VLOOKUP(B165,'data countries EEA'!$B$10:$O$47,6,FALSE))</f>
        <v>-</v>
      </c>
      <c r="F165" s="510" t="str">
        <f>IF(ISNA(VLOOKUP($B165,'data countries EEA'!$B$10:O182,6,FALSE)),"-",
($E$17*VLOOKUP($B165,'data countries EEA'!$B$10:$O$47,11,FALSE)+(1-$E$17)*VLOOKUP($B165,'data countries EEA'!$B$10:$O$47,10,))
*'base data global budget'!$M$19)</f>
        <v>-</v>
      </c>
    </row>
    <row r="166" spans="2:6" x14ac:dyDescent="0.25">
      <c r="B166" s="511" t="str">
        <f>'data countries EDGAR'!B150</f>
        <v>North Korea</v>
      </c>
      <c r="C166" s="509">
        <f>'data countries EDGAR'!O150</f>
        <v>58.528426150676999</v>
      </c>
      <c r="D166" s="519">
        <f>($C$17*'data countries EDGAR'!X150+(1-$C$17)*'data countries EDGAR'!W150)*'base data global budget'!$M$22</f>
        <v>1.1963884480599265</v>
      </c>
      <c r="E166" s="524" t="str">
        <f>IF(ISNA(VLOOKUP($B166,'data countries EEA'!$B$10:$O$47,6,FALSE)),"-",VLOOKUP(B166,'data countries EEA'!$B$10:$O$47,6,FALSE))</f>
        <v>-</v>
      </c>
      <c r="F166" s="510" t="str">
        <f>IF(ISNA(VLOOKUP($B166,'data countries EEA'!$B$10:O183,6,FALSE)),"-",
($E$17*VLOOKUP($B166,'data countries EEA'!$B$10:$O$47,11,FALSE)+(1-$E$17)*VLOOKUP($B166,'data countries EEA'!$B$10:$O$47,10,))
*'base data global budget'!$M$19)</f>
        <v>-</v>
      </c>
    </row>
    <row r="167" spans="2:6" x14ac:dyDescent="0.25">
      <c r="B167" s="511" t="str">
        <f>'data countries EDGAR'!B151</f>
        <v>North Macedonia</v>
      </c>
      <c r="C167" s="509">
        <f>'data countries EDGAR'!O151</f>
        <v>8.6247336267876005</v>
      </c>
      <c r="D167" s="519">
        <f>($C$17*'data countries EDGAR'!X151+(1-$C$17)*'data countries EDGAR'!W151)*'base data global budget'!$M$22</f>
        <v>0.12266566905623716</v>
      </c>
      <c r="E167" s="524" t="str">
        <f>IF(ISNA(VLOOKUP($B167,'data countries EEA'!$B$10:$O$47,6,FALSE)),"-",VLOOKUP(B167,'data countries EEA'!$B$10:$O$47,6,FALSE))</f>
        <v>-</v>
      </c>
      <c r="F167" s="510" t="str">
        <f>IF(ISNA(VLOOKUP($B167,'data countries EEA'!$B$10:O184,6,FALSE)),"-",
($E$17*VLOOKUP($B167,'data countries EEA'!$B$10:$O$47,11,FALSE)+(1-$E$17)*VLOOKUP($B167,'data countries EEA'!$B$10:$O$47,10,))
*'base data global budget'!$M$19)</f>
        <v>-</v>
      </c>
    </row>
    <row r="168" spans="2:6" x14ac:dyDescent="0.25">
      <c r="B168" s="511" t="str">
        <f>'data countries EDGAR'!B152</f>
        <v>Norway</v>
      </c>
      <c r="C168" s="509">
        <f>'data countries EDGAR'!O152</f>
        <v>43.353508332380997</v>
      </c>
      <c r="D168" s="519">
        <f>($C$17*'data countries EDGAR'!X152+(1-$C$17)*'data countries EDGAR'!W152)*'base data global budget'!$M$22</f>
        <v>0.45648559299093089</v>
      </c>
      <c r="E168" s="524" t="str">
        <f>IF(ISNA(VLOOKUP($B168,'data countries EEA'!$B$10:$O$47,6,FALSE)),"-",VLOOKUP(B168,'data countries EEA'!$B$10:$O$47,6,FALSE))</f>
        <v>-</v>
      </c>
      <c r="F168" s="510" t="str">
        <f>IF(ISNA(VLOOKUP($B168,'data countries EEA'!$B$10:O185,6,FALSE)),"-",
($E$17*VLOOKUP($B168,'data countries EEA'!$B$10:$O$47,11,FALSE)+(1-$E$17)*VLOOKUP($B168,'data countries EEA'!$B$10:$O$47,10,))
*'base data global budget'!$M$19)</f>
        <v>-</v>
      </c>
    </row>
    <row r="169" spans="2:6" x14ac:dyDescent="0.25">
      <c r="B169" s="511" t="str">
        <f>'data countries EDGAR'!B153</f>
        <v>Oman</v>
      </c>
      <c r="C169" s="509">
        <f>'data countries EDGAR'!O153</f>
        <v>86.463898383894005</v>
      </c>
      <c r="D169" s="519">
        <f>($C$17*'data countries EDGAR'!X153+(1-$C$17)*'data countries EDGAR'!W153)*'base data global budget'!$M$22</f>
        <v>0.72885897421975832</v>
      </c>
      <c r="E169" s="524" t="str">
        <f>IF(ISNA(VLOOKUP($B169,'data countries EEA'!$B$10:$O$47,6,FALSE)),"-",VLOOKUP(B169,'data countries EEA'!$B$10:$O$47,6,FALSE))</f>
        <v>-</v>
      </c>
      <c r="F169" s="510" t="str">
        <f>IF(ISNA(VLOOKUP($B169,'data countries EEA'!$B$10:O186,6,FALSE)),"-",
($E$17*VLOOKUP($B169,'data countries EEA'!$B$10:$O$47,11,FALSE)+(1-$E$17)*VLOOKUP($B169,'data countries EEA'!$B$10:$O$47,10,))
*'base data global budget'!$M$19)</f>
        <v>-</v>
      </c>
    </row>
    <row r="170" spans="2:6" x14ac:dyDescent="0.25">
      <c r="B170" s="511" t="str">
        <f>'data countries EDGAR'!B154</f>
        <v>Pakistan</v>
      </c>
      <c r="C170" s="509">
        <f>'data countries EDGAR'!O154</f>
        <v>201.01428995743001</v>
      </c>
      <c r="D170" s="519">
        <f>($C$17*'data countries EDGAR'!X154+(1-$C$17)*'data countries EDGAR'!W154)*'base data global budget'!$M$22</f>
        <v>7.7665354522770604</v>
      </c>
      <c r="E170" s="524" t="str">
        <f>IF(ISNA(VLOOKUP($B170,'data countries EEA'!$B$10:$O$47,6,FALSE)),"-",VLOOKUP(B170,'data countries EEA'!$B$10:$O$47,6,FALSE))</f>
        <v>-</v>
      </c>
      <c r="F170" s="510" t="str">
        <f>IF(ISNA(VLOOKUP($B170,'data countries EEA'!$B$10:O187,6,FALSE)),"-",
($E$17*VLOOKUP($B170,'data countries EEA'!$B$10:$O$47,11,FALSE)+(1-$E$17)*VLOOKUP($B170,'data countries EEA'!$B$10:$O$47,10,))
*'base data global budget'!$M$19)</f>
        <v>-</v>
      </c>
    </row>
    <row r="171" spans="2:6" x14ac:dyDescent="0.25">
      <c r="B171" s="511" t="str">
        <f>'data countries EDGAR'!B155</f>
        <v>Palau</v>
      </c>
      <c r="C171" s="509">
        <f>'data countries EDGAR'!O155</f>
        <v>1.2681687026835999</v>
      </c>
      <c r="D171" s="519">
        <f>($C$17*'data countries EDGAR'!X155+(1-$C$17)*'data countries EDGAR'!W155)*'base data global budget'!$M$22</f>
        <v>9.0804674205173675E-3</v>
      </c>
      <c r="E171" s="524" t="str">
        <f>IF(ISNA(VLOOKUP($B171,'data countries EEA'!$B$10:$O$47,6,FALSE)),"-",VLOOKUP(B171,'data countries EEA'!$B$10:$O$47,6,FALSE))</f>
        <v>-</v>
      </c>
      <c r="F171" s="510" t="str">
        <f>IF(ISNA(VLOOKUP($B171,'data countries EEA'!$B$10:O188,6,FALSE)),"-",
($E$17*VLOOKUP($B171,'data countries EEA'!$B$10:$O$47,11,FALSE)+(1-$E$17)*VLOOKUP($B171,'data countries EEA'!$B$10:$O$47,10,))
*'base data global budget'!$M$19)</f>
        <v>-</v>
      </c>
    </row>
    <row r="172" spans="2:6" x14ac:dyDescent="0.25">
      <c r="B172" s="511" t="str">
        <f>'data countries EDGAR'!B156</f>
        <v>Panama</v>
      </c>
      <c r="C172" s="509">
        <f>'data countries EDGAR'!O156</f>
        <v>13.154775118391999</v>
      </c>
      <c r="D172" s="519">
        <f>($C$17*'data countries EDGAR'!X156+(1-$C$17)*'data countries EDGAR'!W156)*'base data global budget'!$M$22</f>
        <v>0.21992834126374089</v>
      </c>
      <c r="E172" s="524" t="str">
        <f>IF(ISNA(VLOOKUP($B172,'data countries EEA'!$B$10:$O$47,6,FALSE)),"-",VLOOKUP(B172,'data countries EEA'!$B$10:$O$47,6,FALSE))</f>
        <v>-</v>
      </c>
      <c r="F172" s="510" t="str">
        <f>IF(ISNA(VLOOKUP($B172,'data countries EEA'!$B$10:O189,6,FALSE)),"-",
($E$17*VLOOKUP($B172,'data countries EEA'!$B$10:$O$47,11,FALSE)+(1-$E$17)*VLOOKUP($B172,'data countries EEA'!$B$10:$O$47,10,))
*'base data global budget'!$M$19)</f>
        <v>-</v>
      </c>
    </row>
    <row r="173" spans="2:6" x14ac:dyDescent="0.25">
      <c r="B173" s="511" t="str">
        <f>'data countries EDGAR'!B157</f>
        <v>Papua New Guinea</v>
      </c>
      <c r="C173" s="509">
        <f>'data countries EDGAR'!O157</f>
        <v>6.2977101186660001</v>
      </c>
      <c r="D173" s="519">
        <f>($C$17*'data countries EDGAR'!X157+(1-$C$17)*'data countries EDGAR'!W157)*'base data global budget'!$M$22</f>
        <v>0.31181291068927125</v>
      </c>
      <c r="E173" s="524" t="str">
        <f>IF(ISNA(VLOOKUP($B173,'data countries EEA'!$B$10:$O$47,6,FALSE)),"-",VLOOKUP(B173,'data countries EEA'!$B$10:$O$47,6,FALSE))</f>
        <v>-</v>
      </c>
      <c r="F173" s="510" t="str">
        <f>IF(ISNA(VLOOKUP($B173,'data countries EEA'!$B$10:O190,6,FALSE)),"-",
($E$17*VLOOKUP($B173,'data countries EEA'!$B$10:$O$47,11,FALSE)+(1-$E$17)*VLOOKUP($B173,'data countries EEA'!$B$10:$O$47,10,))
*'base data global budget'!$M$19)</f>
        <v>-</v>
      </c>
    </row>
    <row r="174" spans="2:6" x14ac:dyDescent="0.25">
      <c r="B174" s="511" t="str">
        <f>'data countries EDGAR'!B158</f>
        <v>Paraguay</v>
      </c>
      <c r="C174" s="509">
        <f>'data countries EDGAR'!O158</f>
        <v>8.7291373484759003</v>
      </c>
      <c r="D174" s="519">
        <f>($C$17*'data countries EDGAR'!X158+(1-$C$17)*'data countries EDGAR'!W158)*'base data global budget'!$M$22</f>
        <v>0.27739329752828634</v>
      </c>
      <c r="E174" s="524" t="str">
        <f>IF(ISNA(VLOOKUP($B174,'data countries EEA'!$B$10:$O$47,6,FALSE)),"-",VLOOKUP(B174,'data countries EEA'!$B$10:$O$47,6,FALSE))</f>
        <v>-</v>
      </c>
      <c r="F174" s="510" t="str">
        <f>IF(ISNA(VLOOKUP($B174,'data countries EEA'!$B$10:O191,6,FALSE)),"-",
($E$17*VLOOKUP($B174,'data countries EEA'!$B$10:$O$47,11,FALSE)+(1-$E$17)*VLOOKUP($B174,'data countries EEA'!$B$10:$O$47,10,))
*'base data global budget'!$M$19)</f>
        <v>-</v>
      </c>
    </row>
    <row r="175" spans="2:6" x14ac:dyDescent="0.25">
      <c r="B175" s="511" t="str">
        <f>'data countries EDGAR'!B159</f>
        <v>Peru</v>
      </c>
      <c r="C175" s="509">
        <f>'data countries EDGAR'!O159</f>
        <v>57.582912547154997</v>
      </c>
      <c r="D175" s="519">
        <f>($C$17*'data countries EDGAR'!X159+(1-$C$17)*'data countries EDGAR'!W159)*'base data global budget'!$M$22</f>
        <v>1.4169015605371171</v>
      </c>
      <c r="E175" s="524" t="str">
        <f>IF(ISNA(VLOOKUP($B175,'data countries EEA'!$B$10:$O$47,6,FALSE)),"-",VLOOKUP(B175,'data countries EEA'!$B$10:$O$47,6,FALSE))</f>
        <v>-</v>
      </c>
      <c r="F175" s="510" t="str">
        <f>IF(ISNA(VLOOKUP($B175,'data countries EEA'!$B$10:O192,6,FALSE)),"-",
($E$17*VLOOKUP($B175,'data countries EEA'!$B$10:$O$47,11,FALSE)+(1-$E$17)*VLOOKUP($B175,'data countries EEA'!$B$10:$O$47,10,))
*'base data global budget'!$M$19)</f>
        <v>-</v>
      </c>
    </row>
    <row r="176" spans="2:6" x14ac:dyDescent="0.25">
      <c r="B176" s="511" t="str">
        <f>'data countries EDGAR'!B160</f>
        <v>Philippines</v>
      </c>
      <c r="C176" s="509">
        <f>'data countries EDGAR'!O160</f>
        <v>150.67455249208001</v>
      </c>
      <c r="D176" s="519">
        <f>($C$17*'data countries EDGAR'!X160+(1-$C$17)*'data countries EDGAR'!W160)*'base data global budget'!$M$22</f>
        <v>4.397600862848889</v>
      </c>
      <c r="E176" s="524" t="str">
        <f>IF(ISNA(VLOOKUP($B176,'data countries EEA'!$B$10:$O$47,6,FALSE)),"-",VLOOKUP(B176,'data countries EEA'!$B$10:$O$47,6,FALSE))</f>
        <v>-</v>
      </c>
      <c r="F176" s="510" t="str">
        <f>IF(ISNA(VLOOKUP($B176,'data countries EEA'!$B$10:O193,6,FALSE)),"-",
($E$17*VLOOKUP($B176,'data countries EEA'!$B$10:$O$47,11,FALSE)+(1-$E$17)*VLOOKUP($B176,'data countries EEA'!$B$10:$O$47,10,))
*'base data global budget'!$M$19)</f>
        <v>-</v>
      </c>
    </row>
    <row r="177" spans="2:6" x14ac:dyDescent="0.25">
      <c r="B177" s="511" t="str">
        <f>'data countries EDGAR'!B161</f>
        <v>Poland</v>
      </c>
      <c r="C177" s="509">
        <f>'data countries EDGAR'!O161</f>
        <v>311.96711676663</v>
      </c>
      <c r="D177" s="519">
        <f>($C$17*'data countries EDGAR'!X161+(1-$C$17)*'data countries EDGAR'!W161)*'base data global budget'!$M$22</f>
        <v>3.2585104766833948</v>
      </c>
      <c r="E177" s="524">
        <f>IF(ISNA(VLOOKUP($B177,'data countries EEA'!$B$10:$O$47,6,FALSE)),"-",VLOOKUP(B177,'data countries EEA'!$B$10:$O$47,6,FALSE))</f>
        <v>300.24956591187964</v>
      </c>
      <c r="F177" s="510">
        <f>IF(ISNA(VLOOKUP($B177,'data countries EEA'!$B$10:O194,6,FALSE)),"-",
($E$17*VLOOKUP($B177,'data countries EEA'!$B$10:$O$47,11,FALSE)+(1-$E$17)*VLOOKUP($B177,'data countries EEA'!$B$10:$O$47,10,))
*'base data global budget'!$M$19)</f>
        <v>3.0836541662983898</v>
      </c>
    </row>
    <row r="178" spans="2:6" x14ac:dyDescent="0.25">
      <c r="B178" s="511" t="str">
        <f>'data countries EDGAR'!B162</f>
        <v>Portugal</v>
      </c>
      <c r="C178" s="509">
        <f>'data countries EDGAR'!O162</f>
        <v>47.036517736124999</v>
      </c>
      <c r="D178" s="519">
        <f>($C$17*'data countries EDGAR'!X162+(1-$C$17)*'data countries EDGAR'!W162)*'base data global budget'!$M$22</f>
        <v>0.63355911787080887</v>
      </c>
      <c r="E178" s="524">
        <f>IF(ISNA(VLOOKUP($B178,'data countries EEA'!$B$10:$O$47,6,FALSE)),"-",VLOOKUP(B178,'data countries EEA'!$B$10:$O$47,6,FALSE))</f>
        <v>46.920821054677802</v>
      </c>
      <c r="F178" s="510">
        <f>IF(ISNA(VLOOKUP($B178,'data countries EEA'!$B$10:O195,6,FALSE)),"-",
($E$17*VLOOKUP($B178,'data countries EEA'!$B$10:$O$47,11,FALSE)+(1-$E$17)*VLOOKUP($B178,'data countries EEA'!$B$10:$O$47,10,))
*'base data global budget'!$M$19)</f>
        <v>0.62310486645985874</v>
      </c>
    </row>
    <row r="179" spans="2:6" x14ac:dyDescent="0.25">
      <c r="B179" s="511" t="str">
        <f>'data countries EDGAR'!B163</f>
        <v>Puerto Rico</v>
      </c>
      <c r="C179" s="509">
        <f>'data countries EDGAR'!O163</f>
        <v>1.2438896206398999</v>
      </c>
      <c r="D179" s="519">
        <f>($C$17*'data countries EDGAR'!X163+(1-$C$17)*'data countries EDGAR'!W163)*'base data global budget'!$M$22</f>
        <v>0.12323125915421876</v>
      </c>
      <c r="E179" s="524" t="str">
        <f>IF(ISNA(VLOOKUP($B179,'data countries EEA'!$B$10:$O$47,6,FALSE)),"-",VLOOKUP(B179,'data countries EEA'!$B$10:$O$47,6,FALSE))</f>
        <v>-</v>
      </c>
      <c r="F179" s="510" t="str">
        <f>IF(ISNA(VLOOKUP($B179,'data countries EEA'!$B$10:O196,6,FALSE)),"-",
($E$17*VLOOKUP($B179,'data countries EEA'!$B$10:$O$47,11,FALSE)+(1-$E$17)*VLOOKUP($B179,'data countries EEA'!$B$10:$O$47,10,))
*'base data global budget'!$M$19)</f>
        <v>-</v>
      </c>
    </row>
    <row r="180" spans="2:6" x14ac:dyDescent="0.25">
      <c r="B180" s="511" t="str">
        <f>'data countries EDGAR'!B164</f>
        <v>Qatar</v>
      </c>
      <c r="C180" s="509">
        <f>'data countries EDGAR'!O164</f>
        <v>105.35417697851</v>
      </c>
      <c r="D180" s="519">
        <f>($C$17*'data countries EDGAR'!X164+(1-$C$17)*'data countries EDGAR'!W164)*'base data global budget'!$M$22</f>
        <v>0.78265972007725038</v>
      </c>
      <c r="E180" s="524" t="str">
        <f>IF(ISNA(VLOOKUP($B180,'data countries EEA'!$B$10:$O$47,6,FALSE)),"-",VLOOKUP(B180,'data countries EEA'!$B$10:$O$47,6,FALSE))</f>
        <v>-</v>
      </c>
      <c r="F180" s="510" t="str">
        <f>IF(ISNA(VLOOKUP($B180,'data countries EEA'!$B$10:O197,6,FALSE)),"-",
($E$17*VLOOKUP($B180,'data countries EEA'!$B$10:$O$47,11,FALSE)+(1-$E$17)*VLOOKUP($B180,'data countries EEA'!$B$10:$O$47,10,))
*'base data global budget'!$M$19)</f>
        <v>-</v>
      </c>
    </row>
    <row r="181" spans="2:6" x14ac:dyDescent="0.25">
      <c r="B181" s="511" t="str">
        <f>'data countries EDGAR'!B165</f>
        <v>Réunion</v>
      </c>
      <c r="C181" s="509">
        <f>'data countries EDGAR'!O165</f>
        <v>2.8213003273582999</v>
      </c>
      <c r="D181" s="519">
        <f>($C$17*'data countries EDGAR'!X165+(1-$C$17)*'data countries EDGAR'!W165)*'base data global budget'!$M$22</f>
        <v>4.6649606153331372E-2</v>
      </c>
      <c r="E181" s="524" t="str">
        <f>IF(ISNA(VLOOKUP($B181,'data countries EEA'!$B$10:$O$47,6,FALSE)),"-",VLOOKUP(B181,'data countries EEA'!$B$10:$O$47,6,FALSE))</f>
        <v>-</v>
      </c>
      <c r="F181" s="510" t="str">
        <f>IF(ISNA(VLOOKUP($B181,'data countries EEA'!$B$10:O198,6,FALSE)),"-",
($E$17*VLOOKUP($B181,'data countries EEA'!$B$10:$O$47,11,FALSE)+(1-$E$17)*VLOOKUP($B181,'data countries EEA'!$B$10:$O$47,10,))
*'base data global budget'!$M$19)</f>
        <v>-</v>
      </c>
    </row>
    <row r="182" spans="2:6" x14ac:dyDescent="0.25">
      <c r="B182" s="511" t="str">
        <f>'data countries EDGAR'!B166</f>
        <v>Romania</v>
      </c>
      <c r="C182" s="509">
        <f>'data countries EDGAR'!O166</f>
        <v>80.470739783415993</v>
      </c>
      <c r="D182" s="519">
        <f>($C$17*'data countries EDGAR'!X166+(1-$C$17)*'data countries EDGAR'!W166)*'base data global budget'!$M$22</f>
        <v>1.1449325360843963</v>
      </c>
      <c r="E182" s="524">
        <f>IF(ISNA(VLOOKUP($B182,'data countries EEA'!$B$10:$O$47,6,FALSE)),"-",VLOOKUP(B182,'data countries EEA'!$B$10:$O$47,6,FALSE))</f>
        <v>49.08433608918061</v>
      </c>
      <c r="F182" s="510">
        <f>IF(ISNA(VLOOKUP($B182,'data countries EEA'!$B$10:O199,6,FALSE)),"-",
($E$17*VLOOKUP($B182,'data countries EEA'!$B$10:$O$47,11,FALSE)+(1-$E$17)*VLOOKUP($B182,'data countries EEA'!$B$10:$O$47,10,))
*'base data global budget'!$M$19)</f>
        <v>0.931165822908813</v>
      </c>
    </row>
    <row r="183" spans="2:6" x14ac:dyDescent="0.25">
      <c r="B183" s="511" t="str">
        <f>'data countries EDGAR'!B167</f>
        <v>Russia</v>
      </c>
      <c r="C183" s="509">
        <f>'data countries EDGAR'!O167</f>
        <v>1881.7120601828001</v>
      </c>
      <c r="D183" s="519">
        <f>($C$17*'data countries EDGAR'!X167+(1-$C$17)*'data countries EDGAR'!W167)*'base data global budget'!$M$22</f>
        <v>16.964730537883575</v>
      </c>
      <c r="E183" s="524" t="str">
        <f>IF(ISNA(VLOOKUP($B183,'data countries EEA'!$B$10:$O$47,6,FALSE)),"-",VLOOKUP(B183,'data countries EEA'!$B$10:$O$47,6,FALSE))</f>
        <v>-</v>
      </c>
      <c r="F183" s="510" t="str">
        <f>IF(ISNA(VLOOKUP($B183,'data countries EEA'!$B$10:O200,6,FALSE)),"-",
($E$17*VLOOKUP($B183,'data countries EEA'!$B$10:$O$47,11,FALSE)+(1-$E$17)*VLOOKUP($B183,'data countries EEA'!$B$10:$O$47,10,))
*'base data global budget'!$M$19)</f>
        <v>-</v>
      </c>
    </row>
    <row r="184" spans="2:6" x14ac:dyDescent="0.25">
      <c r="B184" s="511" t="str">
        <f>'data countries EDGAR'!B168</f>
        <v>Rwanda</v>
      </c>
      <c r="C184" s="509">
        <f>'data countries EDGAR'!O168</f>
        <v>1.3017436121384001</v>
      </c>
      <c r="D184" s="519">
        <f>($C$17*'data countries EDGAR'!X168+(1-$C$17)*'data countries EDGAR'!W168)*'base data global budget'!$M$22</f>
        <v>0.41120124291092791</v>
      </c>
      <c r="E184" s="524" t="str">
        <f>IF(ISNA(VLOOKUP($B184,'data countries EEA'!$B$10:$O$47,6,FALSE)),"-",VLOOKUP(B184,'data countries EEA'!$B$10:$O$47,6,FALSE))</f>
        <v>-</v>
      </c>
      <c r="F184" s="510" t="str">
        <f>IF(ISNA(VLOOKUP($B184,'data countries EEA'!$B$10:O201,6,FALSE)),"-",
($E$17*VLOOKUP($B184,'data countries EEA'!$B$10:$O$47,11,FALSE)+(1-$E$17)*VLOOKUP($B184,'data countries EEA'!$B$10:$O$47,10,))
*'base data global budget'!$M$19)</f>
        <v>-</v>
      </c>
    </row>
    <row r="185" spans="2:6" x14ac:dyDescent="0.25">
      <c r="B185" s="511" t="str">
        <f>'data countries EDGAR'!B169</f>
        <v>Saint Helena, Ascension and Tristan da Cunha</v>
      </c>
      <c r="C185" s="509">
        <f>'data countries EDGAR'!O169</f>
        <v>1.6909452751858001E-2</v>
      </c>
      <c r="D185" s="519">
        <f>($C$17*'data countries EDGAR'!X169+(1-$C$17)*'data countries EDGAR'!W169)*'base data global budget'!$M$22</f>
        <v>2.4064729790979717E-4</v>
      </c>
      <c r="E185" s="524" t="str">
        <f>IF(ISNA(VLOOKUP($B185,'data countries EEA'!$B$10:$O$47,6,FALSE)),"-",VLOOKUP(B185,'data countries EEA'!$B$10:$O$47,6,FALSE))</f>
        <v>-</v>
      </c>
      <c r="F185" s="510" t="str">
        <f>IF(ISNA(VLOOKUP($B185,'data countries EEA'!$B$10:O202,6,FALSE)),"-",
($E$17*VLOOKUP($B185,'data countries EEA'!$B$10:$O$47,11,FALSE)+(1-$E$17)*VLOOKUP($B185,'data countries EEA'!$B$10:$O$47,10,))
*'base data global budget'!$M$19)</f>
        <v>-</v>
      </c>
    </row>
    <row r="186" spans="2:6" x14ac:dyDescent="0.25">
      <c r="B186" s="511" t="str">
        <f>'data countries EDGAR'!B170</f>
        <v>Saint Kitts and Nevis</v>
      </c>
      <c r="C186" s="509">
        <f>'data countries EDGAR'!O170</f>
        <v>0.31134177747448999</v>
      </c>
      <c r="D186" s="519">
        <f>($C$17*'data countries EDGAR'!X170+(1-$C$17)*'data countries EDGAR'!W170)*'base data global budget'!$M$22</f>
        <v>3.8307437736974518E-3</v>
      </c>
      <c r="E186" s="524" t="str">
        <f>IF(ISNA(VLOOKUP($B186,'data countries EEA'!$B$10:$O$47,6,FALSE)),"-",VLOOKUP(B186,'data countries EEA'!$B$10:$O$47,6,FALSE))</f>
        <v>-</v>
      </c>
      <c r="F186" s="510" t="str">
        <f>IF(ISNA(VLOOKUP($B186,'data countries EEA'!$B$10:O203,6,FALSE)),"-",
($E$17*VLOOKUP($B186,'data countries EEA'!$B$10:$O$47,11,FALSE)+(1-$E$17)*VLOOKUP($B186,'data countries EEA'!$B$10:$O$47,10,))
*'base data global budget'!$M$19)</f>
        <v>-</v>
      </c>
    </row>
    <row r="187" spans="2:6" x14ac:dyDescent="0.25">
      <c r="B187" s="511" t="str">
        <f>'data countries EDGAR'!B171</f>
        <v>Saint Lucia</v>
      </c>
      <c r="C187" s="509">
        <f>'data countries EDGAR'!O171</f>
        <v>0.77602695568224</v>
      </c>
      <c r="D187" s="519">
        <f>($C$17*'data countries EDGAR'!X171+(1-$C$17)*'data countries EDGAR'!W171)*'base data global budget'!$M$22</f>
        <v>1.0807289253569842E-2</v>
      </c>
      <c r="E187" s="524" t="str">
        <f>IF(ISNA(VLOOKUP($B187,'data countries EEA'!$B$10:$O$47,6,FALSE)),"-",VLOOKUP(B187,'data countries EEA'!$B$10:$O$47,6,FALSE))</f>
        <v>-</v>
      </c>
      <c r="F187" s="510" t="str">
        <f>IF(ISNA(VLOOKUP($B187,'data countries EEA'!$B$10:O204,6,FALSE)),"-",
($E$17*VLOOKUP($B187,'data countries EEA'!$B$10:$O$47,11,FALSE)+(1-$E$17)*VLOOKUP($B187,'data countries EEA'!$B$10:$O$47,10,))
*'base data global budget'!$M$19)</f>
        <v>-</v>
      </c>
    </row>
    <row r="188" spans="2:6" x14ac:dyDescent="0.25">
      <c r="B188" s="511" t="str">
        <f>'data countries EDGAR'!B172</f>
        <v>Saint Pierre and Miquelon</v>
      </c>
      <c r="C188" s="509">
        <f>'data countries EDGAR'!O172</f>
        <v>0.10478079233</v>
      </c>
      <c r="D188" s="519">
        <f>($C$17*'data countries EDGAR'!X172+(1-$C$17)*'data countries EDGAR'!W172)*'base data global budget'!$M$22</f>
        <v>8.9312865987698441E-4</v>
      </c>
      <c r="E188" s="524" t="str">
        <f>IF(ISNA(VLOOKUP($B188,'data countries EEA'!$B$10:$O$47,6,FALSE)),"-",VLOOKUP(B188,'data countries EEA'!$B$10:$O$47,6,FALSE))</f>
        <v>-</v>
      </c>
      <c r="F188" s="510" t="str">
        <f>IF(ISNA(VLOOKUP($B188,'data countries EEA'!$B$10:O205,6,FALSE)),"-",
($E$17*VLOOKUP($B188,'data countries EEA'!$B$10:$O$47,11,FALSE)+(1-$E$17)*VLOOKUP($B188,'data countries EEA'!$B$10:$O$47,10,))
*'base data global budget'!$M$19)</f>
        <v>-</v>
      </c>
    </row>
    <row r="189" spans="2:6" x14ac:dyDescent="0.25">
      <c r="B189" s="511" t="str">
        <f>'data countries EDGAR'!B173</f>
        <v>Saint Vincent and the Grenadines</v>
      </c>
      <c r="C189" s="509">
        <f>'data countries EDGAR'!O173</f>
        <v>0.25302560913437</v>
      </c>
      <c r="D189" s="519">
        <f>($C$17*'data countries EDGAR'!X173+(1-$C$17)*'data countries EDGAR'!W173)*'base data global budget'!$M$22</f>
        <v>5.1490144574321065E-3</v>
      </c>
      <c r="E189" s="524" t="str">
        <f>IF(ISNA(VLOOKUP($B189,'data countries EEA'!$B$10:$O$47,6,FALSE)),"-",VLOOKUP(B189,'data countries EEA'!$B$10:$O$47,6,FALSE))</f>
        <v>-</v>
      </c>
      <c r="F189" s="510" t="str">
        <f>IF(ISNA(VLOOKUP($B189,'data countries EEA'!$B$10:O206,6,FALSE)),"-",
($E$17*VLOOKUP($B189,'data countries EEA'!$B$10:$O$47,11,FALSE)+(1-$E$17)*VLOOKUP($B189,'data countries EEA'!$B$10:$O$47,10,))
*'base data global budget'!$M$19)</f>
        <v>-</v>
      </c>
    </row>
    <row r="190" spans="2:6" x14ac:dyDescent="0.25">
      <c r="B190" s="511" t="str">
        <f>'data countries EDGAR'!B174</f>
        <v>Samoa</v>
      </c>
      <c r="C190" s="509">
        <f>'data countries EDGAR'!O174</f>
        <v>0.34561783062785001</v>
      </c>
      <c r="D190" s="519">
        <f>($C$17*'data countries EDGAR'!X174+(1-$C$17)*'data countries EDGAR'!W174)*'base data global budget'!$M$22</f>
        <v>8.5432999936029177E-3</v>
      </c>
      <c r="E190" s="524" t="str">
        <f>IF(ISNA(VLOOKUP($B190,'data countries EEA'!$B$10:$O$47,6,FALSE)),"-",VLOOKUP(B190,'data countries EEA'!$B$10:$O$47,6,FALSE))</f>
        <v>-</v>
      </c>
      <c r="F190" s="510" t="str">
        <f>IF(ISNA(VLOOKUP($B190,'data countries EEA'!$B$10:O207,6,FALSE)),"-",
($E$17*VLOOKUP($B190,'data countries EEA'!$B$10:$O$47,11,FALSE)+(1-$E$17)*VLOOKUP($B190,'data countries EEA'!$B$10:$O$47,10,))
*'base data global budget'!$M$19)</f>
        <v>-</v>
      </c>
    </row>
    <row r="191" spans="2:6" x14ac:dyDescent="0.25">
      <c r="B191" s="511" t="str">
        <f>'data countries EDGAR'!B175</f>
        <v>São Tomé and Príncipe</v>
      </c>
      <c r="C191" s="509">
        <f>'data countries EDGAR'!O175</f>
        <v>0.15672290483210999</v>
      </c>
      <c r="D191" s="519">
        <f>($C$17*'data countries EDGAR'!X175+(1-$C$17)*'data countries EDGAR'!W175)*'base data global budget'!$M$22</f>
        <v>7.7501579220707398E-3</v>
      </c>
      <c r="E191" s="524" t="str">
        <f>IF(ISNA(VLOOKUP($B191,'data countries EEA'!$B$10:$O$47,6,FALSE)),"-",VLOOKUP(B191,'data countries EEA'!$B$10:$O$47,6,FALSE))</f>
        <v>-</v>
      </c>
      <c r="F191" s="510" t="str">
        <f>IF(ISNA(VLOOKUP($B191,'data countries EEA'!$B$10:O208,6,FALSE)),"-",
($E$17*VLOOKUP($B191,'data countries EEA'!$B$10:$O$47,11,FALSE)+(1-$E$17)*VLOOKUP($B191,'data countries EEA'!$B$10:$O$47,10,))
*'base data global budget'!$M$19)</f>
        <v>-</v>
      </c>
    </row>
    <row r="192" spans="2:6" x14ac:dyDescent="0.25">
      <c r="B192" s="511" t="str">
        <f>'data countries EDGAR'!B176</f>
        <v>Saudi Arabia</v>
      </c>
      <c r="C192" s="509">
        <f>'data countries EDGAR'!O176</f>
        <v>577.44343973423997</v>
      </c>
      <c r="D192" s="519">
        <f>($C$17*'data countries EDGAR'!X176+(1-$C$17)*'data countries EDGAR'!W176)*'base data global budget'!$M$22</f>
        <v>4.8907950886472937</v>
      </c>
      <c r="E192" s="524" t="str">
        <f>IF(ISNA(VLOOKUP($B192,'data countries EEA'!$B$10:$O$47,6,FALSE)),"-",VLOOKUP(B192,'data countries EEA'!$B$10:$O$47,6,FALSE))</f>
        <v>-</v>
      </c>
      <c r="F192" s="510" t="str">
        <f>IF(ISNA(VLOOKUP($B192,'data countries EEA'!$B$10:O209,6,FALSE)),"-",
($E$17*VLOOKUP($B192,'data countries EEA'!$B$10:$O$47,11,FALSE)+(1-$E$17)*VLOOKUP($B192,'data countries EEA'!$B$10:$O$47,10,))
*'base data global budget'!$M$19)</f>
        <v>-</v>
      </c>
    </row>
    <row r="193" spans="2:6" x14ac:dyDescent="0.25">
      <c r="B193" s="511" t="str">
        <f>'data countries EDGAR'!B177</f>
        <v>Senegal</v>
      </c>
      <c r="C193" s="509">
        <f>'data countries EDGAR'!O177</f>
        <v>11.360392482911999</v>
      </c>
      <c r="D193" s="519">
        <f>($C$17*'data countries EDGAR'!X177+(1-$C$17)*'data countries EDGAR'!W177)*'base data global budget'!$M$22</f>
        <v>0.60195792756371269</v>
      </c>
      <c r="E193" s="524" t="str">
        <f>IF(ISNA(VLOOKUP($B193,'data countries EEA'!$B$10:$O$47,6,FALSE)),"-",VLOOKUP(B193,'data countries EEA'!$B$10:$O$47,6,FALSE))</f>
        <v>-</v>
      </c>
      <c r="F193" s="510" t="str">
        <f>IF(ISNA(VLOOKUP($B193,'data countries EEA'!$B$10:O210,6,FALSE)),"-",
($E$17*VLOOKUP($B193,'data countries EEA'!$B$10:$O$47,11,FALSE)+(1-$E$17)*VLOOKUP($B193,'data countries EEA'!$B$10:$O$47,10,))
*'base data global budget'!$M$19)</f>
        <v>-</v>
      </c>
    </row>
    <row r="194" spans="2:6" x14ac:dyDescent="0.25">
      <c r="B194" s="511" t="str">
        <f>'data countries EDGAR'!B178</f>
        <v>Serbia and Montenegro</v>
      </c>
      <c r="C194" s="509">
        <f>'data countries EDGAR'!O178</f>
        <v>57.898693819077003</v>
      </c>
      <c r="D194" s="519">
        <f>($C$17*'data countries EDGAR'!X178+(1-$C$17)*'data countries EDGAR'!W178)*'base data global budget'!$M$22</f>
        <v>0.67729282735751495</v>
      </c>
      <c r="E194" s="524" t="str">
        <f>IF(ISNA(VLOOKUP($B194,'data countries EEA'!$B$10:$O$47,6,FALSE)),"-",VLOOKUP(B194,'data countries EEA'!$B$10:$O$47,6,FALSE))</f>
        <v>-</v>
      </c>
      <c r="F194" s="510" t="str">
        <f>IF(ISNA(VLOOKUP($B194,'data countries EEA'!$B$10:O211,6,FALSE)),"-",
($E$17*VLOOKUP($B194,'data countries EEA'!$B$10:$O$47,11,FALSE)+(1-$E$17)*VLOOKUP($B194,'data countries EEA'!$B$10:$O$47,10,))
*'base data global budget'!$M$19)</f>
        <v>-</v>
      </c>
    </row>
    <row r="195" spans="2:6" x14ac:dyDescent="0.25">
      <c r="B195" s="511" t="str">
        <f>'data countries EDGAR'!B179</f>
        <v>Seychelles</v>
      </c>
      <c r="C195" s="509">
        <f>'data countries EDGAR'!O179</f>
        <v>0.99141536150257004</v>
      </c>
      <c r="D195" s="519">
        <f>($C$17*'data countries EDGAR'!X179+(1-$C$17)*'data countries EDGAR'!W179)*'base data global budget'!$M$22</f>
        <v>9.5639939837525185E-3</v>
      </c>
      <c r="E195" s="524" t="str">
        <f>IF(ISNA(VLOOKUP($B195,'data countries EEA'!$B$10:$O$47,6,FALSE)),"-",VLOOKUP(B195,'data countries EEA'!$B$10:$O$47,6,FALSE))</f>
        <v>-</v>
      </c>
      <c r="F195" s="510" t="str">
        <f>IF(ISNA(VLOOKUP($B195,'data countries EEA'!$B$10:O212,6,FALSE)),"-",
($E$17*VLOOKUP($B195,'data countries EEA'!$B$10:$O$47,11,FALSE)+(1-$E$17)*VLOOKUP($B195,'data countries EEA'!$B$10:$O$47,10,))
*'base data global budget'!$M$19)</f>
        <v>-</v>
      </c>
    </row>
    <row r="196" spans="2:6" x14ac:dyDescent="0.25">
      <c r="B196" s="511" t="str">
        <f>'data countries EDGAR'!B180</f>
        <v>Sierra Leone</v>
      </c>
      <c r="C196" s="509">
        <f>'data countries EDGAR'!O180</f>
        <v>0.95442246051143997</v>
      </c>
      <c r="D196" s="519">
        <f>($C$17*'data countries EDGAR'!X180+(1-$C$17)*'data countries EDGAR'!W180)*'base data global budget'!$M$22</f>
        <v>0.25436375033402231</v>
      </c>
      <c r="E196" s="524" t="str">
        <f>IF(ISNA(VLOOKUP($B196,'data countries EEA'!$B$10:$O$47,6,FALSE)),"-",VLOOKUP(B196,'data countries EEA'!$B$10:$O$47,6,FALSE))</f>
        <v>-</v>
      </c>
      <c r="F196" s="510" t="str">
        <f>IF(ISNA(VLOOKUP($B196,'data countries EEA'!$B$10:O213,6,FALSE)),"-",
($E$17*VLOOKUP($B196,'data countries EEA'!$B$10:$O$47,11,FALSE)+(1-$E$17)*VLOOKUP($B196,'data countries EEA'!$B$10:$O$47,10,))
*'base data global budget'!$M$19)</f>
        <v>-</v>
      </c>
    </row>
    <row r="197" spans="2:6" x14ac:dyDescent="0.25">
      <c r="B197" s="511" t="str">
        <f>'data countries EDGAR'!B181</f>
        <v>Singapore</v>
      </c>
      <c r="C197" s="509">
        <f>'data countries EDGAR'!O181</f>
        <v>56.835101129633003</v>
      </c>
      <c r="D197" s="519">
        <f>($C$17*'data countries EDGAR'!X181+(1-$C$17)*'data countries EDGAR'!W181)*'base data global budget'!$M$22</f>
        <v>0.5602904547135017</v>
      </c>
      <c r="E197" s="524" t="str">
        <f>IF(ISNA(VLOOKUP($B197,'data countries EEA'!$B$10:$O$47,6,FALSE)),"-",VLOOKUP(B197,'data countries EEA'!$B$10:$O$47,6,FALSE))</f>
        <v>-</v>
      </c>
      <c r="F197" s="510" t="str">
        <f>IF(ISNA(VLOOKUP($B197,'data countries EEA'!$B$10:O214,6,FALSE)),"-",
($E$17*VLOOKUP($B197,'data countries EEA'!$B$10:$O$47,11,FALSE)+(1-$E$17)*VLOOKUP($B197,'data countries EEA'!$B$10:$O$47,10,))
*'base data global budget'!$M$19)</f>
        <v>-</v>
      </c>
    </row>
    <row r="198" spans="2:6" x14ac:dyDescent="0.25">
      <c r="B198" s="511" t="str">
        <f>'data countries EDGAR'!B182</f>
        <v>Slovakia</v>
      </c>
      <c r="C198" s="509">
        <f>'data countries EDGAR'!O182</f>
        <v>34.823716288273999</v>
      </c>
      <c r="D198" s="519">
        <f>($C$17*'data countries EDGAR'!X182+(1-$C$17)*'data countries EDGAR'!W182)*'base data global budget'!$M$22</f>
        <v>0.40168513234536646</v>
      </c>
      <c r="E198" s="524">
        <f>IF(ISNA(VLOOKUP($B198,'data countries EEA'!$B$10:$O$47,6,FALSE)),"-",VLOOKUP(B198,'data countries EEA'!$B$10:$O$47,6,FALSE))</f>
        <v>27.067025873789706</v>
      </c>
      <c r="F198" s="510">
        <f>IF(ISNA(VLOOKUP($B198,'data countries EEA'!$B$10:O215,6,FALSE)),"-",
($E$17*VLOOKUP($B198,'data countries EEA'!$B$10:$O$47,11,FALSE)+(1-$E$17)*VLOOKUP($B198,'data countries EEA'!$B$10:$O$47,10,))
*'base data global budget'!$M$19)</f>
        <v>0.34388899461121702</v>
      </c>
    </row>
    <row r="199" spans="2:6" x14ac:dyDescent="0.25">
      <c r="B199" s="511" t="str">
        <f>'data countries EDGAR'!B183</f>
        <v>Slovenia</v>
      </c>
      <c r="C199" s="509">
        <f>'data countries EDGAR'!O183</f>
        <v>15.612849688056</v>
      </c>
      <c r="D199" s="519">
        <f>($C$17*'data countries EDGAR'!X183+(1-$C$17)*'data countries EDGAR'!W183)*'base data global budget'!$M$22</f>
        <v>0.16870061580699205</v>
      </c>
      <c r="E199" s="524">
        <f>IF(ISNA(VLOOKUP($B199,'data countries EEA'!$B$10:$O$47,6,FALSE)),"-",VLOOKUP(B199,'data countries EEA'!$B$10:$O$47,6,FALSE))</f>
        <v>9.8126961353697641</v>
      </c>
      <c r="F199" s="510">
        <f>IF(ISNA(VLOOKUP($B199,'data countries EEA'!$B$10:O216,6,FALSE)),"-",
($E$17*VLOOKUP($B199,'data countries EEA'!$B$10:$O$47,11,FALSE)+(1-$E$17)*VLOOKUP($B199,'data countries EEA'!$B$10:$O$47,10,))
*'base data global budget'!$M$19)</f>
        <v>0.12827429462377968</v>
      </c>
    </row>
    <row r="200" spans="2:6" x14ac:dyDescent="0.25">
      <c r="B200" s="511" t="str">
        <f>'data countries EDGAR'!B184</f>
        <v>Solomon Islands</v>
      </c>
      <c r="C200" s="509">
        <f>'data countries EDGAR'!O184</f>
        <v>0.31586594546414998</v>
      </c>
      <c r="D200" s="519">
        <f>($C$17*'data countries EDGAR'!X184+(1-$C$17)*'data countries EDGAR'!W184)*'base data global budget'!$M$22</f>
        <v>2.2076987360386244E-2</v>
      </c>
      <c r="E200" s="524" t="str">
        <f>IF(ISNA(VLOOKUP($B200,'data countries EEA'!$B$10:$O$47,6,FALSE)),"-",VLOOKUP(B200,'data countries EEA'!$B$10:$O$47,6,FALSE))</f>
        <v>-</v>
      </c>
      <c r="F200" s="510" t="str">
        <f>IF(ISNA(VLOOKUP($B200,'data countries EEA'!$B$10:O217,6,FALSE)),"-",
($E$17*VLOOKUP($B200,'data countries EEA'!$B$10:$O$47,11,FALSE)+(1-$E$17)*VLOOKUP($B200,'data countries EEA'!$B$10:$O$47,10,))
*'base data global budget'!$M$19)</f>
        <v>-</v>
      </c>
    </row>
    <row r="201" spans="2:6" x14ac:dyDescent="0.25">
      <c r="B201" s="511" t="str">
        <f>'data countries EDGAR'!B185</f>
        <v>Somalia</v>
      </c>
      <c r="C201" s="509">
        <f>'data countries EDGAR'!O185</f>
        <v>0.81393999064894995</v>
      </c>
      <c r="D201" s="519">
        <f>($C$17*'data countries EDGAR'!X185+(1-$C$17)*'data countries EDGAR'!W185)*'base data global budget'!$M$22</f>
        <v>0.4973979081228469</v>
      </c>
      <c r="E201" s="524" t="str">
        <f>IF(ISNA(VLOOKUP($B201,'data countries EEA'!$B$10:$O$47,6,FALSE)),"-",VLOOKUP(B201,'data countries EEA'!$B$10:$O$47,6,FALSE))</f>
        <v>-</v>
      </c>
      <c r="F201" s="510" t="str">
        <f>IF(ISNA(VLOOKUP($B201,'data countries EEA'!$B$10:O218,6,FALSE)),"-",
($E$17*VLOOKUP($B201,'data countries EEA'!$B$10:$O$47,11,FALSE)+(1-$E$17)*VLOOKUP($B201,'data countries EEA'!$B$10:$O$47,10,))
*'base data global budget'!$M$19)</f>
        <v>-</v>
      </c>
    </row>
    <row r="202" spans="2:6" x14ac:dyDescent="0.25">
      <c r="B202" s="511" t="str">
        <f>'data countries EDGAR'!B186</f>
        <v>South Africa</v>
      </c>
      <c r="C202" s="509">
        <f>'data countries EDGAR'!O186</f>
        <v>470.52211635923999</v>
      </c>
      <c r="D202" s="519">
        <f>($C$17*'data countries EDGAR'!X186+(1-$C$17)*'data countries EDGAR'!W186)*'base data global budget'!$M$22</f>
        <v>4.9369415039858024</v>
      </c>
      <c r="E202" s="524" t="str">
        <f>IF(ISNA(VLOOKUP($B202,'data countries EEA'!$B$10:$O$47,6,FALSE)),"-",VLOOKUP(B202,'data countries EEA'!$B$10:$O$47,6,FALSE))</f>
        <v>-</v>
      </c>
      <c r="F202" s="510" t="str">
        <f>IF(ISNA(VLOOKUP($B202,'data countries EEA'!$B$10:O219,6,FALSE)),"-",
($E$17*VLOOKUP($B202,'data countries EEA'!$B$10:$O$47,11,FALSE)+(1-$E$17)*VLOOKUP($B202,'data countries EEA'!$B$10:$O$47,10,))
*'base data global budget'!$M$19)</f>
        <v>-</v>
      </c>
    </row>
    <row r="203" spans="2:6" x14ac:dyDescent="0.25">
      <c r="B203" s="511" t="str">
        <f>'data countries EDGAR'!B187</f>
        <v>South Korea</v>
      </c>
      <c r="C203" s="509">
        <f>'data countries EDGAR'!O187</f>
        <v>650.36153629312003</v>
      </c>
      <c r="D203" s="519">
        <f>($C$17*'data countries EDGAR'!X187+(1-$C$17)*'data countries EDGAR'!W187)*'base data global budget'!$M$22</f>
        <v>5.9139153167027398</v>
      </c>
      <c r="E203" s="524" t="str">
        <f>IF(ISNA(VLOOKUP($B203,'data countries EEA'!$B$10:$O$47,6,FALSE)),"-",VLOOKUP(B203,'data countries EEA'!$B$10:$O$47,6,FALSE))</f>
        <v>-</v>
      </c>
      <c r="F203" s="510" t="str">
        <f>IF(ISNA(VLOOKUP($B203,'data countries EEA'!$B$10:O220,6,FALSE)),"-",
($E$17*VLOOKUP($B203,'data countries EEA'!$B$10:$O$47,11,FALSE)+(1-$E$17)*VLOOKUP($B203,'data countries EEA'!$B$10:$O$47,10,))
*'base data global budget'!$M$19)</f>
        <v>-</v>
      </c>
    </row>
    <row r="204" spans="2:6" x14ac:dyDescent="0.25">
      <c r="B204" s="511" t="str">
        <f>'data countries EDGAR'!B188</f>
        <v>Spain and Andorra</v>
      </c>
      <c r="C204" s="509">
        <f>'data countries EDGAR'!O188</f>
        <v>256.80538374092998</v>
      </c>
      <c r="D204" s="519">
        <f>($C$17*'data countries EDGAR'!X188+(1-$C$17)*'data countries EDGAR'!W188)*'base data global budget'!$M$22</f>
        <v>3.1586514955684755</v>
      </c>
      <c r="E204" s="524">
        <f>IF(ISNA(VLOOKUP($B204,'data countries EEA'!$B$10:$O$47,6,FALSE)),"-",VLOOKUP(B204,'data countries EEA'!$B$10:$O$47,6,FALSE))</f>
        <v>256.39934339590008</v>
      </c>
      <c r="F204" s="510">
        <f>IF(ISNA(VLOOKUP($B204,'data countries EEA'!$B$10:O221,6,FALSE)),"-",
($E$17*VLOOKUP($B204,'data countries EEA'!$B$10:$O$47,11,FALSE)+(1-$E$17)*VLOOKUP($B204,'data countries EEA'!$B$10:$O$47,10,))
*'base data global budget'!$M$19)</f>
        <v>3.1105994123426681</v>
      </c>
    </row>
    <row r="205" spans="2:6" x14ac:dyDescent="0.25">
      <c r="B205" s="511" t="str">
        <f>'data countries EDGAR'!B189</f>
        <v>Sri Lanka</v>
      </c>
      <c r="C205" s="509">
        <f>'data countries EDGAR'!O189</f>
        <v>25.510655631967001</v>
      </c>
      <c r="D205" s="519">
        <f>($C$17*'data countries EDGAR'!X189+(1-$C$17)*'data countries EDGAR'!W189)*'base data global budget'!$M$22</f>
        <v>0.83000142473035943</v>
      </c>
      <c r="E205" s="524" t="str">
        <f>IF(ISNA(VLOOKUP($B205,'data countries EEA'!$B$10:$O$47,6,FALSE)),"-",VLOOKUP(B205,'data countries EEA'!$B$10:$O$47,6,FALSE))</f>
        <v>-</v>
      </c>
      <c r="F205" s="510" t="str">
        <f>IF(ISNA(VLOOKUP($B205,'data countries EEA'!$B$10:O222,6,FALSE)),"-",
($E$17*VLOOKUP($B205,'data countries EEA'!$B$10:$O$47,11,FALSE)+(1-$E$17)*VLOOKUP($B205,'data countries EEA'!$B$10:$O$47,10,))
*'base data global budget'!$M$19)</f>
        <v>-</v>
      </c>
    </row>
    <row r="206" spans="2:6" x14ac:dyDescent="0.25">
      <c r="B206" s="511" t="str">
        <f>'data countries EDGAR'!B190</f>
        <v>Sudan and South Sudan</v>
      </c>
      <c r="C206" s="509">
        <f>'data countries EDGAR'!O190</f>
        <v>22.713468942591</v>
      </c>
      <c r="D206" s="519">
        <f>($C$17*'data countries EDGAR'!X190+(1-$C$17)*'data countries EDGAR'!W190)*'base data global budget'!$M$22</f>
        <v>1.8591730816959482</v>
      </c>
      <c r="E206" s="524" t="str">
        <f>IF(ISNA(VLOOKUP($B206,'data countries EEA'!$B$10:$O$47,6,FALSE)),"-",VLOOKUP(B206,'data countries EEA'!$B$10:$O$47,6,FALSE))</f>
        <v>-</v>
      </c>
      <c r="F206" s="510" t="str">
        <f>IF(ISNA(VLOOKUP($B206,'data countries EEA'!$B$10:O223,6,FALSE)),"-",
($E$17*VLOOKUP($B206,'data countries EEA'!$B$10:$O$47,11,FALSE)+(1-$E$17)*VLOOKUP($B206,'data countries EEA'!$B$10:$O$47,10,))
*'base data global budget'!$M$19)</f>
        <v>-</v>
      </c>
    </row>
    <row r="207" spans="2:6" x14ac:dyDescent="0.25">
      <c r="B207" s="511" t="str">
        <f>'data countries EDGAR'!B191</f>
        <v>Suriname</v>
      </c>
      <c r="C207" s="509">
        <f>'data countries EDGAR'!O191</f>
        <v>2.6554257267325001</v>
      </c>
      <c r="D207" s="519">
        <f>($C$17*'data countries EDGAR'!X191+(1-$C$17)*'data countries EDGAR'!W191)*'base data global budget'!$M$22</f>
        <v>3.5583608343131526E-2</v>
      </c>
      <c r="E207" s="524" t="str">
        <f>IF(ISNA(VLOOKUP($B207,'data countries EEA'!$B$10:$O$47,6,FALSE)),"-",VLOOKUP(B207,'data countries EEA'!$B$10:$O$47,6,FALSE))</f>
        <v>-</v>
      </c>
      <c r="F207" s="510" t="str">
        <f>IF(ISNA(VLOOKUP($B207,'data countries EEA'!$B$10:O224,6,FALSE)),"-",
($E$17*VLOOKUP($B207,'data countries EEA'!$B$10:$O$47,11,FALSE)+(1-$E$17)*VLOOKUP($B207,'data countries EEA'!$B$10:$O$47,10,))
*'base data global budget'!$M$19)</f>
        <v>-</v>
      </c>
    </row>
    <row r="208" spans="2:6" x14ac:dyDescent="0.25">
      <c r="B208" s="511" t="str">
        <f>'data countries EDGAR'!B192</f>
        <v>Sweden</v>
      </c>
      <c r="C208" s="509">
        <f>'data countries EDGAR'!O192</f>
        <v>42.213238396234999</v>
      </c>
      <c r="D208" s="519">
        <f>($C$17*'data countries EDGAR'!X192+(1-$C$17)*'data countries EDGAR'!W192)*'base data global budget'!$M$22</f>
        <v>0.59533906518087965</v>
      </c>
      <c r="E208" s="524">
        <f>IF(ISNA(VLOOKUP($B208,'data countries EEA'!$B$10:$O$47,6,FALSE)),"-",VLOOKUP(B208,'data countries EEA'!$B$10:$O$47,6,FALSE))</f>
        <v>12.007936600808275</v>
      </c>
      <c r="F208" s="510">
        <f>IF(ISNA(VLOOKUP($B208,'data countries EEA'!$B$10:O225,6,FALSE)),"-",
($E$17*VLOOKUP($B208,'data countries EEA'!$B$10:$O$47,11,FALSE)+(1-$E$17)*VLOOKUP($B208,'data countries EEA'!$B$10:$O$47,10,))
*'base data global budget'!$M$19)</f>
        <v>0.40750240204715049</v>
      </c>
    </row>
    <row r="209" spans="2:6" x14ac:dyDescent="0.25">
      <c r="B209" s="511" t="str">
        <f>'data countries EDGAR'!B193</f>
        <v>Switzerland and Liechtenstein</v>
      </c>
      <c r="C209" s="509">
        <f>'data countries EDGAR'!O193</f>
        <v>38.576126046328</v>
      </c>
      <c r="D209" s="519">
        <f>($C$17*'data countries EDGAR'!X193+(1-$C$17)*'data countries EDGAR'!W193)*'base data global budget'!$M$22</f>
        <v>0.52583482194169628</v>
      </c>
      <c r="E209" s="524" t="str">
        <f>IF(ISNA(VLOOKUP($B209,'data countries EEA'!$B$10:$O$47,6,FALSE)),"-",VLOOKUP(B209,'data countries EEA'!$B$10:$O$47,6,FALSE))</f>
        <v>-</v>
      </c>
      <c r="F209" s="510" t="str">
        <f>IF(ISNA(VLOOKUP($B209,'data countries EEA'!$B$10:O226,6,FALSE)),"-",
($E$17*VLOOKUP($B209,'data countries EEA'!$B$10:$O$47,11,FALSE)+(1-$E$17)*VLOOKUP($B209,'data countries EEA'!$B$10:$O$47,10,))
*'base data global budget'!$M$19)</f>
        <v>-</v>
      </c>
    </row>
    <row r="210" spans="2:6" x14ac:dyDescent="0.25">
      <c r="B210" s="511" t="str">
        <f>'data countries EDGAR'!B194</f>
        <v>Syria</v>
      </c>
      <c r="C210" s="509">
        <f>'data countries EDGAR'!O194</f>
        <v>26.706104406143002</v>
      </c>
      <c r="D210" s="519">
        <f>($C$17*'data countries EDGAR'!X194+(1-$C$17)*'data countries EDGAR'!W194)*'base data global budget'!$M$22</f>
        <v>0.75861662328684176</v>
      </c>
      <c r="E210" s="524" t="str">
        <f>IF(ISNA(VLOOKUP($B210,'data countries EEA'!$B$10:$O$47,6,FALSE)),"-",VLOOKUP(B210,'data countries EEA'!$B$10:$O$47,6,FALSE))</f>
        <v>-</v>
      </c>
      <c r="F210" s="510" t="str">
        <f>IF(ISNA(VLOOKUP($B210,'data countries EEA'!$B$10:O227,6,FALSE)),"-",
($E$17*VLOOKUP($B210,'data countries EEA'!$B$10:$O$47,11,FALSE)+(1-$E$17)*VLOOKUP($B210,'data countries EEA'!$B$10:$O$47,10,))
*'base data global budget'!$M$19)</f>
        <v>-</v>
      </c>
    </row>
    <row r="211" spans="2:6" x14ac:dyDescent="0.25">
      <c r="B211" s="511" t="str">
        <f>'data countries EDGAR'!B195</f>
        <v>Taiwan</v>
      </c>
      <c r="C211" s="509">
        <f>'data countries EDGAR'!O195</f>
        <v>278.11915724063999</v>
      </c>
      <c r="D211" s="519">
        <f>($C$17*'data countries EDGAR'!X195+(1-$C$17)*'data countries EDGAR'!W195)*'base data global budget'!$M$22</f>
        <v>2.5857684213161338</v>
      </c>
      <c r="E211" s="524" t="str">
        <f>IF(ISNA(VLOOKUP($B211,'data countries EEA'!$B$10:$O$47,6,FALSE)),"-",VLOOKUP(B211,'data countries EEA'!$B$10:$O$47,6,FALSE))</f>
        <v>-</v>
      </c>
      <c r="F211" s="510" t="str">
        <f>IF(ISNA(VLOOKUP($B211,'data countries EEA'!$B$10:O228,6,FALSE)),"-",
($E$17*VLOOKUP($B211,'data countries EEA'!$B$10:$O$47,11,FALSE)+(1-$E$17)*VLOOKUP($B211,'data countries EEA'!$B$10:$O$47,10,))
*'base data global budget'!$M$19)</f>
        <v>-</v>
      </c>
    </row>
    <row r="212" spans="2:6" x14ac:dyDescent="0.25">
      <c r="B212" s="511" t="str">
        <f>'data countries EDGAR'!B196</f>
        <v>Tajikistan</v>
      </c>
      <c r="C212" s="509">
        <f>'data countries EDGAR'!O196</f>
        <v>9.6850305757946007</v>
      </c>
      <c r="D212" s="519">
        <f>($C$17*'data countries EDGAR'!X196+(1-$C$17)*'data countries EDGAR'!W196)*'base data global budget'!$M$22</f>
        <v>0.35639971046759417</v>
      </c>
      <c r="E212" s="524" t="str">
        <f>IF(ISNA(VLOOKUP($B212,'data countries EEA'!$B$10:$O$47,6,FALSE)),"-",VLOOKUP(B212,'data countries EEA'!$B$10:$O$47,6,FALSE))</f>
        <v>-</v>
      </c>
      <c r="F212" s="510" t="str">
        <f>IF(ISNA(VLOOKUP($B212,'data countries EEA'!$B$10:O229,6,FALSE)),"-",
($E$17*VLOOKUP($B212,'data countries EEA'!$B$10:$O$47,11,FALSE)+(1-$E$17)*VLOOKUP($B212,'data countries EEA'!$B$10:$O$47,10,))
*'base data global budget'!$M$19)</f>
        <v>-</v>
      </c>
    </row>
    <row r="213" spans="2:6" x14ac:dyDescent="0.25">
      <c r="B213" s="511" t="str">
        <f>'data countries EDGAR'!B197</f>
        <v>Tanzania</v>
      </c>
      <c r="C213" s="509">
        <f>'data countries EDGAR'!O197</f>
        <v>13.479268613844001</v>
      </c>
      <c r="D213" s="519">
        <f>($C$17*'data countries EDGAR'!X197+(1-$C$17)*'data countries EDGAR'!W197)*'base data global budget'!$M$22</f>
        <v>2.0058358120424349</v>
      </c>
      <c r="E213" s="524" t="str">
        <f>IF(ISNA(VLOOKUP($B213,'data countries EEA'!$B$10:$O$47,6,FALSE)),"-",VLOOKUP(B213,'data countries EEA'!$B$10:$O$47,6,FALSE))</f>
        <v>-</v>
      </c>
      <c r="F213" s="510" t="str">
        <f>IF(ISNA(VLOOKUP($B213,'data countries EEA'!$B$10:O230,6,FALSE)),"-",
($E$17*VLOOKUP($B213,'data countries EEA'!$B$10:$O$47,11,FALSE)+(1-$E$17)*VLOOKUP($B213,'data countries EEA'!$B$10:$O$47,10,))
*'base data global budget'!$M$19)</f>
        <v>-</v>
      </c>
    </row>
    <row r="214" spans="2:6" x14ac:dyDescent="0.25">
      <c r="B214" s="511" t="str">
        <f>'data countries EDGAR'!B198</f>
        <v>Thailand</v>
      </c>
      <c r="C214" s="509">
        <f>'data countries EDGAR'!O198</f>
        <v>281.4354795168</v>
      </c>
      <c r="D214" s="519">
        <f>($C$17*'data countries EDGAR'!X198+(1-$C$17)*'data countries EDGAR'!W198)*'base data global budget'!$M$22</f>
        <v>4.0409284419860025</v>
      </c>
      <c r="E214" s="524" t="str">
        <f>IF(ISNA(VLOOKUP($B214,'data countries EEA'!$B$10:$O$47,6,FALSE)),"-",VLOOKUP(B214,'data countries EEA'!$B$10:$O$47,6,FALSE))</f>
        <v>-</v>
      </c>
      <c r="F214" s="510" t="str">
        <f>IF(ISNA(VLOOKUP($B214,'data countries EEA'!$B$10:O231,6,FALSE)),"-",
($E$17*VLOOKUP($B214,'data countries EEA'!$B$10:$O$47,11,FALSE)+(1-$E$17)*VLOOKUP($B214,'data countries EEA'!$B$10:$O$47,10,))
*'base data global budget'!$M$19)</f>
        <v>-</v>
      </c>
    </row>
    <row r="215" spans="2:6" x14ac:dyDescent="0.25">
      <c r="B215" s="511" t="str">
        <f>'data countries EDGAR'!B199</f>
        <v>The Gambia</v>
      </c>
      <c r="C215" s="509">
        <f>'data countries EDGAR'!O199</f>
        <v>0.52463287457545005</v>
      </c>
      <c r="D215" s="519">
        <f>($C$17*'data countries EDGAR'!X199+(1-$C$17)*'data countries EDGAR'!W199)*'base data global budget'!$M$22</f>
        <v>7.357757484838455E-2</v>
      </c>
      <c r="E215" s="524" t="str">
        <f>IF(ISNA(VLOOKUP($B215,'data countries EEA'!$B$10:$O$47,6,FALSE)),"-",VLOOKUP(B215,'data countries EEA'!$B$10:$O$47,6,FALSE))</f>
        <v>-</v>
      </c>
      <c r="F215" s="510" t="str">
        <f>IF(ISNA(VLOOKUP($B215,'data countries EEA'!$B$10:O232,6,FALSE)),"-",
($E$17*VLOOKUP($B215,'data countries EEA'!$B$10:$O$47,11,FALSE)+(1-$E$17)*VLOOKUP($B215,'data countries EEA'!$B$10:$O$47,10,))
*'base data global budget'!$M$19)</f>
        <v>-</v>
      </c>
    </row>
    <row r="216" spans="2:6" x14ac:dyDescent="0.25">
      <c r="B216" s="511" t="str">
        <f>'data countries EDGAR'!B200</f>
        <v>Timor-Leste</v>
      </c>
      <c r="C216" s="509">
        <f>'data countries EDGAR'!O200</f>
        <v>0.57023003169953002</v>
      </c>
      <c r="D216" s="519">
        <f>($C$17*'data countries EDGAR'!X200+(1-$C$17)*'data countries EDGAR'!W200)*'base data global budget'!$M$22</f>
        <v>4.632310031666724E-2</v>
      </c>
      <c r="E216" s="524" t="str">
        <f>IF(ISNA(VLOOKUP($B216,'data countries EEA'!$B$10:$O$47,6,FALSE)),"-",VLOOKUP(B216,'data countries EEA'!$B$10:$O$47,6,FALSE))</f>
        <v>-</v>
      </c>
      <c r="F216" s="510" t="str">
        <f>IF(ISNA(VLOOKUP($B216,'data countries EEA'!$B$10:O233,6,FALSE)),"-",
($E$17*VLOOKUP($B216,'data countries EEA'!$B$10:$O$47,11,FALSE)+(1-$E$17)*VLOOKUP($B216,'data countries EEA'!$B$10:$O$47,10,))
*'base data global budget'!$M$19)</f>
        <v>-</v>
      </c>
    </row>
    <row r="217" spans="2:6" x14ac:dyDescent="0.25">
      <c r="B217" s="511" t="str">
        <f>'data countries EDGAR'!B201</f>
        <v>Togo</v>
      </c>
      <c r="C217" s="509">
        <f>'data countries EDGAR'!O201</f>
        <v>2.1186805394773001</v>
      </c>
      <c r="D217" s="519">
        <f>($C$17*'data countries EDGAR'!X201+(1-$C$17)*'data countries EDGAR'!W201)*'base data global budget'!$M$22</f>
        <v>0.27160130700402735</v>
      </c>
      <c r="E217" s="524" t="str">
        <f>IF(ISNA(VLOOKUP($B217,'data countries EEA'!$B$10:$O$47,6,FALSE)),"-",VLOOKUP(B217,'data countries EEA'!$B$10:$O$47,6,FALSE))</f>
        <v>-</v>
      </c>
      <c r="F217" s="510" t="str">
        <f>IF(ISNA(VLOOKUP($B217,'data countries EEA'!$B$10:O234,6,FALSE)),"-",
($E$17*VLOOKUP($B217,'data countries EEA'!$B$10:$O$47,11,FALSE)+(1-$E$17)*VLOOKUP($B217,'data countries EEA'!$B$10:$O$47,10,))
*'base data global budget'!$M$19)</f>
        <v>-</v>
      </c>
    </row>
    <row r="218" spans="2:6" x14ac:dyDescent="0.25">
      <c r="B218" s="511" t="str">
        <f>'data countries EDGAR'!B202</f>
        <v>Tonga</v>
      </c>
      <c r="C218" s="509">
        <f>'data countries EDGAR'!O202</f>
        <v>0.16213554409771999</v>
      </c>
      <c r="D218" s="519">
        <f>($C$17*'data countries EDGAR'!X202+(1-$C$17)*'data countries EDGAR'!W202)*'base data global budget'!$M$22</f>
        <v>4.5342283576131704E-3</v>
      </c>
      <c r="E218" s="524" t="str">
        <f>IF(ISNA(VLOOKUP($B218,'data countries EEA'!$B$10:$O$47,6,FALSE)),"-",VLOOKUP(B218,'data countries EEA'!$B$10:$O$47,6,FALSE))</f>
        <v>-</v>
      </c>
      <c r="F218" s="510" t="str">
        <f>IF(ISNA(VLOOKUP($B218,'data countries EEA'!$B$10:O235,6,FALSE)),"-",
($E$17*VLOOKUP($B218,'data countries EEA'!$B$10:$O$47,11,FALSE)+(1-$E$17)*VLOOKUP($B218,'data countries EEA'!$B$10:$O$47,10,))
*'base data global budget'!$M$19)</f>
        <v>-</v>
      </c>
    </row>
    <row r="219" spans="2:6" x14ac:dyDescent="0.25">
      <c r="B219" s="511" t="str">
        <f>'data countries EDGAR'!B203</f>
        <v>Trinidad and Tobago</v>
      </c>
      <c r="C219" s="509">
        <f>'data countries EDGAR'!O203</f>
        <v>32.57943918942</v>
      </c>
      <c r="D219" s="519">
        <f>($C$17*'data countries EDGAR'!X203+(1-$C$17)*'data countries EDGAR'!W203)*'base data global budget'!$M$22</f>
        <v>0.25860818947422992</v>
      </c>
      <c r="E219" s="524" t="str">
        <f>IF(ISNA(VLOOKUP($B219,'data countries EEA'!$B$10:$O$47,6,FALSE)),"-",VLOOKUP(B219,'data countries EEA'!$B$10:$O$47,6,FALSE))</f>
        <v>-</v>
      </c>
      <c r="F219" s="510" t="str">
        <f>IF(ISNA(VLOOKUP($B219,'data countries EEA'!$B$10:O236,6,FALSE)),"-",
($E$17*VLOOKUP($B219,'data countries EEA'!$B$10:$O$47,11,FALSE)+(1-$E$17)*VLOOKUP($B219,'data countries EEA'!$B$10:$O$47,10,))
*'base data global budget'!$M$19)</f>
        <v>-</v>
      </c>
    </row>
    <row r="220" spans="2:6" x14ac:dyDescent="0.25">
      <c r="B220" s="511" t="str">
        <f>'data countries EDGAR'!B204</f>
        <v>Tunisia</v>
      </c>
      <c r="C220" s="509">
        <f>'data countries EDGAR'!O204</f>
        <v>30.086012477177</v>
      </c>
      <c r="D220" s="519">
        <f>($C$17*'data countries EDGAR'!X204+(1-$C$17)*'data countries EDGAR'!W204)*'base data global budget'!$M$22</f>
        <v>0.56962487363165171</v>
      </c>
      <c r="E220" s="524" t="str">
        <f>IF(ISNA(VLOOKUP($B220,'data countries EEA'!$B$10:$O$47,6,FALSE)),"-",VLOOKUP(B220,'data countries EEA'!$B$10:$O$47,6,FALSE))</f>
        <v>-</v>
      </c>
      <c r="F220" s="510" t="str">
        <f>IF(ISNA(VLOOKUP($B220,'data countries EEA'!$B$10:O237,6,FALSE)),"-",
($E$17*VLOOKUP($B220,'data countries EEA'!$B$10:$O$47,11,FALSE)+(1-$E$17)*VLOOKUP($B220,'data countries EEA'!$B$10:$O$47,10,))
*'base data global budget'!$M$19)</f>
        <v>-</v>
      </c>
    </row>
    <row r="221" spans="2:6" x14ac:dyDescent="0.25">
      <c r="B221" s="511" t="str">
        <f>'data countries EDGAR'!B205</f>
        <v>Turkey</v>
      </c>
      <c r="C221" s="509">
        <f>'data countries EDGAR'!O205</f>
        <v>416.96075000232003</v>
      </c>
      <c r="D221" s="519">
        <f>($C$17*'data countries EDGAR'!X205+(1-$C$17)*'data countries EDGAR'!W205)*'base data global budget'!$M$22</f>
        <v>5.3663545457799104</v>
      </c>
      <c r="E221" s="524" t="str">
        <f>IF(ISNA(VLOOKUP($B221,'data countries EEA'!$B$10:$O$47,6,FALSE)),"-",VLOOKUP(B221,'data countries EEA'!$B$10:$O$47,6,FALSE))</f>
        <v>-</v>
      </c>
      <c r="F221" s="510" t="str">
        <f>IF(ISNA(VLOOKUP($B221,'data countries EEA'!$B$10:O238,6,FALSE)),"-",
($E$17*VLOOKUP($B221,'data countries EEA'!$B$10:$O$47,11,FALSE)+(1-$E$17)*VLOOKUP($B221,'data countries EEA'!$B$10:$O$47,10,))
*'base data global budget'!$M$19)</f>
        <v>-</v>
      </c>
    </row>
    <row r="222" spans="2:6" x14ac:dyDescent="0.25">
      <c r="B222" s="511" t="str">
        <f>'data countries EDGAR'!B206</f>
        <v>Turkmenistan</v>
      </c>
      <c r="C222" s="509">
        <f>'data countries EDGAR'!O206</f>
        <v>75.514019222643995</v>
      </c>
      <c r="D222" s="519">
        <f>($C$17*'data countries EDGAR'!X206+(1-$C$17)*'data countries EDGAR'!W206)*'base data global budget'!$M$22</f>
        <v>0.68608810446694324</v>
      </c>
      <c r="E222" s="524" t="str">
        <f>IF(ISNA(VLOOKUP($B222,'data countries EEA'!$B$10:$O$47,6,FALSE)),"-",VLOOKUP(B222,'data countries EEA'!$B$10:$O$47,6,FALSE))</f>
        <v>-</v>
      </c>
      <c r="F222" s="510" t="str">
        <f>IF(ISNA(VLOOKUP($B222,'data countries EEA'!$B$10:O239,6,FALSE)),"-",
($E$17*VLOOKUP($B222,'data countries EEA'!$B$10:$O$47,11,FALSE)+(1-$E$17)*VLOOKUP($B222,'data countries EEA'!$B$10:$O$47,10,))
*'base data global budget'!$M$19)</f>
        <v>-</v>
      </c>
    </row>
    <row r="223" spans="2:6" x14ac:dyDescent="0.25">
      <c r="B223" s="511" t="str">
        <f>'data countries EDGAR'!B207</f>
        <v>Turks and Caicos Islands</v>
      </c>
      <c r="C223" s="509">
        <f>'data countries EDGAR'!O207</f>
        <v>0.27009905158994002</v>
      </c>
      <c r="D223" s="519">
        <f>($C$17*'data countries EDGAR'!X207+(1-$C$17)*'data countries EDGAR'!W207)*'base data global budget'!$M$22</f>
        <v>2.9324744811560603E-3</v>
      </c>
      <c r="E223" s="524" t="str">
        <f>IF(ISNA(VLOOKUP($B223,'data countries EEA'!$B$10:$O$47,6,FALSE)),"-",VLOOKUP(B223,'data countries EEA'!$B$10:$O$47,6,FALSE))</f>
        <v>-</v>
      </c>
      <c r="F223" s="510" t="str">
        <f>IF(ISNA(VLOOKUP($B223,'data countries EEA'!$B$10:O240,6,FALSE)),"-",
($E$17*VLOOKUP($B223,'data countries EEA'!$B$10:$O$47,11,FALSE)+(1-$E$17)*VLOOKUP($B223,'data countries EEA'!$B$10:$O$47,10,))
*'base data global budget'!$M$19)</f>
        <v>-</v>
      </c>
    </row>
    <row r="224" spans="2:6" x14ac:dyDescent="0.25">
      <c r="B224" s="511" t="str">
        <f>'data countries EDGAR'!B208</f>
        <v>Uganda</v>
      </c>
      <c r="C224" s="509">
        <f>'data countries EDGAR'!O208</f>
        <v>7.1258944028066997</v>
      </c>
      <c r="D224" s="519">
        <f>($C$17*'data countries EDGAR'!X208+(1-$C$17)*'data countries EDGAR'!W208)*'base data global budget'!$M$22</f>
        <v>1.4854979663958789</v>
      </c>
      <c r="E224" s="524" t="str">
        <f>IF(ISNA(VLOOKUP($B224,'data countries EEA'!$B$10:$O$47,6,FALSE)),"-",VLOOKUP(B224,'data countries EEA'!$B$10:$O$47,6,FALSE))</f>
        <v>-</v>
      </c>
      <c r="F224" s="510" t="str">
        <f>IF(ISNA(VLOOKUP($B224,'data countries EEA'!$B$10:O241,6,FALSE)),"-",
($E$17*VLOOKUP($B224,'data countries EEA'!$B$10:$O$47,11,FALSE)+(1-$E$17)*VLOOKUP($B224,'data countries EEA'!$B$10:$O$47,10,))
*'base data global budget'!$M$19)</f>
        <v>-</v>
      </c>
    </row>
    <row r="225" spans="2:7" x14ac:dyDescent="0.25">
      <c r="B225" s="511" t="str">
        <f>'data countries EDGAR'!B209</f>
        <v>Ukraine</v>
      </c>
      <c r="C225" s="509">
        <f>'data countries EDGAR'!O209</f>
        <v>199.58179103774</v>
      </c>
      <c r="D225" s="519">
        <f>($C$17*'data countries EDGAR'!X209+(1-$C$17)*'data countries EDGAR'!W209)*'base data global budget'!$M$22</f>
        <v>2.6971876637185748</v>
      </c>
      <c r="E225" s="524" t="str">
        <f>IF(ISNA(VLOOKUP($B225,'data countries EEA'!$B$10:$O$47,6,FALSE)),"-",VLOOKUP(B225,'data countries EEA'!$B$10:$O$47,6,FALSE))</f>
        <v>-</v>
      </c>
      <c r="F225" s="510" t="str">
        <f>IF(ISNA(VLOOKUP($B225,'data countries EEA'!$B$10:O242,6,FALSE)),"-",
($E$17*VLOOKUP($B225,'data countries EEA'!$B$10:$O$47,11,FALSE)+(1-$E$17)*VLOOKUP($B225,'data countries EEA'!$B$10:$O$47,10,))
*'base data global budget'!$M$19)</f>
        <v>-</v>
      </c>
    </row>
    <row r="226" spans="2:7" x14ac:dyDescent="0.25">
      <c r="B226" s="511" t="str">
        <f>'data countries EDGAR'!B210</f>
        <v>United Arab Emirates</v>
      </c>
      <c r="C226" s="509">
        <f>'data countries EDGAR'!O210</f>
        <v>199.288853843</v>
      </c>
      <c r="D226" s="519">
        <f>($C$17*'data countries EDGAR'!X210+(1-$C$17)*'data countries EDGAR'!W210)*'base data global budget'!$M$22</f>
        <v>1.6218246777684757</v>
      </c>
      <c r="E226" s="524" t="str">
        <f>IF(ISNA(VLOOKUP($B226,'data countries EEA'!$B$10:$O$47,6,FALSE)),"-",VLOOKUP(B226,'data countries EEA'!$B$10:$O$47,6,FALSE))</f>
        <v>-</v>
      </c>
      <c r="F226" s="510" t="str">
        <f>IF(ISNA(VLOOKUP($B226,'data countries EEA'!$B$10:O243,6,FALSE)),"-",
($E$17*VLOOKUP($B226,'data countries EEA'!$B$10:$O$47,11,FALSE)+(1-$E$17)*VLOOKUP($B226,'data countries EEA'!$B$10:$O$47,10,))
*'base data global budget'!$M$19)</f>
        <v>-</v>
      </c>
    </row>
    <row r="227" spans="2:7" x14ac:dyDescent="0.25">
      <c r="B227" s="511" t="str">
        <f>'data countries EDGAR'!B211</f>
        <v>United Kingdom</v>
      </c>
      <c r="C227" s="509">
        <f>'data countries EDGAR'!O211</f>
        <v>367.65396842133998</v>
      </c>
      <c r="D227" s="519">
        <f>($C$17*'data countries EDGAR'!X211+(1-$C$17)*'data countries EDGAR'!W211)*'base data global budget'!$M$22</f>
        <v>4.5369162290554197</v>
      </c>
      <c r="E227" s="524" t="str">
        <f>IF(ISNA(VLOOKUP($B227,'data countries EEA'!$B$10:$O$47,6,FALSE)),"-",VLOOKUP(B227,'data countries EEA'!$B$10:$O$47,6,FALSE))</f>
        <v>-</v>
      </c>
      <c r="F227" s="510" t="str">
        <f>IF(ISNA(VLOOKUP($B227,'data countries EEA'!$B$10:O244,6,FALSE)),"-",
($E$17*VLOOKUP($B227,'data countries EEA'!$B$10:$O$47,11,FALSE)+(1-$E$17)*VLOOKUP($B227,'data countries EEA'!$B$10:$O$47,10,))
*'base data global budget'!$M$19)</f>
        <v>-</v>
      </c>
    </row>
    <row r="228" spans="2:7" x14ac:dyDescent="0.25">
      <c r="B228" s="511" t="str">
        <f>'data countries EDGAR'!B212</f>
        <v>United States</v>
      </c>
      <c r="C228" s="509">
        <f>'data countries EDGAR'!O212</f>
        <v>5011.0995812250003</v>
      </c>
      <c r="D228" s="519">
        <f>($C$17*'data countries EDGAR'!X212+(1-$C$17)*'data countries EDGAR'!W212)*'base data global budget'!$M$22</f>
        <v>43.475370232247421</v>
      </c>
      <c r="E228" s="524" t="str">
        <f>IF(ISNA(VLOOKUP($B228,'data countries EEA'!$B$10:$O$47,6,FALSE)),"-",VLOOKUP(B228,'data countries EEA'!$B$10:$O$47,6,FALSE))</f>
        <v>-</v>
      </c>
      <c r="F228" s="510" t="str">
        <f>IF(ISNA(VLOOKUP($B228,'data countries EEA'!$B$10:O245,6,FALSE)),"-",
($E$17*VLOOKUP($B228,'data countries EEA'!$B$10:$O$47,11,FALSE)+(1-$E$17)*VLOOKUP($B228,'data countries EEA'!$B$10:$O$47,10,))
*'base data global budget'!$M$19)</f>
        <v>-</v>
      </c>
    </row>
    <row r="229" spans="2:7" x14ac:dyDescent="0.25">
      <c r="B229" s="511" t="str">
        <f>'data countries EDGAR'!B213</f>
        <v>Uruguay</v>
      </c>
      <c r="C229" s="509">
        <f>'data countries EDGAR'!O213</f>
        <v>6.6765339371631001</v>
      </c>
      <c r="D229" s="519">
        <f>($C$17*'data countries EDGAR'!X213+(1-$C$17)*'data countries EDGAR'!W213)*'base data global budget'!$M$22</f>
        <v>0.15369914849727701</v>
      </c>
      <c r="E229" s="524" t="str">
        <f>IF(ISNA(VLOOKUP($B229,'data countries EEA'!$B$10:$O$47,6,FALSE)),"-",VLOOKUP(B229,'data countries EEA'!$B$10:$O$47,6,FALSE))</f>
        <v>-</v>
      </c>
      <c r="F229" s="510" t="str">
        <f>IF(ISNA(VLOOKUP($B229,'data countries EEA'!$B$10:O246,6,FALSE)),"-",
($E$17*VLOOKUP($B229,'data countries EEA'!$B$10:$O$47,11,FALSE)+(1-$E$17)*VLOOKUP($B229,'data countries EEA'!$B$10:$O$47,10,))
*'base data global budget'!$M$19)</f>
        <v>-</v>
      </c>
    </row>
    <row r="230" spans="2:7" x14ac:dyDescent="0.25">
      <c r="B230" s="511" t="str">
        <f>'data countries EDGAR'!B214</f>
        <v>Uzbekistan</v>
      </c>
      <c r="C230" s="509">
        <f>'data countries EDGAR'!O214</f>
        <v>122.76617357149</v>
      </c>
      <c r="D230" s="519">
        <f>($C$17*'data countries EDGAR'!X214+(1-$C$17)*'data countries EDGAR'!W214)*'base data global budget'!$M$22</f>
        <v>1.8437383572224288</v>
      </c>
      <c r="E230" s="524" t="str">
        <f>IF(ISNA(VLOOKUP($B230,'data countries EEA'!$B$10:$O$47,6,FALSE)),"-",VLOOKUP(B230,'data countries EEA'!$B$10:$O$47,6,FALSE))</f>
        <v>-</v>
      </c>
      <c r="F230" s="510" t="str">
        <f>IF(ISNA(VLOOKUP($B230,'data countries EEA'!$B$10:O247,6,FALSE)),"-",
($E$17*VLOOKUP($B230,'data countries EEA'!$B$10:$O$47,11,FALSE)+(1-$E$17)*VLOOKUP($B230,'data countries EEA'!$B$10:$O$47,10,))
*'base data global budget'!$M$19)</f>
        <v>-</v>
      </c>
    </row>
    <row r="231" spans="2:7" x14ac:dyDescent="0.25">
      <c r="B231" s="511" t="str">
        <f>'data countries EDGAR'!B215</f>
        <v>Vanuatu</v>
      </c>
      <c r="C231" s="509">
        <f>'data countries EDGAR'!O215</f>
        <v>0.21403661605745</v>
      </c>
      <c r="D231" s="519">
        <f>($C$17*'data countries EDGAR'!X215+(1-$C$17)*'data countries EDGAR'!W215)*'base data global budget'!$M$22</f>
        <v>1.0477571699463169E-2</v>
      </c>
      <c r="E231" s="524" t="str">
        <f>IF(ISNA(VLOOKUP($B231,'data countries EEA'!$B$10:$O$47,6,FALSE)),"-",VLOOKUP(B231,'data countries EEA'!$B$10:$O$47,6,FALSE))</f>
        <v>-</v>
      </c>
      <c r="F231" s="510" t="str">
        <f>IF(ISNA(VLOOKUP($B231,'data countries EEA'!$B$10:O248,6,FALSE)),"-",
($E$17*VLOOKUP($B231,'data countries EEA'!$B$10:$O$47,11,FALSE)+(1-$E$17)*VLOOKUP($B231,'data countries EEA'!$B$10:$O$47,10,))
*'base data global budget'!$M$19)</f>
        <v>-</v>
      </c>
    </row>
    <row r="232" spans="2:7" x14ac:dyDescent="0.25">
      <c r="B232" s="511" t="str">
        <f>'data countries EDGAR'!B216</f>
        <v>Venezuela</v>
      </c>
      <c r="C232" s="509">
        <f>'data countries EDGAR'!O216</f>
        <v>118.79143336396</v>
      </c>
      <c r="D232" s="519">
        <f>($C$17*'data countries EDGAR'!X216+(1-$C$17)*'data countries EDGAR'!W216)*'base data global budget'!$M$22</f>
        <v>1.8166027385888175</v>
      </c>
      <c r="E232" s="524" t="str">
        <f>IF(ISNA(VLOOKUP($B232,'data countries EEA'!$B$10:$O$47,6,FALSE)),"-",VLOOKUP(B232,'data countries EEA'!$B$10:$O$47,6,FALSE))</f>
        <v>-</v>
      </c>
      <c r="F232" s="510" t="str">
        <f>IF(ISNA(VLOOKUP($B232,'data countries EEA'!$B$10:O249,6,FALSE)),"-",
($E$17*VLOOKUP($B232,'data countries EEA'!$B$10:$O$47,11,FALSE)+(1-$E$17)*VLOOKUP($B232,'data countries EEA'!$B$10:$O$47,10,))
*'base data global budget'!$M$19)</f>
        <v>-</v>
      </c>
    </row>
    <row r="233" spans="2:7" x14ac:dyDescent="0.25">
      <c r="B233" s="511" t="str">
        <f>'data countries EDGAR'!B217</f>
        <v>Vietnam</v>
      </c>
      <c r="C233" s="509">
        <f>'data countries EDGAR'!O217</f>
        <v>333.50805957750998</v>
      </c>
      <c r="D233" s="519">
        <f>($C$17*'data countries EDGAR'!X217+(1-$C$17)*'data countries EDGAR'!W217)*'base data global budget'!$M$22</f>
        <v>5.2700264125676597</v>
      </c>
      <c r="E233" s="524" t="str">
        <f>IF(ISNA(VLOOKUP($B233,'data countries EEA'!$B$10:$O$47,6,FALSE)),"-",VLOOKUP(B233,'data countries EEA'!$B$10:$O$47,6,FALSE))</f>
        <v>-</v>
      </c>
      <c r="F233" s="510" t="str">
        <f>IF(ISNA(VLOOKUP($B233,'data countries EEA'!$B$10:O250,6,FALSE)),"-",
($E$17*VLOOKUP($B233,'data countries EEA'!$B$10:$O$47,11,FALSE)+(1-$E$17)*VLOOKUP($B233,'data countries EEA'!$B$10:$O$47,10,))
*'base data global budget'!$M$19)</f>
        <v>-</v>
      </c>
    </row>
    <row r="234" spans="2:7" x14ac:dyDescent="0.25">
      <c r="B234" s="511" t="str">
        <f>'data countries EDGAR'!B218</f>
        <v>Western Sahara</v>
      </c>
      <c r="C234" s="509">
        <f>'data countries EDGAR'!O218</f>
        <v>0.23281354264931001</v>
      </c>
      <c r="D234" s="519">
        <f>($C$17*'data countries EDGAR'!X218+(1-$C$17)*'data countries EDGAR'!W218)*'base data global budget'!$M$22</f>
        <v>1.9867383099251762E-2</v>
      </c>
      <c r="E234" s="524" t="str">
        <f>IF(ISNA(VLOOKUP($B234,'data countries EEA'!$B$10:$O$47,6,FALSE)),"-",VLOOKUP(B234,'data countries EEA'!$B$10:$O$47,6,FALSE))</f>
        <v>-</v>
      </c>
      <c r="F234" s="510" t="str">
        <f>IF(ISNA(VLOOKUP($B234,'data countries EEA'!$B$10:O251,6,FALSE)),"-",
($E$17*VLOOKUP($B234,'data countries EEA'!$B$10:$O$47,11,FALSE)+(1-$E$17)*VLOOKUP($B234,'data countries EEA'!$B$10:$O$47,10,))
*'base data global budget'!$M$19)</f>
        <v>-</v>
      </c>
    </row>
    <row r="235" spans="2:7" x14ac:dyDescent="0.25">
      <c r="B235" s="511" t="str">
        <f>'data countries EDGAR'!B219</f>
        <v>Yemen</v>
      </c>
      <c r="C235" s="509">
        <f>'data countries EDGAR'!O219</f>
        <v>12.307956794123999</v>
      </c>
      <c r="D235" s="519">
        <f>($C$17*'data countries EDGAR'!X219+(1-$C$17)*'data countries EDGAR'!W219)*'base data global budget'!$M$22</f>
        <v>1.0121309226015875</v>
      </c>
      <c r="E235" s="524" t="str">
        <f>IF(ISNA(VLOOKUP($B235,'data countries EEA'!$B$10:$O$47,6,FALSE)),"-",VLOOKUP(B235,'data countries EEA'!$B$10:$O$47,6,FALSE))</f>
        <v>-</v>
      </c>
      <c r="F235" s="510" t="str">
        <f>IF(ISNA(VLOOKUP($B235,'data countries EEA'!$B$10:O252,6,FALSE)),"-",
($E$17*VLOOKUP($B235,'data countries EEA'!$B$10:$O$47,11,FALSE)+(1-$E$17)*VLOOKUP($B235,'data countries EEA'!$B$10:$O$47,10,))
*'base data global budget'!$M$19)</f>
        <v>-</v>
      </c>
    </row>
    <row r="236" spans="2:7" x14ac:dyDescent="0.25">
      <c r="B236" s="511" t="str">
        <f>'data countries EDGAR'!B220</f>
        <v>Zambia</v>
      </c>
      <c r="C236" s="509">
        <f>'data countries EDGAR'!O220</f>
        <v>7.0847113677384996</v>
      </c>
      <c r="D236" s="519">
        <f>($C$17*'data countries EDGAR'!X220+(1-$C$17)*'data countries EDGAR'!W220)*'base data global budget'!$M$22</f>
        <v>0.61753614779858812</v>
      </c>
      <c r="E236" s="524" t="str">
        <f>IF(ISNA(VLOOKUP($B236,'data countries EEA'!$B$10:$O$47,6,FALSE)),"-",VLOOKUP(B236,'data countries EEA'!$B$10:$O$47,6,FALSE))</f>
        <v>-</v>
      </c>
      <c r="F236" s="510" t="str">
        <f>IF(ISNA(VLOOKUP($B236,'data countries EEA'!$B$10:O253,6,FALSE)),"-",
($E$17*VLOOKUP($B236,'data countries EEA'!$B$10:$O$47,11,FALSE)+(1-$E$17)*VLOOKUP($B236,'data countries EEA'!$B$10:$O$47,10,))
*'base data global budget'!$M$19)</f>
        <v>-</v>
      </c>
    </row>
    <row r="237" spans="2:7" x14ac:dyDescent="0.25">
      <c r="B237" s="511" t="str">
        <f>'data countries EDGAR'!B221</f>
        <v>Zimbabwe</v>
      </c>
      <c r="C237" s="509">
        <f>'data countries EDGAR'!O221</f>
        <v>12.088218221090999</v>
      </c>
      <c r="D237" s="519">
        <f>($C$17*'data countries EDGAR'!X221+(1-$C$17)*'data countries EDGAR'!W221)*'base data global budget'!$M$22</f>
        <v>0.62418943719164144</v>
      </c>
      <c r="E237" s="524" t="str">
        <f>IF(ISNA(VLOOKUP($B237,'data countries EEA'!$B$10:$O$47,6,FALSE)),"-",VLOOKUP(B237,'data countries EEA'!$B$10:$O$47,6,FALSE))</f>
        <v>-</v>
      </c>
      <c r="F237" s="510" t="str">
        <f>IF(ISNA(VLOOKUP($B237,'data countries EEA'!$B$10:O254,6,FALSE)),"-",
($E$17*VLOOKUP($B237,'data countries EEA'!$B$10:$O$47,11,FALSE)+(1-$E$17)*VLOOKUP($B237,'data countries EEA'!$B$10:$O$47,10,))
*'base data global budget'!$M$19)</f>
        <v>-</v>
      </c>
    </row>
    <row r="238" spans="2:7" x14ac:dyDescent="0.25">
      <c r="B238" s="504" t="s">
        <v>581</v>
      </c>
      <c r="C238" s="522">
        <f>SUM(C30:C237)</f>
        <v>36690.675500309328</v>
      </c>
      <c r="D238" s="521">
        <f>SUM(D30:D237)</f>
        <v>485.00000000000045</v>
      </c>
      <c r="E238" s="522">
        <f>SUM(E30:E237)</f>
        <v>2929.2551377055652</v>
      </c>
      <c r="F238" s="520">
        <f>SUM(F30:F237)</f>
        <v>32.570043601135701</v>
      </c>
      <c r="G238" s="506"/>
    </row>
    <row r="239" spans="2:7" ht="9" customHeight="1" x14ac:dyDescent="0.25"/>
    <row r="240" spans="2:7" x14ac:dyDescent="0.25">
      <c r="B240" s="514" t="str">
        <f>'data countries EDGAR'!B222</f>
        <v>EU27</v>
      </c>
      <c r="C240" s="522">
        <f>'data countries EDGAR'!O222</f>
        <v>2922.0494723588999</v>
      </c>
      <c r="D240" s="520">
        <f>($C$17*'data countries EDGAR'!X222+(1-$C$17)*'data countries EDGAR'!W222)*'base data global budget'!$M$22</f>
        <v>33.265754784870204</v>
      </c>
      <c r="E240" s="522">
        <f>IF(ISNA(VLOOKUP($B240,'data countries EEA'!$B$10:$O$37,6,FALSE)),"-",VLOOKUP(B240,'data countries EEA'!$B$10:$O$37,6,FALSE))</f>
        <v>2929.2551377055661</v>
      </c>
      <c r="F240" s="520">
        <f>IF(ISNA(VLOOKUP($B240,'data countries EEA'!$B$10:O257,6,FALSE)),"-",
($E$17*VLOOKUP($B240,'data countries EEA'!$B$10:$O$47,11,FALSE)+(1-$E$17)*VLOOKUP($B240,'data countries EEA'!$B$10:$O$47,10,))
*'base data global budget'!$M$19)</f>
        <v>32.570043601135694</v>
      </c>
    </row>
    <row r="242" spans="2:6" x14ac:dyDescent="0.25">
      <c r="B242" s="518" t="s">
        <v>181</v>
      </c>
      <c r="C242" s="655" t="s">
        <v>585</v>
      </c>
      <c r="D242" s="655"/>
      <c r="E242" s="655"/>
      <c r="F242" s="579"/>
    </row>
  </sheetData>
  <mergeCells count="11">
    <mergeCell ref="B7:F8"/>
    <mergeCell ref="C242:F242"/>
    <mergeCell ref="C10:D10"/>
    <mergeCell ref="C17:D17"/>
    <mergeCell ref="E10:F10"/>
    <mergeCell ref="E17:F17"/>
    <mergeCell ref="B11:B13"/>
    <mergeCell ref="C11:D13"/>
    <mergeCell ref="E11:F13"/>
    <mergeCell ref="E14:F14"/>
    <mergeCell ref="E15:F15"/>
  </mergeCells>
  <hyperlinks>
    <hyperlink ref="C242:F242" r:id="rId1" display="https://doi.org/10.5281/zenodo.5837866" xr:uid="{F764A507-722C-4D8E-87A4-46E92821F382}"/>
  </hyperlinks>
  <pageMargins left="0.70866141732283472" right="0.70866141732283472" top="0.78740157480314965" bottom="0.78740157480314965" header="0.31496062992125984" footer="0.31496062992125984"/>
  <pageSetup paperSize="9" scale="97" orientation="portrait" r:id="rId2"/>
  <headerFooter>
    <oddHeader xml:space="preserve">&amp;LDistribution of a globally remaining budget&amp;RDownload tool: https://doi.org/10.5281/zenodo.5837866 </oddHeader>
    <oddFooter>&amp;Lwww.save-the-climate.info&amp;Rpage &amp;P / &amp;N</oddFooter>
  </headerFooter>
  <rowBreaks count="1" manualBreakCount="1">
    <brk id="19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05C1-0D1A-476E-B8AD-87870C0B11CA}">
  <sheetPr codeName="Tabelle7"/>
  <dimension ref="A1:BN217"/>
  <sheetViews>
    <sheetView topLeftCell="A196" workbookViewId="0">
      <selection activeCell="X234" sqref="X234"/>
    </sheetView>
  </sheetViews>
  <sheetFormatPr baseColWidth="10" defaultColWidth="9.140625" defaultRowHeight="15" x14ac:dyDescent="0.25"/>
  <cols>
    <col min="1" max="1" width="41.85546875" style="543" bestFit="1" customWidth="1"/>
    <col min="2" max="53" width="12" style="543" bestFit="1" customWidth="1"/>
    <col min="54" max="16384" width="9.140625" style="543"/>
  </cols>
  <sheetData>
    <row r="1" spans="1:66" s="541" customFormat="1" x14ac:dyDescent="0.25">
      <c r="A1" s="541">
        <v>1</v>
      </c>
      <c r="B1" s="541">
        <f>A1+1</f>
        <v>2</v>
      </c>
      <c r="C1" s="541">
        <f t="shared" ref="C1:BN1" si="0">B1+1</f>
        <v>3</v>
      </c>
      <c r="D1" s="541">
        <f t="shared" si="0"/>
        <v>4</v>
      </c>
      <c r="E1" s="541">
        <f t="shared" si="0"/>
        <v>5</v>
      </c>
      <c r="F1" s="541">
        <f t="shared" si="0"/>
        <v>6</v>
      </c>
      <c r="G1" s="541">
        <f t="shared" si="0"/>
        <v>7</v>
      </c>
      <c r="H1" s="541">
        <f t="shared" si="0"/>
        <v>8</v>
      </c>
      <c r="I1" s="541">
        <f t="shared" si="0"/>
        <v>9</v>
      </c>
      <c r="J1" s="541">
        <f t="shared" si="0"/>
        <v>10</v>
      </c>
      <c r="K1" s="541">
        <f t="shared" si="0"/>
        <v>11</v>
      </c>
      <c r="L1" s="541">
        <f t="shared" si="0"/>
        <v>12</v>
      </c>
      <c r="M1" s="541">
        <f t="shared" si="0"/>
        <v>13</v>
      </c>
      <c r="N1" s="541">
        <f t="shared" si="0"/>
        <v>14</v>
      </c>
      <c r="O1" s="541">
        <f t="shared" si="0"/>
        <v>15</v>
      </c>
      <c r="P1" s="541">
        <f t="shared" si="0"/>
        <v>16</v>
      </c>
      <c r="Q1" s="541">
        <f t="shared" si="0"/>
        <v>17</v>
      </c>
      <c r="R1" s="541">
        <f t="shared" si="0"/>
        <v>18</v>
      </c>
      <c r="S1" s="541">
        <f t="shared" si="0"/>
        <v>19</v>
      </c>
      <c r="T1" s="541">
        <f t="shared" si="0"/>
        <v>20</v>
      </c>
      <c r="U1" s="541">
        <f t="shared" si="0"/>
        <v>21</v>
      </c>
      <c r="V1" s="541">
        <f t="shared" si="0"/>
        <v>22</v>
      </c>
      <c r="W1" s="541">
        <f t="shared" si="0"/>
        <v>23</v>
      </c>
      <c r="X1" s="541">
        <f t="shared" si="0"/>
        <v>24</v>
      </c>
      <c r="Y1" s="541">
        <f t="shared" si="0"/>
        <v>25</v>
      </c>
      <c r="Z1" s="541">
        <f t="shared" si="0"/>
        <v>26</v>
      </c>
      <c r="AA1" s="541">
        <f t="shared" si="0"/>
        <v>27</v>
      </c>
      <c r="AB1" s="541">
        <f t="shared" si="0"/>
        <v>28</v>
      </c>
      <c r="AC1" s="541">
        <f t="shared" si="0"/>
        <v>29</v>
      </c>
      <c r="AD1" s="541">
        <f t="shared" si="0"/>
        <v>30</v>
      </c>
      <c r="AE1" s="541">
        <f t="shared" si="0"/>
        <v>31</v>
      </c>
      <c r="AF1" s="541">
        <f t="shared" si="0"/>
        <v>32</v>
      </c>
      <c r="AG1" s="541">
        <f t="shared" si="0"/>
        <v>33</v>
      </c>
      <c r="AH1" s="541">
        <f t="shared" si="0"/>
        <v>34</v>
      </c>
      <c r="AI1" s="541">
        <f t="shared" si="0"/>
        <v>35</v>
      </c>
      <c r="AJ1" s="541">
        <f t="shared" si="0"/>
        <v>36</v>
      </c>
      <c r="AK1" s="541">
        <f t="shared" si="0"/>
        <v>37</v>
      </c>
      <c r="AL1" s="541">
        <f t="shared" si="0"/>
        <v>38</v>
      </c>
      <c r="AM1" s="541">
        <f t="shared" si="0"/>
        <v>39</v>
      </c>
      <c r="AN1" s="541">
        <f t="shared" si="0"/>
        <v>40</v>
      </c>
      <c r="AO1" s="541">
        <f t="shared" si="0"/>
        <v>41</v>
      </c>
      <c r="AP1" s="541">
        <f t="shared" si="0"/>
        <v>42</v>
      </c>
      <c r="AQ1" s="541">
        <f t="shared" si="0"/>
        <v>43</v>
      </c>
      <c r="AR1" s="541">
        <f t="shared" si="0"/>
        <v>44</v>
      </c>
      <c r="AS1" s="541">
        <f t="shared" si="0"/>
        <v>45</v>
      </c>
      <c r="AT1" s="541">
        <f t="shared" si="0"/>
        <v>46</v>
      </c>
      <c r="AU1" s="541">
        <f t="shared" si="0"/>
        <v>47</v>
      </c>
      <c r="AV1" s="541">
        <f t="shared" si="0"/>
        <v>48</v>
      </c>
      <c r="AW1" s="541">
        <f t="shared" si="0"/>
        <v>49</v>
      </c>
      <c r="AX1" s="541">
        <f t="shared" si="0"/>
        <v>50</v>
      </c>
      <c r="AY1" s="541">
        <f t="shared" si="0"/>
        <v>51</v>
      </c>
      <c r="AZ1" s="541">
        <f t="shared" si="0"/>
        <v>52</v>
      </c>
      <c r="BA1" s="541">
        <f t="shared" si="0"/>
        <v>53</v>
      </c>
      <c r="BB1" s="541">
        <f t="shared" si="0"/>
        <v>54</v>
      </c>
      <c r="BC1" s="541">
        <f t="shared" si="0"/>
        <v>55</v>
      </c>
      <c r="BD1" s="541">
        <f t="shared" si="0"/>
        <v>56</v>
      </c>
      <c r="BE1" s="541">
        <f t="shared" si="0"/>
        <v>57</v>
      </c>
      <c r="BF1" s="541">
        <f t="shared" si="0"/>
        <v>58</v>
      </c>
      <c r="BG1" s="541">
        <f t="shared" si="0"/>
        <v>59</v>
      </c>
      <c r="BH1" s="541">
        <f t="shared" si="0"/>
        <v>60</v>
      </c>
      <c r="BI1" s="541">
        <f t="shared" si="0"/>
        <v>61</v>
      </c>
      <c r="BJ1" s="541">
        <f t="shared" si="0"/>
        <v>62</v>
      </c>
      <c r="BK1" s="541">
        <f t="shared" si="0"/>
        <v>63</v>
      </c>
      <c r="BL1" s="541">
        <f t="shared" si="0"/>
        <v>64</v>
      </c>
      <c r="BM1" s="541">
        <f t="shared" si="0"/>
        <v>65</v>
      </c>
      <c r="BN1" s="541">
        <f t="shared" si="0"/>
        <v>66</v>
      </c>
    </row>
    <row r="2" spans="1:66" s="542" customFormat="1" x14ac:dyDescent="0.25">
      <c r="A2" s="542" t="s">
        <v>172</v>
      </c>
      <c r="B2" s="542">
        <v>1970</v>
      </c>
      <c r="C2" s="542">
        <v>1971</v>
      </c>
      <c r="D2" s="542">
        <v>1972</v>
      </c>
      <c r="E2" s="542">
        <v>1973</v>
      </c>
      <c r="F2" s="542">
        <v>1974</v>
      </c>
      <c r="G2" s="542">
        <v>1975</v>
      </c>
      <c r="H2" s="542">
        <v>1976</v>
      </c>
      <c r="I2" s="542">
        <v>1977</v>
      </c>
      <c r="J2" s="542">
        <v>1978</v>
      </c>
      <c r="K2" s="542">
        <v>1979</v>
      </c>
      <c r="L2" s="542">
        <v>1980</v>
      </c>
      <c r="M2" s="542">
        <v>1981</v>
      </c>
      <c r="N2" s="542">
        <v>1982</v>
      </c>
      <c r="O2" s="542">
        <v>1983</v>
      </c>
      <c r="P2" s="542">
        <v>1984</v>
      </c>
      <c r="Q2" s="542">
        <v>1985</v>
      </c>
      <c r="R2" s="542">
        <v>1986</v>
      </c>
      <c r="S2" s="542">
        <v>1987</v>
      </c>
      <c r="T2" s="542">
        <v>1988</v>
      </c>
      <c r="U2" s="542">
        <v>1989</v>
      </c>
      <c r="V2" s="542">
        <v>1990</v>
      </c>
      <c r="W2" s="542">
        <v>1991</v>
      </c>
      <c r="X2" s="542">
        <v>1992</v>
      </c>
      <c r="Y2" s="542">
        <v>1993</v>
      </c>
      <c r="Z2" s="542">
        <v>1994</v>
      </c>
      <c r="AA2" s="542">
        <v>1995</v>
      </c>
      <c r="AB2" s="542">
        <v>1996</v>
      </c>
      <c r="AC2" s="542">
        <v>1997</v>
      </c>
      <c r="AD2" s="542">
        <v>1998</v>
      </c>
      <c r="AE2" s="542">
        <v>1999</v>
      </c>
      <c r="AF2" s="542">
        <v>2000</v>
      </c>
      <c r="AG2" s="542">
        <v>2001</v>
      </c>
      <c r="AH2" s="542">
        <v>2002</v>
      </c>
      <c r="AI2" s="542">
        <v>2003</v>
      </c>
      <c r="AJ2" s="542">
        <v>2004</v>
      </c>
      <c r="AK2" s="542">
        <v>2005</v>
      </c>
      <c r="AL2" s="542">
        <v>2006</v>
      </c>
      <c r="AM2" s="542">
        <v>2007</v>
      </c>
      <c r="AN2" s="542">
        <v>2008</v>
      </c>
      <c r="AO2" s="542">
        <v>2009</v>
      </c>
      <c r="AP2" s="542">
        <v>2010</v>
      </c>
      <c r="AQ2" s="542">
        <v>2011</v>
      </c>
      <c r="AR2" s="542">
        <v>2012</v>
      </c>
      <c r="AS2" s="542">
        <v>2013</v>
      </c>
      <c r="AT2" s="542">
        <v>2014</v>
      </c>
      <c r="AU2" s="542">
        <v>2015</v>
      </c>
      <c r="AV2" s="542">
        <v>2016</v>
      </c>
      <c r="AW2" s="542">
        <v>2017</v>
      </c>
      <c r="AX2" s="542">
        <v>2018</v>
      </c>
      <c r="AY2" s="542">
        <v>2019</v>
      </c>
      <c r="AZ2" s="542">
        <v>2020</v>
      </c>
      <c r="BA2" s="542">
        <v>2021</v>
      </c>
    </row>
    <row r="3" spans="1:66" x14ac:dyDescent="0.25">
      <c r="A3" s="543" t="s">
        <v>56</v>
      </c>
      <c r="B3" s="544">
        <v>1.7395413522755001</v>
      </c>
      <c r="C3" s="544">
        <v>1.7378231324161</v>
      </c>
      <c r="D3" s="544">
        <v>1.7157487420023001</v>
      </c>
      <c r="E3" s="544">
        <v>1.7428134057819</v>
      </c>
      <c r="F3" s="544">
        <v>2.1985511914998002</v>
      </c>
      <c r="G3" s="544">
        <v>2.0376271841081999</v>
      </c>
      <c r="H3" s="544">
        <v>1.8998953032556001</v>
      </c>
      <c r="I3" s="544">
        <v>2.2888534297029999</v>
      </c>
      <c r="J3" s="544">
        <v>1.9407630784265999</v>
      </c>
      <c r="K3" s="544">
        <v>2.0662112870975999</v>
      </c>
      <c r="L3" s="544">
        <v>2.0162675117961002</v>
      </c>
      <c r="M3" s="544">
        <v>2.2690858218876002</v>
      </c>
      <c r="N3" s="544">
        <v>2.3191895495939998</v>
      </c>
      <c r="O3" s="544">
        <v>3.0100813441650001</v>
      </c>
      <c r="P3" s="544">
        <v>3.2295881882185</v>
      </c>
      <c r="Q3" s="544">
        <v>4.1281328669340001</v>
      </c>
      <c r="R3" s="544">
        <v>3.9506816479258999</v>
      </c>
      <c r="S3" s="544">
        <v>3.2744691107013999</v>
      </c>
      <c r="T3" s="544">
        <v>3.0984307466863998</v>
      </c>
      <c r="U3" s="544">
        <v>2.9068918926728</v>
      </c>
      <c r="V3" s="544">
        <v>2.9104417045146</v>
      </c>
      <c r="W3" s="544">
        <v>2.7788898889675999</v>
      </c>
      <c r="X3" s="544">
        <v>1.6962973975893001</v>
      </c>
      <c r="Y3" s="544">
        <v>1.6265660782861999</v>
      </c>
      <c r="Z3" s="544">
        <v>1.5554828553833999</v>
      </c>
      <c r="AA3" s="544">
        <v>1.3803377790171001</v>
      </c>
      <c r="AB3" s="544">
        <v>1.3531275329901999</v>
      </c>
      <c r="AC3" s="544">
        <v>1.3371456828804</v>
      </c>
      <c r="AD3" s="544">
        <v>1.347631730224</v>
      </c>
      <c r="AE3" s="544">
        <v>1.3055411415663001</v>
      </c>
      <c r="AF3" s="544">
        <v>1.0796406304471</v>
      </c>
      <c r="AG3" s="544">
        <v>0.99324445496633995</v>
      </c>
      <c r="AH3" s="544">
        <v>0.98518396827818999</v>
      </c>
      <c r="AI3" s="544">
        <v>1.0684721481263</v>
      </c>
      <c r="AJ3" s="544">
        <v>0.95725606425632004</v>
      </c>
      <c r="AK3" s="544">
        <v>1.3161403230588999</v>
      </c>
      <c r="AL3" s="544">
        <v>1.4712120766773999</v>
      </c>
      <c r="AM3" s="544">
        <v>2.0466480931894</v>
      </c>
      <c r="AN3" s="544">
        <v>4.0683881969581002</v>
      </c>
      <c r="AO3" s="544">
        <v>6.6659396336052996</v>
      </c>
      <c r="AP3" s="544">
        <v>8.0862170988523996</v>
      </c>
      <c r="AQ3" s="544">
        <v>11.918898263073</v>
      </c>
      <c r="AR3" s="544">
        <v>10.238063820243999</v>
      </c>
      <c r="AS3" s="544">
        <v>8.4841828552237004</v>
      </c>
      <c r="AT3" s="544">
        <v>8.0162900626025007</v>
      </c>
      <c r="AU3" s="544">
        <v>8.3618485485598004</v>
      </c>
      <c r="AV3" s="544">
        <v>7.6359143561913996</v>
      </c>
      <c r="AW3" s="544">
        <v>8.1452548572453001</v>
      </c>
      <c r="AX3" s="544">
        <v>9.1069973379758995</v>
      </c>
      <c r="AY3" s="544">
        <v>8.0827235578918994</v>
      </c>
      <c r="AZ3" s="544">
        <v>8.1837178734950999</v>
      </c>
      <c r="BA3" s="544">
        <v>8.3476690176185997</v>
      </c>
    </row>
    <row r="4" spans="1:66" x14ac:dyDescent="0.25">
      <c r="A4" s="543" t="s">
        <v>102</v>
      </c>
      <c r="B4" s="544">
        <v>4.8145158967511001</v>
      </c>
      <c r="C4" s="544">
        <v>4.8148284559525001</v>
      </c>
      <c r="D4" s="544">
        <v>5.4988041708648998</v>
      </c>
      <c r="E4" s="544">
        <v>4.9398691666227004</v>
      </c>
      <c r="F4" s="544">
        <v>5.3197455941692002</v>
      </c>
      <c r="G4" s="544">
        <v>5.4144380386737003</v>
      </c>
      <c r="H4" s="544">
        <v>5.785732926054</v>
      </c>
      <c r="I4" s="544">
        <v>6.1976695572259004</v>
      </c>
      <c r="J4" s="544">
        <v>6.8200008388821001</v>
      </c>
      <c r="K4" s="544">
        <v>7.9255316501242001</v>
      </c>
      <c r="L4" s="544">
        <v>8.0640264930874004</v>
      </c>
      <c r="M4" s="544">
        <v>7.0672431784803003</v>
      </c>
      <c r="N4" s="544">
        <v>7.2705428172933004</v>
      </c>
      <c r="O4" s="544">
        <v>7.7869556295189</v>
      </c>
      <c r="P4" s="544">
        <v>8.4233683415416003</v>
      </c>
      <c r="Q4" s="544">
        <v>8.0677799224531004</v>
      </c>
      <c r="R4" s="544">
        <v>8.1467482278588008</v>
      </c>
      <c r="S4" s="544">
        <v>8.2928214184412994</v>
      </c>
      <c r="T4" s="544">
        <v>8.1967452869088007</v>
      </c>
      <c r="U4" s="544">
        <v>7.8957543790526996</v>
      </c>
      <c r="V4" s="544">
        <v>6.6530177105132999</v>
      </c>
      <c r="W4" s="544">
        <v>4.4373219346625996</v>
      </c>
      <c r="X4" s="544">
        <v>2.4198303501016998</v>
      </c>
      <c r="Y4" s="544">
        <v>2.2748006261909</v>
      </c>
      <c r="Z4" s="544">
        <v>2.3871564166900998</v>
      </c>
      <c r="AA4" s="544">
        <v>2.1118837851408001</v>
      </c>
      <c r="AB4" s="544">
        <v>2.1013890092582002</v>
      </c>
      <c r="AC4" s="544">
        <v>1.6286752706998</v>
      </c>
      <c r="AD4" s="544">
        <v>1.9554729925714001</v>
      </c>
      <c r="AE4" s="544">
        <v>3.1296682663137001</v>
      </c>
      <c r="AF4" s="544">
        <v>3.2735834523056999</v>
      </c>
      <c r="AG4" s="544">
        <v>3.4823863029259998</v>
      </c>
      <c r="AH4" s="544">
        <v>4.0415112527332999</v>
      </c>
      <c r="AI4" s="544">
        <v>4.2459904483101996</v>
      </c>
      <c r="AJ4" s="544">
        <v>4.4509788877872998</v>
      </c>
      <c r="AK4" s="544">
        <v>4.2133943043394</v>
      </c>
      <c r="AL4" s="544">
        <v>4.1741332400323996</v>
      </c>
      <c r="AM4" s="544">
        <v>4.2836122508749996</v>
      </c>
      <c r="AN4" s="544">
        <v>4.2393399484684</v>
      </c>
      <c r="AO4" s="544">
        <v>4.3343489004398004</v>
      </c>
      <c r="AP4" s="544">
        <v>4.6169414787126</v>
      </c>
      <c r="AQ4" s="544">
        <v>5.014835957092</v>
      </c>
      <c r="AR4" s="544">
        <v>4.5743281269220999</v>
      </c>
      <c r="AS4" s="544">
        <v>4.8113449226059997</v>
      </c>
      <c r="AT4" s="544">
        <v>5.1346970399974996</v>
      </c>
      <c r="AU4" s="544">
        <v>4.9161194043848004</v>
      </c>
      <c r="AV4" s="544">
        <v>4.6195075378004002</v>
      </c>
      <c r="AW4" s="544">
        <v>5.3469252257787998</v>
      </c>
      <c r="AX4" s="544">
        <v>5.3149893741587997</v>
      </c>
      <c r="AY4" s="544">
        <v>5.0386181987000001</v>
      </c>
      <c r="AZ4" s="544">
        <v>4.7069204164286997</v>
      </c>
      <c r="BA4" s="544">
        <v>4.5911143380618</v>
      </c>
    </row>
    <row r="5" spans="1:66" x14ac:dyDescent="0.25">
      <c r="A5" s="543" t="s">
        <v>26</v>
      </c>
      <c r="B5" s="544">
        <v>18.935392663377002</v>
      </c>
      <c r="C5" s="544">
        <v>22.319600463473002</v>
      </c>
      <c r="D5" s="544">
        <v>34.378973219766998</v>
      </c>
      <c r="E5" s="544">
        <v>46.478503477487003</v>
      </c>
      <c r="F5" s="544">
        <v>39.305507999245002</v>
      </c>
      <c r="G5" s="544">
        <v>35.719539505999002</v>
      </c>
      <c r="H5" s="544">
        <v>46.326589508763</v>
      </c>
      <c r="I5" s="544">
        <v>51.292332794072998</v>
      </c>
      <c r="J5" s="544">
        <v>56.574449624979003</v>
      </c>
      <c r="K5" s="544">
        <v>56.539935483607998</v>
      </c>
      <c r="L5" s="544">
        <v>56.614742006303999</v>
      </c>
      <c r="M5" s="544">
        <v>53.264637833446002</v>
      </c>
      <c r="N5" s="544">
        <v>54.913230607953999</v>
      </c>
      <c r="O5" s="544">
        <v>57.478467443044998</v>
      </c>
      <c r="P5" s="544">
        <v>60.518976196727003</v>
      </c>
      <c r="Q5" s="544">
        <v>69.820221659346998</v>
      </c>
      <c r="R5" s="544">
        <v>72.668047448587004</v>
      </c>
      <c r="S5" s="544">
        <v>69.841776671931996</v>
      </c>
      <c r="T5" s="544">
        <v>70.583741067602006</v>
      </c>
      <c r="U5" s="544">
        <v>71.036367683193006</v>
      </c>
      <c r="V5" s="544">
        <v>68.003609225686006</v>
      </c>
      <c r="W5" s="544">
        <v>72.117179174198</v>
      </c>
      <c r="X5" s="544">
        <v>80.016460321091998</v>
      </c>
      <c r="Y5" s="544">
        <v>80.271605509153005</v>
      </c>
      <c r="Z5" s="544">
        <v>77.736390352786003</v>
      </c>
      <c r="AA5" s="544">
        <v>80.321634685590993</v>
      </c>
      <c r="AB5" s="544">
        <v>79.214092099520002</v>
      </c>
      <c r="AC5" s="544">
        <v>77.662832439328994</v>
      </c>
      <c r="AD5" s="544">
        <v>77.814888383123005</v>
      </c>
      <c r="AE5" s="544">
        <v>81.046152445358999</v>
      </c>
      <c r="AF5" s="544">
        <v>83.734534187730006</v>
      </c>
      <c r="AG5" s="544">
        <v>82.135387048100995</v>
      </c>
      <c r="AH5" s="544">
        <v>86.643950090480004</v>
      </c>
      <c r="AI5" s="544">
        <v>93.084824194858001</v>
      </c>
      <c r="AJ5" s="544">
        <v>92.742052169971998</v>
      </c>
      <c r="AK5" s="544">
        <v>98.608717305328994</v>
      </c>
      <c r="AL5" s="544">
        <v>103.42872381402</v>
      </c>
      <c r="AM5" s="544">
        <v>106.02990589405999</v>
      </c>
      <c r="AN5" s="544">
        <v>110.87219785448001</v>
      </c>
      <c r="AO5" s="544">
        <v>114.27572031491999</v>
      </c>
      <c r="AP5" s="544">
        <v>116.64402713782</v>
      </c>
      <c r="AQ5" s="544">
        <v>122.97114136255</v>
      </c>
      <c r="AR5" s="544">
        <v>137.53072337668999</v>
      </c>
      <c r="AS5" s="544">
        <v>141.71878064401</v>
      </c>
      <c r="AT5" s="544">
        <v>152.13298848502001</v>
      </c>
      <c r="AU5" s="544">
        <v>161.48310940808</v>
      </c>
      <c r="AV5" s="544">
        <v>159.47473279422999</v>
      </c>
      <c r="AW5" s="544">
        <v>162.80187512548</v>
      </c>
      <c r="AX5" s="544">
        <v>173.70529881643</v>
      </c>
      <c r="AY5" s="544">
        <v>177.92343671008001</v>
      </c>
      <c r="AZ5" s="544">
        <v>168.94994610340001</v>
      </c>
      <c r="BA5" s="544">
        <v>173.00065052436</v>
      </c>
    </row>
    <row r="6" spans="1:66" x14ac:dyDescent="0.25">
      <c r="A6" s="543" t="s">
        <v>19</v>
      </c>
      <c r="B6" s="544">
        <v>8.9525698966064997</v>
      </c>
      <c r="C6" s="544">
        <v>8.5383080756064995</v>
      </c>
      <c r="D6" s="544">
        <v>10.388519430309</v>
      </c>
      <c r="E6" s="544">
        <v>11.372301295606</v>
      </c>
      <c r="F6" s="544">
        <v>11.833760518050999</v>
      </c>
      <c r="G6" s="544">
        <v>10.930423483666999</v>
      </c>
      <c r="H6" s="544">
        <v>7.3173846325295004</v>
      </c>
      <c r="I6" s="544">
        <v>12.057774078755999</v>
      </c>
      <c r="J6" s="544">
        <v>14.239233958207</v>
      </c>
      <c r="K6" s="544">
        <v>14.204372668883</v>
      </c>
      <c r="L6" s="544">
        <v>14.342032033401001</v>
      </c>
      <c r="M6" s="544">
        <v>13.255767524921</v>
      </c>
      <c r="N6" s="544">
        <v>12.795299029955</v>
      </c>
      <c r="O6" s="544">
        <v>13.251282250086</v>
      </c>
      <c r="P6" s="544">
        <v>13.389969997533999</v>
      </c>
      <c r="Q6" s="544">
        <v>14.140745241196999</v>
      </c>
      <c r="R6" s="544">
        <v>14.289490585120999</v>
      </c>
      <c r="S6" s="544">
        <v>14.554590055504001</v>
      </c>
      <c r="T6" s="544">
        <v>15.005272967613999</v>
      </c>
      <c r="U6" s="544">
        <v>15.168202496198001</v>
      </c>
      <c r="V6" s="544">
        <v>11.298196838914</v>
      </c>
      <c r="W6" s="544">
        <v>11.851035733851999</v>
      </c>
      <c r="X6" s="544">
        <v>12.19636570644</v>
      </c>
      <c r="Y6" s="544">
        <v>12.213651301481001</v>
      </c>
      <c r="Z6" s="544">
        <v>11.568319090751</v>
      </c>
      <c r="AA6" s="544">
        <v>13.039688676153</v>
      </c>
      <c r="AB6" s="544">
        <v>15.773125617309001</v>
      </c>
      <c r="AC6" s="544">
        <v>16.50057964018</v>
      </c>
      <c r="AD6" s="544">
        <v>17.138055387453001</v>
      </c>
      <c r="AE6" s="544">
        <v>18.134384621115998</v>
      </c>
      <c r="AF6" s="544">
        <v>16.614836771057998</v>
      </c>
      <c r="AG6" s="544">
        <v>16.29451562953</v>
      </c>
      <c r="AH6" s="544">
        <v>16.036635272344</v>
      </c>
      <c r="AI6" s="544">
        <v>17.450208069622001</v>
      </c>
      <c r="AJ6" s="544">
        <v>17.815945236575001</v>
      </c>
      <c r="AK6" s="544">
        <v>15.976262837777</v>
      </c>
      <c r="AL6" s="544">
        <v>16.734873274367999</v>
      </c>
      <c r="AM6" s="544">
        <v>17.247142339475001</v>
      </c>
      <c r="AN6" s="544">
        <v>19.501033382673</v>
      </c>
      <c r="AO6" s="544">
        <v>21.322356580832</v>
      </c>
      <c r="AP6" s="544">
        <v>22.973757742718998</v>
      </c>
      <c r="AQ6" s="544">
        <v>23.864635968761</v>
      </c>
      <c r="AR6" s="544">
        <v>24.186843415655002</v>
      </c>
      <c r="AS6" s="544">
        <v>27.822325373373001</v>
      </c>
      <c r="AT6" s="544">
        <v>30.407844276329001</v>
      </c>
      <c r="AU6" s="544">
        <v>32.594130035882998</v>
      </c>
      <c r="AV6" s="544">
        <v>30.691660066992998</v>
      </c>
      <c r="AW6" s="544">
        <v>26.129882441947998</v>
      </c>
      <c r="AX6" s="544">
        <v>24.048619359170999</v>
      </c>
      <c r="AY6" s="544">
        <v>25.325994222386001</v>
      </c>
      <c r="AZ6" s="544">
        <v>23.055843825837002</v>
      </c>
      <c r="BA6" s="544">
        <v>24.450057201928999</v>
      </c>
    </row>
    <row r="7" spans="1:66" x14ac:dyDescent="0.25">
      <c r="A7" s="543" t="s">
        <v>115</v>
      </c>
      <c r="B7" s="544">
        <v>2.1682917056539998E-3</v>
      </c>
      <c r="C7" s="544">
        <v>2.1683246642519999E-3</v>
      </c>
      <c r="D7" s="544">
        <v>2.2637529816419998E-3</v>
      </c>
      <c r="E7" s="544">
        <v>2.1089633968339998E-3</v>
      </c>
      <c r="F7" s="544">
        <v>2.3502610316089999E-3</v>
      </c>
      <c r="G7" s="544">
        <v>2.584030482624E-3</v>
      </c>
      <c r="H7" s="544">
        <v>2.4344772456412001E-3</v>
      </c>
      <c r="I7" s="544">
        <v>2.5370649135451001E-3</v>
      </c>
      <c r="J7" s="544">
        <v>2.9016136490549998E-3</v>
      </c>
      <c r="K7" s="544">
        <v>3.2130106781139999E-3</v>
      </c>
      <c r="L7" s="544">
        <v>4.4126353817559999E-3</v>
      </c>
      <c r="M7" s="544">
        <v>6.6397729596434996E-3</v>
      </c>
      <c r="N7" s="544">
        <v>7.0188527293799999E-3</v>
      </c>
      <c r="O7" s="544">
        <v>6.0888907261606E-3</v>
      </c>
      <c r="P7" s="544">
        <v>5.8011357756653E-3</v>
      </c>
      <c r="Q7" s="544">
        <v>3.670825502743E-3</v>
      </c>
      <c r="R7" s="544">
        <v>3.1546461208829999E-3</v>
      </c>
      <c r="S7" s="544">
        <v>6.1258758288410004E-3</v>
      </c>
      <c r="T7" s="544">
        <v>5.797212703183E-3</v>
      </c>
      <c r="U7" s="544">
        <v>6.1484978817470002E-3</v>
      </c>
      <c r="V7" s="544">
        <v>6.1144244546380002E-3</v>
      </c>
      <c r="W7" s="544">
        <v>7.5794398989469996E-3</v>
      </c>
      <c r="X7" s="544">
        <v>7.9029356436790005E-3</v>
      </c>
      <c r="Y7" s="544">
        <v>9.952196087051E-3</v>
      </c>
      <c r="Z7" s="544">
        <v>1.3131269869618999E-2</v>
      </c>
      <c r="AA7" s="544">
        <v>1.6395665029097999E-2</v>
      </c>
      <c r="AB7" s="544">
        <v>1.6213344200026999E-2</v>
      </c>
      <c r="AC7" s="544">
        <v>1.3563751970577E-2</v>
      </c>
      <c r="AD7" s="544">
        <v>1.2448763885185E-2</v>
      </c>
      <c r="AE7" s="544">
        <v>1.1750832403318E-2</v>
      </c>
      <c r="AF7" s="544">
        <v>1.5531533712053999E-2</v>
      </c>
      <c r="AG7" s="544">
        <v>1.5910758512475E-2</v>
      </c>
      <c r="AH7" s="544">
        <v>1.0858915449507E-2</v>
      </c>
      <c r="AI7" s="544">
        <v>1.4107817736604999E-2</v>
      </c>
      <c r="AJ7" s="544">
        <v>1.3471890091542E-2</v>
      </c>
      <c r="AK7" s="544">
        <v>1.3661616419817999E-2</v>
      </c>
      <c r="AL7" s="544">
        <v>1.2812443408132999E-2</v>
      </c>
      <c r="AM7" s="544">
        <v>1.2354729123615E-2</v>
      </c>
      <c r="AN7" s="544">
        <v>1.5268477191688E-2</v>
      </c>
      <c r="AO7" s="544">
        <v>2.0160957873878001E-2</v>
      </c>
      <c r="AP7" s="544">
        <v>2.4004496128510001E-2</v>
      </c>
      <c r="AQ7" s="544">
        <v>2.6008054865887999E-2</v>
      </c>
      <c r="AR7" s="544">
        <v>2.6023227575888E-2</v>
      </c>
      <c r="AS7" s="544">
        <v>2.7940511990259001E-2</v>
      </c>
      <c r="AT7" s="544">
        <v>2.7896060677970999E-2</v>
      </c>
      <c r="AU7" s="544">
        <v>2.8005426108631E-2</v>
      </c>
      <c r="AV7" s="544">
        <v>2.833988089009E-2</v>
      </c>
      <c r="AW7" s="544">
        <v>2.9062445087013999E-2</v>
      </c>
      <c r="AX7" s="544">
        <v>2.8222994264547E-2</v>
      </c>
      <c r="AY7" s="544">
        <v>2.7579993131251E-2</v>
      </c>
      <c r="AZ7" s="544">
        <v>2.2779487610771001E-2</v>
      </c>
      <c r="BA7" s="544">
        <v>2.5408720214057001E-2</v>
      </c>
    </row>
    <row r="8" spans="1:66" x14ac:dyDescent="0.25">
      <c r="A8" s="543" t="s">
        <v>116</v>
      </c>
      <c r="B8" s="544">
        <v>0.31603637093339998</v>
      </c>
      <c r="C8" s="544">
        <v>0.31603077858340001</v>
      </c>
      <c r="D8" s="544">
        <v>0.37320712030713998</v>
      </c>
      <c r="E8" s="544">
        <v>0.38638007984325001</v>
      </c>
      <c r="F8" s="544">
        <v>0.34339385387929999</v>
      </c>
      <c r="G8" s="544">
        <v>0.41199077629872999</v>
      </c>
      <c r="H8" s="544">
        <v>0.37572798993153</v>
      </c>
      <c r="I8" s="544">
        <v>0.41423914088937003</v>
      </c>
      <c r="J8" s="544">
        <v>0.42067444859657999</v>
      </c>
      <c r="K8" s="544">
        <v>0.39665390087555003</v>
      </c>
      <c r="L8" s="544">
        <v>0.40307736313266002</v>
      </c>
      <c r="M8" s="544">
        <v>0.35857113107052002</v>
      </c>
      <c r="N8" s="544">
        <v>0.44768186510899999</v>
      </c>
      <c r="O8" s="544">
        <v>0.28053497426958002</v>
      </c>
      <c r="P8" s="544">
        <v>0.36313026361786999</v>
      </c>
      <c r="Q8" s="544">
        <v>0.35755786123885003</v>
      </c>
      <c r="R8" s="544">
        <v>0.35728993457783997</v>
      </c>
      <c r="S8" s="544">
        <v>0.46170506746134998</v>
      </c>
      <c r="T8" s="544">
        <v>0.46701046149799003</v>
      </c>
      <c r="U8" s="544">
        <v>0.42411372965591998</v>
      </c>
      <c r="V8" s="544">
        <v>0.42782887530149</v>
      </c>
      <c r="W8" s="544">
        <v>0.45111553819333</v>
      </c>
      <c r="X8" s="544">
        <v>0.47604928478983999</v>
      </c>
      <c r="Y8" s="544">
        <v>0.44411856794171001</v>
      </c>
      <c r="Z8" s="544">
        <v>0.46663072223260998</v>
      </c>
      <c r="AA8" s="544">
        <v>0.47725400773062998</v>
      </c>
      <c r="AB8" s="544">
        <v>0.48089649484293001</v>
      </c>
      <c r="AC8" s="544">
        <v>0.46879881618066999</v>
      </c>
      <c r="AD8" s="544">
        <v>0.47445241398660998</v>
      </c>
      <c r="AE8" s="544">
        <v>0.50156591090543001</v>
      </c>
      <c r="AF8" s="544">
        <v>0.49312511618086002</v>
      </c>
      <c r="AG8" s="544">
        <v>0.49077687231068001</v>
      </c>
      <c r="AH8" s="544">
        <v>0.53398846980887005</v>
      </c>
      <c r="AI8" s="544">
        <v>0.70874415505374</v>
      </c>
      <c r="AJ8" s="544">
        <v>0.72519448753978</v>
      </c>
      <c r="AK8" s="544">
        <v>0.71230155287467001</v>
      </c>
      <c r="AL8" s="544">
        <v>0.72409297505587999</v>
      </c>
      <c r="AM8" s="544">
        <v>0.74697092933993003</v>
      </c>
      <c r="AN8" s="544">
        <v>0.75150965341373999</v>
      </c>
      <c r="AO8" s="544">
        <v>0.83925619710182997</v>
      </c>
      <c r="AP8" s="544">
        <v>0.85668394979066997</v>
      </c>
      <c r="AQ8" s="544">
        <v>0.98362857176254004</v>
      </c>
      <c r="AR8" s="544">
        <v>1.0616826476103001</v>
      </c>
      <c r="AS8" s="544">
        <v>1.0652871345532</v>
      </c>
      <c r="AT8" s="544">
        <v>1.0997362683901999</v>
      </c>
      <c r="AU8" s="544">
        <v>1.0826215512052999</v>
      </c>
      <c r="AV8" s="544">
        <v>1.0958303436561001</v>
      </c>
      <c r="AW8" s="544">
        <v>0.78111159005275999</v>
      </c>
      <c r="AX8" s="544">
        <v>0.85347406956480998</v>
      </c>
      <c r="AY8" s="544">
        <v>0.84661598174702002</v>
      </c>
      <c r="AZ8" s="544">
        <v>0.69876004244997003</v>
      </c>
      <c r="BA8" s="544">
        <v>0.77787120397951004</v>
      </c>
    </row>
    <row r="9" spans="1:66" x14ac:dyDescent="0.25">
      <c r="A9" s="543" t="s">
        <v>144</v>
      </c>
      <c r="B9" s="544">
        <v>88.321008974940995</v>
      </c>
      <c r="C9" s="544">
        <v>88.765100258665001</v>
      </c>
      <c r="D9" s="544">
        <v>90.716408358467007</v>
      </c>
      <c r="E9" s="544">
        <v>93.698461534884999</v>
      </c>
      <c r="F9" s="544">
        <v>93.987210866050006</v>
      </c>
      <c r="G9" s="544">
        <v>91.411464264741994</v>
      </c>
      <c r="H9" s="544">
        <v>96.029609675214999</v>
      </c>
      <c r="I9" s="544">
        <v>100.06759958865</v>
      </c>
      <c r="J9" s="544">
        <v>99.336340448493004</v>
      </c>
      <c r="K9" s="544">
        <v>104.94206279815999</v>
      </c>
      <c r="L9" s="544">
        <v>102.45047904800001</v>
      </c>
      <c r="M9" s="544">
        <v>99.227794042121005</v>
      </c>
      <c r="N9" s="544">
        <v>98.415601863209005</v>
      </c>
      <c r="O9" s="544">
        <v>101.74603566142</v>
      </c>
      <c r="P9" s="544">
        <v>101.31349280241</v>
      </c>
      <c r="Q9" s="544">
        <v>94.546395684058993</v>
      </c>
      <c r="R9" s="544">
        <v>101.92537399113</v>
      </c>
      <c r="S9" s="544">
        <v>107.60487820437</v>
      </c>
      <c r="T9" s="544">
        <v>111.43729620904</v>
      </c>
      <c r="U9" s="544">
        <v>107.98465523421</v>
      </c>
      <c r="V9" s="544">
        <v>100.66465698183001</v>
      </c>
      <c r="W9" s="544">
        <v>106.00840435836</v>
      </c>
      <c r="X9" s="544">
        <v>108.35013304883</v>
      </c>
      <c r="Y9" s="544">
        <v>112.13547306421999</v>
      </c>
      <c r="Z9" s="544">
        <v>115.87756760283</v>
      </c>
      <c r="AA9" s="544">
        <v>118.00375994325999</v>
      </c>
      <c r="AB9" s="544">
        <v>128.91535559796</v>
      </c>
      <c r="AC9" s="544">
        <v>133.40322048291</v>
      </c>
      <c r="AD9" s="544">
        <v>140.10716164701</v>
      </c>
      <c r="AE9" s="544">
        <v>142.53397980483999</v>
      </c>
      <c r="AF9" s="544">
        <v>139.42955523629999</v>
      </c>
      <c r="AG9" s="544">
        <v>133.81599067699</v>
      </c>
      <c r="AH9" s="544">
        <v>125.88767516235001</v>
      </c>
      <c r="AI9" s="544">
        <v>139.76536090595999</v>
      </c>
      <c r="AJ9" s="544">
        <v>154.91271294626</v>
      </c>
      <c r="AK9" s="544">
        <v>158.68534334150999</v>
      </c>
      <c r="AL9" s="544">
        <v>168.07293568471999</v>
      </c>
      <c r="AM9" s="544">
        <v>177.64068677541999</v>
      </c>
      <c r="AN9" s="544">
        <v>183.31612810332999</v>
      </c>
      <c r="AO9" s="544">
        <v>168.77938501121</v>
      </c>
      <c r="AP9" s="544">
        <v>180.94573102232999</v>
      </c>
      <c r="AQ9" s="544">
        <v>189.98537058632999</v>
      </c>
      <c r="AR9" s="544">
        <v>191.77437573974001</v>
      </c>
      <c r="AS9" s="544">
        <v>198.15136268587</v>
      </c>
      <c r="AT9" s="544">
        <v>195.95263507886</v>
      </c>
      <c r="AU9" s="544">
        <v>199.41738538621999</v>
      </c>
      <c r="AV9" s="544">
        <v>197.38331321388</v>
      </c>
      <c r="AW9" s="544">
        <v>194.25758832880001</v>
      </c>
      <c r="AX9" s="544">
        <v>192.03512946608001</v>
      </c>
      <c r="AY9" s="544">
        <v>183.17229817988999</v>
      </c>
      <c r="AZ9" s="544">
        <v>171.86324980395</v>
      </c>
      <c r="BA9" s="544">
        <v>189.00202751128001</v>
      </c>
    </row>
    <row r="10" spans="1:66" x14ac:dyDescent="0.25">
      <c r="A10" s="543" t="s">
        <v>71</v>
      </c>
      <c r="B10" s="544">
        <v>10.881938171901</v>
      </c>
      <c r="C10" s="544">
        <v>10.902720018701</v>
      </c>
      <c r="D10" s="544">
        <v>11.705778984201</v>
      </c>
      <c r="E10" s="544">
        <v>12.750140100399999</v>
      </c>
      <c r="F10" s="544">
        <v>13.788498325300001</v>
      </c>
      <c r="G10" s="544">
        <v>15.159544210499</v>
      </c>
      <c r="H10" s="544">
        <v>15.655364444099</v>
      </c>
      <c r="I10" s="544">
        <v>16.242221677</v>
      </c>
      <c r="J10" s="544">
        <v>16.8466103861</v>
      </c>
      <c r="K10" s="544">
        <v>17.504144186998001</v>
      </c>
      <c r="L10" s="544">
        <v>18.610118850801001</v>
      </c>
      <c r="M10" s="544">
        <v>18.999465129301999</v>
      </c>
      <c r="N10" s="544">
        <v>19.512307761401999</v>
      </c>
      <c r="O10" s="544">
        <v>19.608178365503999</v>
      </c>
      <c r="P10" s="544">
        <v>19.704454140704001</v>
      </c>
      <c r="Q10" s="544">
        <v>19.94326680452</v>
      </c>
      <c r="R10" s="544">
        <v>20.087246056695999</v>
      </c>
      <c r="S10" s="544">
        <v>20.342487513096</v>
      </c>
      <c r="T10" s="544">
        <v>20.37195501882</v>
      </c>
      <c r="U10" s="544">
        <v>20.029372117200001</v>
      </c>
      <c r="V10" s="544">
        <v>20.70145223714</v>
      </c>
      <c r="W10" s="544">
        <v>21.561851397689999</v>
      </c>
      <c r="X10" s="544">
        <v>11.00492397404</v>
      </c>
      <c r="Y10" s="544">
        <v>5.1800571334800001</v>
      </c>
      <c r="Z10" s="544">
        <v>2.8839703548500002</v>
      </c>
      <c r="AA10" s="544">
        <v>3.6188040684399998</v>
      </c>
      <c r="AB10" s="544">
        <v>2.67583396751</v>
      </c>
      <c r="AC10" s="544">
        <v>3.4324464779300001</v>
      </c>
      <c r="AD10" s="544">
        <v>3.5630451909400001</v>
      </c>
      <c r="AE10" s="544">
        <v>3.1997470075200001</v>
      </c>
      <c r="AF10" s="544">
        <v>3.66346102269</v>
      </c>
      <c r="AG10" s="544">
        <v>3.7303568847199999</v>
      </c>
      <c r="AH10" s="544">
        <v>3.1986379436500001</v>
      </c>
      <c r="AI10" s="544">
        <v>3.5721151144602001</v>
      </c>
      <c r="AJ10" s="544">
        <v>3.8377532471550002</v>
      </c>
      <c r="AK10" s="544">
        <v>4.5466480114300003</v>
      </c>
      <c r="AL10" s="544">
        <v>4.5851901211900001</v>
      </c>
      <c r="AM10" s="544">
        <v>5.3000823230726999</v>
      </c>
      <c r="AN10" s="544">
        <v>5.8021992578632</v>
      </c>
      <c r="AO10" s="544">
        <v>4.6636566375152997</v>
      </c>
      <c r="AP10" s="544">
        <v>4.4702902807161999</v>
      </c>
      <c r="AQ10" s="544">
        <v>5.0986767435604996</v>
      </c>
      <c r="AR10" s="544">
        <v>5.8778124802449998</v>
      </c>
      <c r="AS10" s="544">
        <v>5.5650624228243002</v>
      </c>
      <c r="AT10" s="544">
        <v>5.5563732888255997</v>
      </c>
      <c r="AU10" s="544">
        <v>5.4144772558275998</v>
      </c>
      <c r="AV10" s="544">
        <v>5.1592942430226003</v>
      </c>
      <c r="AW10" s="544">
        <v>5.4539250821919003</v>
      </c>
      <c r="AX10" s="544">
        <v>5.7714857294829001</v>
      </c>
      <c r="AY10" s="544">
        <v>6.2584253491234003</v>
      </c>
      <c r="AZ10" s="544">
        <v>6.3768226583437997</v>
      </c>
      <c r="BA10" s="544">
        <v>6.7698034994437997</v>
      </c>
    </row>
    <row r="11" spans="1:66" x14ac:dyDescent="0.25">
      <c r="A11" s="543" t="s">
        <v>117</v>
      </c>
      <c r="B11" s="544">
        <v>8.1876038879640997E-2</v>
      </c>
      <c r="C11" s="544">
        <v>8.1889198129641003E-2</v>
      </c>
      <c r="D11" s="544">
        <v>9.5415470351632004E-2</v>
      </c>
      <c r="E11" s="544">
        <v>9.9630226496966998E-2</v>
      </c>
      <c r="F11" s="544">
        <v>8.9089127862924999E-2</v>
      </c>
      <c r="G11" s="544">
        <v>0.10513852472416001</v>
      </c>
      <c r="H11" s="544">
        <v>9.6041088682754003E-2</v>
      </c>
      <c r="I11" s="544">
        <v>0.10530548110309999</v>
      </c>
      <c r="J11" s="544">
        <v>0.10666213347217</v>
      </c>
      <c r="K11" s="544">
        <v>0.10083010991221</v>
      </c>
      <c r="L11" s="544">
        <v>0.10209084362928</v>
      </c>
      <c r="M11" s="544">
        <v>0.103576037096</v>
      </c>
      <c r="N11" s="544">
        <v>9.4350300635409001E-2</v>
      </c>
      <c r="O11" s="544">
        <v>9.8185197735162003E-2</v>
      </c>
      <c r="P11" s="544">
        <v>0.1147704940042</v>
      </c>
      <c r="Q11" s="544">
        <v>0.11212110526337001</v>
      </c>
      <c r="R11" s="544">
        <v>0.11024630487058</v>
      </c>
      <c r="S11" s="544">
        <v>0.11451683477782</v>
      </c>
      <c r="T11" s="544">
        <v>0.42266725020640999</v>
      </c>
      <c r="U11" s="544">
        <v>0.51717084547809999</v>
      </c>
      <c r="V11" s="544">
        <v>0.52484723332331995</v>
      </c>
      <c r="W11" s="544">
        <v>0.62044310340786002</v>
      </c>
      <c r="X11" s="544">
        <v>0.72016309746032003</v>
      </c>
      <c r="Y11" s="544">
        <v>0.69139137330751999</v>
      </c>
      <c r="Z11" s="544">
        <v>0.75769590295670997</v>
      </c>
      <c r="AA11" s="544">
        <v>0.81465189053055997</v>
      </c>
      <c r="AB11" s="544">
        <v>0.54443961814583997</v>
      </c>
      <c r="AC11" s="544">
        <v>0.83166442128601004</v>
      </c>
      <c r="AD11" s="544">
        <v>0.83285565268942996</v>
      </c>
      <c r="AE11" s="544">
        <v>0.87912094196893997</v>
      </c>
      <c r="AF11" s="544">
        <v>0.94334322658241998</v>
      </c>
      <c r="AG11" s="544">
        <v>0.96933783649203997</v>
      </c>
      <c r="AH11" s="544">
        <v>0.98797745483677002</v>
      </c>
      <c r="AI11" s="544">
        <v>1.2801562253833001</v>
      </c>
      <c r="AJ11" s="544">
        <v>1.3294341605054001</v>
      </c>
      <c r="AK11" s="544">
        <v>1.3689607176506999</v>
      </c>
      <c r="AL11" s="544">
        <v>1.3306798909215001</v>
      </c>
      <c r="AM11" s="544">
        <v>1.3613902928349999</v>
      </c>
      <c r="AN11" s="544">
        <v>1.2807672005230999</v>
      </c>
      <c r="AO11" s="544">
        <v>1.3790716562176999</v>
      </c>
      <c r="AP11" s="544">
        <v>1.3323947757011001</v>
      </c>
      <c r="AQ11" s="544">
        <v>1.2666649782931001</v>
      </c>
      <c r="AR11" s="544">
        <v>1.6184406997791001</v>
      </c>
      <c r="AS11" s="544">
        <v>1.5886890369113</v>
      </c>
      <c r="AT11" s="544">
        <v>1.6157280221235</v>
      </c>
      <c r="AU11" s="544">
        <v>1.6078789646797</v>
      </c>
      <c r="AV11" s="544">
        <v>1.5786435519462001</v>
      </c>
      <c r="AW11" s="544">
        <v>1.3154579326256</v>
      </c>
      <c r="AX11" s="544">
        <v>1.3475943698712001</v>
      </c>
      <c r="AY11" s="544">
        <v>1.3871557671818</v>
      </c>
      <c r="AZ11" s="544">
        <v>1.1443334637731</v>
      </c>
      <c r="BA11" s="544">
        <v>1.2741338580734001</v>
      </c>
    </row>
    <row r="12" spans="1:66" x14ac:dyDescent="0.25">
      <c r="A12" s="543" t="s">
        <v>159</v>
      </c>
      <c r="B12" s="544">
        <v>161.52807350136001</v>
      </c>
      <c r="C12" s="544">
        <v>162.90932848106999</v>
      </c>
      <c r="D12" s="544">
        <v>168.82812210848999</v>
      </c>
      <c r="E12" s="544">
        <v>178.48701030065001</v>
      </c>
      <c r="F12" s="544">
        <v>187.58953335971</v>
      </c>
      <c r="G12" s="544">
        <v>194.38389224325999</v>
      </c>
      <c r="H12" s="544">
        <v>197.18203782316999</v>
      </c>
      <c r="I12" s="544">
        <v>210.46972445199</v>
      </c>
      <c r="J12" s="544">
        <v>206.79566348112999</v>
      </c>
      <c r="K12" s="544">
        <v>212.6016409593</v>
      </c>
      <c r="L12" s="544">
        <v>222.78625207516001</v>
      </c>
      <c r="M12" s="544">
        <v>223.79434106599999</v>
      </c>
      <c r="N12" s="544">
        <v>230.08676840800001</v>
      </c>
      <c r="O12" s="544">
        <v>218.51584101485</v>
      </c>
      <c r="P12" s="544">
        <v>224.32389212160999</v>
      </c>
      <c r="Q12" s="544">
        <v>238.73200516772999</v>
      </c>
      <c r="R12" s="544">
        <v>239.18531877944</v>
      </c>
      <c r="S12" s="544">
        <v>250.34591703711001</v>
      </c>
      <c r="T12" s="544">
        <v>259.15903190724998</v>
      </c>
      <c r="U12" s="544">
        <v>274.87800865292002</v>
      </c>
      <c r="V12" s="544">
        <v>278.20975444119</v>
      </c>
      <c r="W12" s="544">
        <v>280.21169596853002</v>
      </c>
      <c r="X12" s="544">
        <v>283.57546273259999</v>
      </c>
      <c r="Y12" s="544">
        <v>287.67615488093003</v>
      </c>
      <c r="Z12" s="544">
        <v>293.12805588010002</v>
      </c>
      <c r="AA12" s="544">
        <v>303.22302115573001</v>
      </c>
      <c r="AB12" s="544">
        <v>313.75870267784001</v>
      </c>
      <c r="AC12" s="544">
        <v>322.80865027906998</v>
      </c>
      <c r="AD12" s="544">
        <v>343.74648150687</v>
      </c>
      <c r="AE12" s="544">
        <v>349.03798211331002</v>
      </c>
      <c r="AF12" s="544">
        <v>354.78082085598999</v>
      </c>
      <c r="AG12" s="544">
        <v>361.37560080545001</v>
      </c>
      <c r="AH12" s="544">
        <v>369.74004691234001</v>
      </c>
      <c r="AI12" s="544">
        <v>368.80865948348003</v>
      </c>
      <c r="AJ12" s="544">
        <v>382.53693832970998</v>
      </c>
      <c r="AK12" s="544">
        <v>386.38666178224003</v>
      </c>
      <c r="AL12" s="544">
        <v>392.50505292481</v>
      </c>
      <c r="AM12" s="544">
        <v>403.05349494485</v>
      </c>
      <c r="AN12" s="544">
        <v>406.83172637720003</v>
      </c>
      <c r="AO12" s="544">
        <v>412.73104052309998</v>
      </c>
      <c r="AP12" s="544">
        <v>408.22677593170999</v>
      </c>
      <c r="AQ12" s="544">
        <v>405.93184478725999</v>
      </c>
      <c r="AR12" s="544">
        <v>405.82756881363002</v>
      </c>
      <c r="AS12" s="544">
        <v>398.60163250223002</v>
      </c>
      <c r="AT12" s="544">
        <v>389.94736959481003</v>
      </c>
      <c r="AU12" s="544">
        <v>396.09894135066997</v>
      </c>
      <c r="AV12" s="544">
        <v>404.75759779593</v>
      </c>
      <c r="AW12" s="544">
        <v>409.09371591741001</v>
      </c>
      <c r="AX12" s="544">
        <v>406.78723738285998</v>
      </c>
      <c r="AY12" s="544">
        <v>406.75993787188003</v>
      </c>
      <c r="AZ12" s="544">
        <v>376.77873927486002</v>
      </c>
      <c r="BA12" s="544">
        <v>367.90695734509001</v>
      </c>
    </row>
    <row r="13" spans="1:66" x14ac:dyDescent="0.25">
      <c r="A13" s="543" t="s">
        <v>110</v>
      </c>
      <c r="B13" s="544">
        <v>54.055943014135998</v>
      </c>
      <c r="C13" s="544">
        <v>56.297902886064001</v>
      </c>
      <c r="D13" s="544">
        <v>58.614971671688998</v>
      </c>
      <c r="E13" s="544">
        <v>61.900100593821001</v>
      </c>
      <c r="F13" s="544">
        <v>59.497093517044</v>
      </c>
      <c r="G13" s="544">
        <v>57.181481822487001</v>
      </c>
      <c r="H13" s="544">
        <v>62.369911550597998</v>
      </c>
      <c r="I13" s="544">
        <v>59.693822656580998</v>
      </c>
      <c r="J13" s="544">
        <v>61.765435541998997</v>
      </c>
      <c r="K13" s="544">
        <v>64.222879767750996</v>
      </c>
      <c r="L13" s="544">
        <v>62.313688651676003</v>
      </c>
      <c r="M13" s="544">
        <v>59.028277272916</v>
      </c>
      <c r="N13" s="544">
        <v>56.891140837719</v>
      </c>
      <c r="O13" s="544">
        <v>56.904168371094002</v>
      </c>
      <c r="P13" s="544">
        <v>58.739622797449996</v>
      </c>
      <c r="Q13" s="544">
        <v>60.136672131765998</v>
      </c>
      <c r="R13" s="544">
        <v>58.926278594117001</v>
      </c>
      <c r="S13" s="544">
        <v>59.563949850935003</v>
      </c>
      <c r="T13" s="544">
        <v>58.148914743458</v>
      </c>
      <c r="U13" s="544">
        <v>58.161365178213998</v>
      </c>
      <c r="V13" s="544">
        <v>62.719292227265001</v>
      </c>
      <c r="W13" s="544">
        <v>66.554018458772006</v>
      </c>
      <c r="X13" s="544">
        <v>61.409878846003998</v>
      </c>
      <c r="Y13" s="544">
        <v>61.504749923684997</v>
      </c>
      <c r="Z13" s="544">
        <v>62.071262484522002</v>
      </c>
      <c r="AA13" s="544">
        <v>65.168003865171997</v>
      </c>
      <c r="AB13" s="544">
        <v>69.042491931407994</v>
      </c>
      <c r="AC13" s="544">
        <v>68.697531934278004</v>
      </c>
      <c r="AD13" s="544">
        <v>69.246486997014998</v>
      </c>
      <c r="AE13" s="544">
        <v>67.328131934848997</v>
      </c>
      <c r="AF13" s="544">
        <v>67.982863787465007</v>
      </c>
      <c r="AG13" s="544">
        <v>72.722127678342005</v>
      </c>
      <c r="AH13" s="544">
        <v>74.322365229664001</v>
      </c>
      <c r="AI13" s="544">
        <v>79.432935606897999</v>
      </c>
      <c r="AJ13" s="544">
        <v>80.618672070616995</v>
      </c>
      <c r="AK13" s="544">
        <v>81.178554398797004</v>
      </c>
      <c r="AL13" s="544">
        <v>79.128312200162995</v>
      </c>
      <c r="AM13" s="544">
        <v>76.222137544212998</v>
      </c>
      <c r="AN13" s="544">
        <v>75.771438337633001</v>
      </c>
      <c r="AO13" s="544">
        <v>68.859428310203</v>
      </c>
      <c r="AP13" s="544">
        <v>74.756307971503006</v>
      </c>
      <c r="AQ13" s="544">
        <v>73.073516501916998</v>
      </c>
      <c r="AR13" s="544">
        <v>70.060616298873001</v>
      </c>
      <c r="AS13" s="544">
        <v>70.630753758508007</v>
      </c>
      <c r="AT13" s="544">
        <v>67.003457744764006</v>
      </c>
      <c r="AU13" s="544">
        <v>68.331219416123005</v>
      </c>
      <c r="AV13" s="544">
        <v>68.844496912208001</v>
      </c>
      <c r="AW13" s="544">
        <v>71.106189423719002</v>
      </c>
      <c r="AX13" s="544">
        <v>68.070140845324005</v>
      </c>
      <c r="AY13" s="544">
        <v>69.955957895777999</v>
      </c>
      <c r="AZ13" s="544">
        <v>63.320864087837997</v>
      </c>
      <c r="BA13" s="544">
        <v>66.007694344018006</v>
      </c>
    </row>
    <row r="14" spans="1:66" x14ac:dyDescent="0.25">
      <c r="A14" s="543" t="s">
        <v>195</v>
      </c>
      <c r="B14" s="544">
        <v>32.175782764242001</v>
      </c>
      <c r="C14" s="544">
        <v>32.210263523264999</v>
      </c>
      <c r="D14" s="544">
        <v>34.650373301089999</v>
      </c>
      <c r="E14" s="544">
        <v>37.601856456823</v>
      </c>
      <c r="F14" s="544">
        <v>40.495129032359998</v>
      </c>
      <c r="G14" s="544">
        <v>44.933975269499001</v>
      </c>
      <c r="H14" s="544">
        <v>46.980164946849001</v>
      </c>
      <c r="I14" s="544">
        <v>49.241451728690997</v>
      </c>
      <c r="J14" s="544">
        <v>51.635864175766997</v>
      </c>
      <c r="K14" s="544">
        <v>54.055621579681002</v>
      </c>
      <c r="L14" s="544">
        <v>57.245157481001002</v>
      </c>
      <c r="M14" s="544">
        <v>59.124366111655</v>
      </c>
      <c r="N14" s="544">
        <v>60.534317032653</v>
      </c>
      <c r="O14" s="544">
        <v>62.452710899715001</v>
      </c>
      <c r="P14" s="544">
        <v>64.148983037451003</v>
      </c>
      <c r="Q14" s="544">
        <v>65.317110789352</v>
      </c>
      <c r="R14" s="544">
        <v>68.086081130004004</v>
      </c>
      <c r="S14" s="544">
        <v>70.559160786595996</v>
      </c>
      <c r="T14" s="544">
        <v>71.605018628129002</v>
      </c>
      <c r="U14" s="544">
        <v>71.981242403782005</v>
      </c>
      <c r="V14" s="544">
        <v>54.643958357552002</v>
      </c>
      <c r="W14" s="544">
        <v>53.201205520723001</v>
      </c>
      <c r="X14" s="544">
        <v>43.318860237960003</v>
      </c>
      <c r="Y14" s="544">
        <v>38.094635519137</v>
      </c>
      <c r="Z14" s="544">
        <v>33.873202132868997</v>
      </c>
      <c r="AA14" s="544">
        <v>32.861111868041</v>
      </c>
      <c r="AB14" s="544">
        <v>27.539843501042</v>
      </c>
      <c r="AC14" s="544">
        <v>26.801609596989</v>
      </c>
      <c r="AD14" s="544">
        <v>26.808124840963998</v>
      </c>
      <c r="AE14" s="544">
        <v>26.491330760493</v>
      </c>
      <c r="AF14" s="544">
        <v>28.062645857462002</v>
      </c>
      <c r="AG14" s="544">
        <v>26.712744073589999</v>
      </c>
      <c r="AH14" s="544">
        <v>26.479030357247002</v>
      </c>
      <c r="AI14" s="544">
        <v>28.969878040347002</v>
      </c>
      <c r="AJ14" s="544">
        <v>28.691755277397</v>
      </c>
      <c r="AK14" s="544">
        <v>30.492954486129999</v>
      </c>
      <c r="AL14" s="544">
        <v>30.919070346003998</v>
      </c>
      <c r="AM14" s="544">
        <v>28.048703679550002</v>
      </c>
      <c r="AN14" s="544">
        <v>30.971793747317001</v>
      </c>
      <c r="AO14" s="544">
        <v>25.872325899692001</v>
      </c>
      <c r="AP14" s="544">
        <v>24.668701317770001</v>
      </c>
      <c r="AQ14" s="544">
        <v>27.910094885642</v>
      </c>
      <c r="AR14" s="544">
        <v>30.732127738039001</v>
      </c>
      <c r="AS14" s="544">
        <v>31.666977094204</v>
      </c>
      <c r="AT14" s="544">
        <v>33.026918790167997</v>
      </c>
      <c r="AU14" s="544">
        <v>32.541173159993001</v>
      </c>
      <c r="AV14" s="544">
        <v>32.927391046011998</v>
      </c>
      <c r="AW14" s="544">
        <v>32.722132831075001</v>
      </c>
      <c r="AX14" s="544">
        <v>33.58560724937</v>
      </c>
      <c r="AY14" s="544">
        <v>36.457854936764001</v>
      </c>
      <c r="AZ14" s="544">
        <v>35.982991416327003</v>
      </c>
      <c r="BA14" s="544">
        <v>37.105042962638997</v>
      </c>
    </row>
    <row r="15" spans="1:66" x14ac:dyDescent="0.25">
      <c r="A15" s="543" t="s">
        <v>118</v>
      </c>
      <c r="B15" s="544">
        <v>3.5205602161165999</v>
      </c>
      <c r="C15" s="544">
        <v>3.5440319689474999</v>
      </c>
      <c r="D15" s="544">
        <v>4.1593466463470996</v>
      </c>
      <c r="E15" s="544">
        <v>4.2610691637512996</v>
      </c>
      <c r="F15" s="544">
        <v>3.7533908124589002</v>
      </c>
      <c r="G15" s="544">
        <v>4.2463663909504001</v>
      </c>
      <c r="H15" s="544">
        <v>3.8338333737706001</v>
      </c>
      <c r="I15" s="544">
        <v>4.2417832206734003</v>
      </c>
      <c r="J15" s="544">
        <v>4.329509430711</v>
      </c>
      <c r="K15" s="544">
        <v>4.1505053383185997</v>
      </c>
      <c r="L15" s="544">
        <v>4.2059358848638997</v>
      </c>
      <c r="M15" s="544">
        <v>4.0888883443559001</v>
      </c>
      <c r="N15" s="544">
        <v>3.2885393299453001</v>
      </c>
      <c r="O15" s="544">
        <v>2.6459105119944999</v>
      </c>
      <c r="P15" s="544">
        <v>2.7871177259176001</v>
      </c>
      <c r="Q15" s="544">
        <v>2.4304966805663</v>
      </c>
      <c r="R15" s="544">
        <v>2.4049914767207001</v>
      </c>
      <c r="S15" s="544">
        <v>2.7802896966359998</v>
      </c>
      <c r="T15" s="544">
        <v>2.6613648714001998</v>
      </c>
      <c r="U15" s="544">
        <v>2.7600704687872</v>
      </c>
      <c r="V15" s="544">
        <v>2.8299815031817999</v>
      </c>
      <c r="W15" s="544">
        <v>2.6838184020231002</v>
      </c>
      <c r="X15" s="544">
        <v>2.4253276997084998</v>
      </c>
      <c r="Y15" s="544">
        <v>2.3857364741797999</v>
      </c>
      <c r="Z15" s="544">
        <v>2.5517232261320002</v>
      </c>
      <c r="AA15" s="544">
        <v>2.8848432082108002</v>
      </c>
      <c r="AB15" s="544">
        <v>3.2708042103910002</v>
      </c>
      <c r="AC15" s="544">
        <v>3.0390414552298002</v>
      </c>
      <c r="AD15" s="544">
        <v>3.3803092187664001</v>
      </c>
      <c r="AE15" s="544">
        <v>3.1615548718969002</v>
      </c>
      <c r="AF15" s="544">
        <v>3.3987587590988002</v>
      </c>
      <c r="AG15" s="544">
        <v>3.4418554606509999</v>
      </c>
      <c r="AH15" s="544">
        <v>3.4249350993609999</v>
      </c>
      <c r="AI15" s="544">
        <v>2.7685780463051</v>
      </c>
      <c r="AJ15" s="544">
        <v>3.0558220965129999</v>
      </c>
      <c r="AK15" s="544">
        <v>2.8300577428032998</v>
      </c>
      <c r="AL15" s="544">
        <v>3.1143570833935001</v>
      </c>
      <c r="AM15" s="544">
        <v>3.5204278496493</v>
      </c>
      <c r="AN15" s="544">
        <v>3.4293319086861</v>
      </c>
      <c r="AO15" s="544">
        <v>2.9011243184455999</v>
      </c>
      <c r="AP15" s="544">
        <v>3.2111756257902999</v>
      </c>
      <c r="AQ15" s="544">
        <v>3.3067458648971999</v>
      </c>
      <c r="AR15" s="544">
        <v>4.0176158608238</v>
      </c>
      <c r="AS15" s="544">
        <v>3.9033605294701998</v>
      </c>
      <c r="AT15" s="544">
        <v>3.8396739813844998</v>
      </c>
      <c r="AU15" s="544">
        <v>3.6243840390495001</v>
      </c>
      <c r="AV15" s="544">
        <v>3.7340949316929</v>
      </c>
      <c r="AW15" s="544">
        <v>3.8693761010794998</v>
      </c>
      <c r="AX15" s="544">
        <v>4.4572465851259002</v>
      </c>
      <c r="AY15" s="544">
        <v>4.4014215690213998</v>
      </c>
      <c r="AZ15" s="544">
        <v>3.6303625606452998</v>
      </c>
      <c r="BA15" s="544">
        <v>4.0427355736855004</v>
      </c>
    </row>
    <row r="16" spans="1:66" x14ac:dyDescent="0.25">
      <c r="A16" s="543" t="s">
        <v>72</v>
      </c>
      <c r="B16" s="544">
        <v>2.9623852668541999</v>
      </c>
      <c r="C16" s="544">
        <v>2.9812478393542001</v>
      </c>
      <c r="D16" s="544">
        <v>3.5712854133324998</v>
      </c>
      <c r="E16" s="544">
        <v>4.5089484369750004</v>
      </c>
      <c r="F16" s="544">
        <v>5.3161934106066999</v>
      </c>
      <c r="G16" s="544">
        <v>5.4894881168294001</v>
      </c>
      <c r="H16" s="544">
        <v>5.9567860311235998</v>
      </c>
      <c r="I16" s="544">
        <v>6.5748224712093002</v>
      </c>
      <c r="J16" s="544">
        <v>6.9605254921309996</v>
      </c>
      <c r="K16" s="544">
        <v>7.4279006007408999</v>
      </c>
      <c r="L16" s="544">
        <v>7.5306333488188999</v>
      </c>
      <c r="M16" s="544">
        <v>8.0628113210138004</v>
      </c>
      <c r="N16" s="544">
        <v>8.5002737588269994</v>
      </c>
      <c r="O16" s="544">
        <v>8.8284917245083001</v>
      </c>
      <c r="P16" s="544">
        <v>9.0366118566945008</v>
      </c>
      <c r="Q16" s="544">
        <v>9.6410723091921007</v>
      </c>
      <c r="R16" s="544">
        <v>10.958464753955001</v>
      </c>
      <c r="S16" s="544">
        <v>10.709873827919001</v>
      </c>
      <c r="T16" s="544">
        <v>11.303865999855001</v>
      </c>
      <c r="U16" s="544">
        <v>11.409613934534001</v>
      </c>
      <c r="V16" s="544">
        <v>11.986773544168001</v>
      </c>
      <c r="W16" s="544">
        <v>11.559378342008999</v>
      </c>
      <c r="X16" s="544">
        <v>13.606565331109</v>
      </c>
      <c r="Y16" s="544">
        <v>14.718309825448999</v>
      </c>
      <c r="Z16" s="544">
        <v>14.991161037835001</v>
      </c>
      <c r="AA16" s="544">
        <v>15.237550186137</v>
      </c>
      <c r="AB16" s="544">
        <v>15.789866080858999</v>
      </c>
      <c r="AC16" s="544">
        <v>16.254124328766</v>
      </c>
      <c r="AD16" s="544">
        <v>17.228349776838002</v>
      </c>
      <c r="AE16" s="544">
        <v>17.319257098600001</v>
      </c>
      <c r="AF16" s="544">
        <v>17.766874849737999</v>
      </c>
      <c r="AG16" s="544">
        <v>18.402150336176</v>
      </c>
      <c r="AH16" s="544">
        <v>19.219492490912</v>
      </c>
      <c r="AI16" s="544">
        <v>19.888314548012001</v>
      </c>
      <c r="AJ16" s="544">
        <v>19.913532259158</v>
      </c>
      <c r="AK16" s="544">
        <v>23.363364565986</v>
      </c>
      <c r="AL16" s="544">
        <v>25.442155425637001</v>
      </c>
      <c r="AM16" s="544">
        <v>25.845031568307</v>
      </c>
      <c r="AN16" s="544">
        <v>27.662356516477001</v>
      </c>
      <c r="AO16" s="544">
        <v>27.648843218972001</v>
      </c>
      <c r="AP16" s="544">
        <v>28.828429548109</v>
      </c>
      <c r="AQ16" s="544">
        <v>28.994361277378999</v>
      </c>
      <c r="AR16" s="544">
        <v>30.21020469127</v>
      </c>
      <c r="AS16" s="544">
        <v>32.121851789765003</v>
      </c>
      <c r="AT16" s="544">
        <v>33.307764691258001</v>
      </c>
      <c r="AU16" s="544">
        <v>33.476007856363999</v>
      </c>
      <c r="AV16" s="544">
        <v>33.487951393315001</v>
      </c>
      <c r="AW16" s="544">
        <v>33.768125094121999</v>
      </c>
      <c r="AX16" s="544">
        <v>34.042267122165001</v>
      </c>
      <c r="AY16" s="544">
        <v>36.748098559250003</v>
      </c>
      <c r="AZ16" s="544">
        <v>36.468908037566003</v>
      </c>
      <c r="BA16" s="544">
        <v>37.494640126632</v>
      </c>
    </row>
    <row r="17" spans="1:53" x14ac:dyDescent="0.25">
      <c r="A17" s="543" t="s">
        <v>57</v>
      </c>
      <c r="B17" s="544">
        <v>3.3536506219486002</v>
      </c>
      <c r="C17" s="544">
        <v>3.3295423916034999</v>
      </c>
      <c r="D17" s="544">
        <v>3.5379188492129998</v>
      </c>
      <c r="E17" s="544">
        <v>4.1660763605145998</v>
      </c>
      <c r="F17" s="544">
        <v>4.3827260536899999</v>
      </c>
      <c r="G17" s="544">
        <v>5.2426902534269004</v>
      </c>
      <c r="H17" s="544">
        <v>5.6190738965723002</v>
      </c>
      <c r="I17" s="544">
        <v>5.8016256257974002</v>
      </c>
      <c r="J17" s="544">
        <v>6.2275007875244999</v>
      </c>
      <c r="K17" s="544">
        <v>6.9126924910919003</v>
      </c>
      <c r="L17" s="544">
        <v>7.7760754202584996</v>
      </c>
      <c r="M17" s="544">
        <v>7.5584448789577001</v>
      </c>
      <c r="N17" s="544">
        <v>8.2399824569637001</v>
      </c>
      <c r="O17" s="544">
        <v>8.7471135425204007</v>
      </c>
      <c r="P17" s="544">
        <v>8.2132586207453002</v>
      </c>
      <c r="Q17" s="544">
        <v>9.4738239436443994</v>
      </c>
      <c r="R17" s="544">
        <v>10.513606309469001</v>
      </c>
      <c r="S17" s="544">
        <v>11.482613573687001</v>
      </c>
      <c r="T17" s="544">
        <v>12.529922819219999</v>
      </c>
      <c r="U17" s="544">
        <v>13.677645291087</v>
      </c>
      <c r="V17" s="544">
        <v>14.407619936550001</v>
      </c>
      <c r="W17" s="544">
        <v>13.706473152846</v>
      </c>
      <c r="X17" s="544">
        <v>15.321469177948</v>
      </c>
      <c r="Y17" s="544">
        <v>16.172928619069999</v>
      </c>
      <c r="Z17" s="544">
        <v>17.470196992470999</v>
      </c>
      <c r="AA17" s="544">
        <v>21.296456188689</v>
      </c>
      <c r="AB17" s="544">
        <v>21.675035652727001</v>
      </c>
      <c r="AC17" s="544">
        <v>23.316269184208998</v>
      </c>
      <c r="AD17" s="544">
        <v>23.825135702998001</v>
      </c>
      <c r="AE17" s="544">
        <v>25.482585953438001</v>
      </c>
      <c r="AF17" s="544">
        <v>27.563658595322998</v>
      </c>
      <c r="AG17" s="544">
        <v>32.338458886151003</v>
      </c>
      <c r="AH17" s="544">
        <v>34.044846014595997</v>
      </c>
      <c r="AI17" s="544">
        <v>35.490617683048001</v>
      </c>
      <c r="AJ17" s="544">
        <v>37.486468179936999</v>
      </c>
      <c r="AK17" s="544">
        <v>39.942441787805002</v>
      </c>
      <c r="AL17" s="544">
        <v>42.944571773013998</v>
      </c>
      <c r="AM17" s="544">
        <v>45.425650380710003</v>
      </c>
      <c r="AN17" s="544">
        <v>50.812227375686</v>
      </c>
      <c r="AO17" s="544">
        <v>53.908651989799999</v>
      </c>
      <c r="AP17" s="544">
        <v>59.804329206230001</v>
      </c>
      <c r="AQ17" s="544">
        <v>63.624323440647998</v>
      </c>
      <c r="AR17" s="544">
        <v>67.222023360544</v>
      </c>
      <c r="AS17" s="544">
        <v>69.568305597006997</v>
      </c>
      <c r="AT17" s="544">
        <v>73.234572006747996</v>
      </c>
      <c r="AU17" s="544">
        <v>83.525013796663004</v>
      </c>
      <c r="AV17" s="544">
        <v>85.594090801494005</v>
      </c>
      <c r="AW17" s="544">
        <v>91.402639098034001</v>
      </c>
      <c r="AX17" s="544">
        <v>96.702120538700001</v>
      </c>
      <c r="AY17" s="544">
        <v>104.83673144493</v>
      </c>
      <c r="AZ17" s="544">
        <v>104.14327454511999</v>
      </c>
      <c r="BA17" s="544">
        <v>106.86744067297001</v>
      </c>
    </row>
    <row r="18" spans="1:53" x14ac:dyDescent="0.25">
      <c r="A18" s="543" t="s">
        <v>119</v>
      </c>
      <c r="B18" s="544">
        <v>0.76031895272793004</v>
      </c>
      <c r="C18" s="544">
        <v>0.76013676214240999</v>
      </c>
      <c r="D18" s="544">
        <v>0.89808905966137997</v>
      </c>
      <c r="E18" s="544">
        <v>0.92179404192687997</v>
      </c>
      <c r="F18" s="544">
        <v>0.81906741449217002</v>
      </c>
      <c r="G18" s="544">
        <v>0.98371232337379999</v>
      </c>
      <c r="H18" s="544">
        <v>0.90659251638829996</v>
      </c>
      <c r="I18" s="544">
        <v>0.99689915225097003</v>
      </c>
      <c r="J18" s="544">
        <v>1.0224375282789</v>
      </c>
      <c r="K18" s="544">
        <v>0.96907359589219</v>
      </c>
      <c r="L18" s="544">
        <v>0.98816493183830001</v>
      </c>
      <c r="M18" s="544">
        <v>1.0101385876055999</v>
      </c>
      <c r="N18" s="544">
        <v>0.95101229486297001</v>
      </c>
      <c r="O18" s="544">
        <v>1.0670257391647999</v>
      </c>
      <c r="P18" s="544">
        <v>1.2532325221187</v>
      </c>
      <c r="Q18" s="544">
        <v>1.4170141132473999</v>
      </c>
      <c r="R18" s="544">
        <v>1.4715011269739</v>
      </c>
      <c r="S18" s="544">
        <v>1.4179256933344</v>
      </c>
      <c r="T18" s="544">
        <v>1.3346291216770001</v>
      </c>
      <c r="U18" s="544">
        <v>1.3506923614948001</v>
      </c>
      <c r="V18" s="544">
        <v>1.3680080183898</v>
      </c>
      <c r="W18" s="544">
        <v>1.4119438480199</v>
      </c>
      <c r="X18" s="544">
        <v>1.4810097831914</v>
      </c>
      <c r="Y18" s="544">
        <v>1.3572381728067999</v>
      </c>
      <c r="Z18" s="544">
        <v>1.2789852869639</v>
      </c>
      <c r="AA18" s="544">
        <v>1.2774402217709999</v>
      </c>
      <c r="AB18" s="544">
        <v>1.2799811872683999</v>
      </c>
      <c r="AC18" s="544">
        <v>1.3989370037144</v>
      </c>
      <c r="AD18" s="544">
        <v>1.4817129032911001</v>
      </c>
      <c r="AE18" s="544">
        <v>1.6099371647719001</v>
      </c>
      <c r="AF18" s="544">
        <v>1.6016577741189</v>
      </c>
      <c r="AG18" s="544">
        <v>1.5896392376046</v>
      </c>
      <c r="AH18" s="544">
        <v>1.5847395195049001</v>
      </c>
      <c r="AI18" s="544">
        <v>1.8253193100503999</v>
      </c>
      <c r="AJ18" s="544">
        <v>1.8430985579214001</v>
      </c>
      <c r="AK18" s="544">
        <v>1.7994552750243999</v>
      </c>
      <c r="AL18" s="544">
        <v>1.7553580473224</v>
      </c>
      <c r="AM18" s="544">
        <v>1.6681121659017999</v>
      </c>
      <c r="AN18" s="544">
        <v>1.8788043860007</v>
      </c>
      <c r="AO18" s="544">
        <v>1.9262191584701001</v>
      </c>
      <c r="AP18" s="544">
        <v>1.9626202211654999</v>
      </c>
      <c r="AQ18" s="544">
        <v>2.3511233449573998</v>
      </c>
      <c r="AR18" s="544">
        <v>2.3406115147936002</v>
      </c>
      <c r="AS18" s="544">
        <v>2.4203286127464998</v>
      </c>
      <c r="AT18" s="544">
        <v>2.1434272860196999</v>
      </c>
      <c r="AU18" s="544">
        <v>2.1984577975836999</v>
      </c>
      <c r="AV18" s="544">
        <v>2.2132451236285999</v>
      </c>
      <c r="AW18" s="544">
        <v>1.7264363899188</v>
      </c>
      <c r="AX18" s="544">
        <v>1.9376766149794</v>
      </c>
      <c r="AY18" s="544">
        <v>1.9137058462069001</v>
      </c>
      <c r="AZ18" s="544">
        <v>1.5913642035800999</v>
      </c>
      <c r="BA18" s="544">
        <v>1.7654765907011001</v>
      </c>
    </row>
    <row r="19" spans="1:53" x14ac:dyDescent="0.25">
      <c r="A19" s="543" t="s">
        <v>85</v>
      </c>
      <c r="B19" s="544">
        <v>67.375992341092996</v>
      </c>
      <c r="C19" s="544">
        <v>67.545417360829006</v>
      </c>
      <c r="D19" s="544">
        <v>72.564000156885001</v>
      </c>
      <c r="E19" s="544">
        <v>78.281791282520004</v>
      </c>
      <c r="F19" s="544">
        <v>81.351376075228004</v>
      </c>
      <c r="G19" s="544">
        <v>90.562379947013994</v>
      </c>
      <c r="H19" s="544">
        <v>90.845804296161006</v>
      </c>
      <c r="I19" s="544">
        <v>94.881920739201007</v>
      </c>
      <c r="J19" s="544">
        <v>96.111653344236998</v>
      </c>
      <c r="K19" s="544">
        <v>101.03092832871999</v>
      </c>
      <c r="L19" s="544">
        <v>101.80411629206</v>
      </c>
      <c r="M19" s="544">
        <v>106.32516824213999</v>
      </c>
      <c r="N19" s="544">
        <v>105.33262230229001</v>
      </c>
      <c r="O19" s="544">
        <v>105.65751934095999</v>
      </c>
      <c r="P19" s="544">
        <v>104.20169342171999</v>
      </c>
      <c r="Q19" s="544">
        <v>104.12933057148</v>
      </c>
      <c r="R19" s="544">
        <v>104.89060289485001</v>
      </c>
      <c r="S19" s="544">
        <v>104.21844582522</v>
      </c>
      <c r="T19" s="544">
        <v>103.41445494253</v>
      </c>
      <c r="U19" s="544">
        <v>99.793825998529002</v>
      </c>
      <c r="V19" s="544">
        <v>108.99089712169</v>
      </c>
      <c r="W19" s="544">
        <v>104.75166222265</v>
      </c>
      <c r="X19" s="544">
        <v>94.595808021078994</v>
      </c>
      <c r="Y19" s="544">
        <v>81.457779944915998</v>
      </c>
      <c r="Z19" s="544">
        <v>68.955135471610006</v>
      </c>
      <c r="AA19" s="544">
        <v>61.653598069518999</v>
      </c>
      <c r="AB19" s="544">
        <v>62.628766272706002</v>
      </c>
      <c r="AC19" s="544">
        <v>63.232854595413997</v>
      </c>
      <c r="AD19" s="544">
        <v>61.508752229107998</v>
      </c>
      <c r="AE19" s="544">
        <v>59.119204909282999</v>
      </c>
      <c r="AF19" s="544">
        <v>56.921158917420001</v>
      </c>
      <c r="AG19" s="544">
        <v>55.804758877714001</v>
      </c>
      <c r="AH19" s="544">
        <v>56.151482496145</v>
      </c>
      <c r="AI19" s="544">
        <v>56.875794504355</v>
      </c>
      <c r="AJ19" s="544">
        <v>60.343696666543998</v>
      </c>
      <c r="AK19" s="544">
        <v>61.29578259977</v>
      </c>
      <c r="AL19" s="544">
        <v>63.698582222170003</v>
      </c>
      <c r="AM19" s="544">
        <v>62.275365224085</v>
      </c>
      <c r="AN19" s="544">
        <v>65.470380357652999</v>
      </c>
      <c r="AO19" s="544">
        <v>62.299773405624997</v>
      </c>
      <c r="AP19" s="544">
        <v>66.718104731522004</v>
      </c>
      <c r="AQ19" s="544">
        <v>63.666940968391998</v>
      </c>
      <c r="AR19" s="544">
        <v>64.989072186596999</v>
      </c>
      <c r="AS19" s="544">
        <v>64.842559638021001</v>
      </c>
      <c r="AT19" s="544">
        <v>64.257084416886002</v>
      </c>
      <c r="AU19" s="544">
        <v>59.814611210830002</v>
      </c>
      <c r="AV19" s="544">
        <v>59.903612181212999</v>
      </c>
      <c r="AW19" s="544">
        <v>61.066730711779002</v>
      </c>
      <c r="AX19" s="544">
        <v>64.282042930396003</v>
      </c>
      <c r="AY19" s="544">
        <v>62.036480255839002</v>
      </c>
      <c r="AZ19" s="544">
        <v>57.089465324126998</v>
      </c>
      <c r="BA19" s="544">
        <v>58.364317341084998</v>
      </c>
    </row>
    <row r="20" spans="1:53" x14ac:dyDescent="0.25">
      <c r="A20" s="543" t="s">
        <v>111</v>
      </c>
      <c r="B20" s="544">
        <v>141.06077862453</v>
      </c>
      <c r="C20" s="544">
        <v>130.67138880312999</v>
      </c>
      <c r="D20" s="544">
        <v>142.11829982911999</v>
      </c>
      <c r="E20" s="544">
        <v>146.97300448676</v>
      </c>
      <c r="F20" s="544">
        <v>145.80928532742999</v>
      </c>
      <c r="G20" s="544">
        <v>128.55604847191</v>
      </c>
      <c r="H20" s="544">
        <v>138.16244872409999</v>
      </c>
      <c r="I20" s="544">
        <v>135.58156630491999</v>
      </c>
      <c r="J20" s="544">
        <v>139.97092611996999</v>
      </c>
      <c r="K20" s="544">
        <v>149.24337797288001</v>
      </c>
      <c r="L20" s="544">
        <v>138.62604343638</v>
      </c>
      <c r="M20" s="544">
        <v>126.67392029401999</v>
      </c>
      <c r="N20" s="544">
        <v>118.94697901787001</v>
      </c>
      <c r="O20" s="544">
        <v>109.24981932932</v>
      </c>
      <c r="P20" s="544">
        <v>112.05575446346</v>
      </c>
      <c r="Q20" s="544">
        <v>109.6098498457</v>
      </c>
      <c r="R20" s="544">
        <v>110.17426561795</v>
      </c>
      <c r="S20" s="544">
        <v>110.28970897089999</v>
      </c>
      <c r="T20" s="544">
        <v>112.59413915067</v>
      </c>
      <c r="U20" s="544">
        <v>113.62550755757999</v>
      </c>
      <c r="V20" s="544">
        <v>116.63362435172</v>
      </c>
      <c r="W20" s="544">
        <v>120.54127146704</v>
      </c>
      <c r="X20" s="544">
        <v>118.45033062967001</v>
      </c>
      <c r="Y20" s="544">
        <v>116.53442084936999</v>
      </c>
      <c r="Z20" s="544">
        <v>121.65077206228</v>
      </c>
      <c r="AA20" s="544">
        <v>122.90617819435001</v>
      </c>
      <c r="AB20" s="544">
        <v>127.72371556369001</v>
      </c>
      <c r="AC20" s="544">
        <v>124.69170813754999</v>
      </c>
      <c r="AD20" s="544">
        <v>128.11871890176999</v>
      </c>
      <c r="AE20" s="544">
        <v>123.81222712969</v>
      </c>
      <c r="AF20" s="544">
        <v>125.73800875452</v>
      </c>
      <c r="AG20" s="544">
        <v>126.83050110641</v>
      </c>
      <c r="AH20" s="544">
        <v>119.43317303594</v>
      </c>
      <c r="AI20" s="544">
        <v>124.35810159315</v>
      </c>
      <c r="AJ20" s="544">
        <v>123.44186419792</v>
      </c>
      <c r="AK20" s="544">
        <v>119.34412617452</v>
      </c>
      <c r="AL20" s="544">
        <v>117.65152121889</v>
      </c>
      <c r="AM20" s="544">
        <v>113.8372468566</v>
      </c>
      <c r="AN20" s="544">
        <v>115.56344095151</v>
      </c>
      <c r="AO20" s="544">
        <v>107.36468133352</v>
      </c>
      <c r="AP20" s="544">
        <v>115.25492433421</v>
      </c>
      <c r="AQ20" s="544">
        <v>104.93211637096999</v>
      </c>
      <c r="AR20" s="544">
        <v>103.46940417090001</v>
      </c>
      <c r="AS20" s="544">
        <v>104.95638471181</v>
      </c>
      <c r="AT20" s="544">
        <v>98.020218143836004</v>
      </c>
      <c r="AU20" s="544">
        <v>102.77392914359</v>
      </c>
      <c r="AV20" s="544">
        <v>101.68138298975001</v>
      </c>
      <c r="AW20" s="544">
        <v>100.11744982056</v>
      </c>
      <c r="AX20" s="544">
        <v>100.8413877256</v>
      </c>
      <c r="AY20" s="544">
        <v>100.29436896865001</v>
      </c>
      <c r="AZ20" s="544">
        <v>90.713808046918999</v>
      </c>
      <c r="BA20" s="544">
        <v>95.923640191193996</v>
      </c>
    </row>
    <row r="21" spans="1:53" x14ac:dyDescent="0.25">
      <c r="A21" s="543" t="s">
        <v>136</v>
      </c>
      <c r="B21" s="544">
        <v>0.18391499600937999</v>
      </c>
      <c r="C21" s="544">
        <v>0.18370125894525999</v>
      </c>
      <c r="D21" s="544">
        <v>0.21625382067773999</v>
      </c>
      <c r="E21" s="544">
        <v>0.22435716471398001</v>
      </c>
      <c r="F21" s="544">
        <v>0.19975119391422</v>
      </c>
      <c r="G21" s="544">
        <v>0.23867508675349999</v>
      </c>
      <c r="H21" s="544">
        <v>0.21769254838613</v>
      </c>
      <c r="I21" s="544">
        <v>0.23967145318718999</v>
      </c>
      <c r="J21" s="544">
        <v>0.24333294654889001</v>
      </c>
      <c r="K21" s="544">
        <v>0.22962323009329999</v>
      </c>
      <c r="L21" s="544">
        <v>0.23319596561677999</v>
      </c>
      <c r="M21" s="544">
        <v>0.21890612559497999</v>
      </c>
      <c r="N21" s="544">
        <v>0.18835587035522999</v>
      </c>
      <c r="O21" s="544">
        <v>0.19814769404536001</v>
      </c>
      <c r="P21" s="544">
        <v>0.24927863275258</v>
      </c>
      <c r="Q21" s="544">
        <v>0.24515081188467</v>
      </c>
      <c r="R21" s="544">
        <v>0.30004744160173002</v>
      </c>
      <c r="S21" s="544">
        <v>0.25566010572497999</v>
      </c>
      <c r="T21" s="544">
        <v>0.18819043824559001</v>
      </c>
      <c r="U21" s="544">
        <v>0.25115228605161</v>
      </c>
      <c r="V21" s="544">
        <v>0.32751359616101999</v>
      </c>
      <c r="W21" s="544">
        <v>0.39425772965527001</v>
      </c>
      <c r="X21" s="544">
        <v>0.34447962802315002</v>
      </c>
      <c r="Y21" s="544">
        <v>0.32156884835050997</v>
      </c>
      <c r="Z21" s="544">
        <v>0.30080837085349998</v>
      </c>
      <c r="AA21" s="544">
        <v>0.33245695107932</v>
      </c>
      <c r="AB21" s="544">
        <v>0.28024584458510998</v>
      </c>
      <c r="AC21" s="544">
        <v>0.44670562869226998</v>
      </c>
      <c r="AD21" s="544">
        <v>0.44980041254003</v>
      </c>
      <c r="AE21" s="544">
        <v>0.48986170425101999</v>
      </c>
      <c r="AF21" s="544">
        <v>0.50120396980226001</v>
      </c>
      <c r="AG21" s="544">
        <v>0.51707814006797004</v>
      </c>
      <c r="AH21" s="544">
        <v>0.50356525775724004</v>
      </c>
      <c r="AI21" s="544">
        <v>0.65845975487409003</v>
      </c>
      <c r="AJ21" s="544">
        <v>0.62414502901461999</v>
      </c>
      <c r="AK21" s="544">
        <v>0.64191389974993995</v>
      </c>
      <c r="AL21" s="544">
        <v>0.66302743203004999</v>
      </c>
      <c r="AM21" s="544">
        <v>0.62656077182934</v>
      </c>
      <c r="AN21" s="544">
        <v>0.58571211549938995</v>
      </c>
      <c r="AO21" s="544">
        <v>0.66913202650251002</v>
      </c>
      <c r="AP21" s="544">
        <v>0.74202942841230002</v>
      </c>
      <c r="AQ21" s="544">
        <v>0.75111285263408001</v>
      </c>
      <c r="AR21" s="544">
        <v>0.81705103925080003</v>
      </c>
      <c r="AS21" s="544">
        <v>0.87409141204195995</v>
      </c>
      <c r="AT21" s="544">
        <v>0.85168036682473003</v>
      </c>
      <c r="AU21" s="544">
        <v>0.94376589285864998</v>
      </c>
      <c r="AV21" s="544">
        <v>0.93750971136298</v>
      </c>
      <c r="AW21" s="544">
        <v>0.79639279730446999</v>
      </c>
      <c r="AX21" s="544">
        <v>0.71149077285688</v>
      </c>
      <c r="AY21" s="544">
        <v>0.66644885572418</v>
      </c>
      <c r="AZ21" s="544">
        <v>0.55834986981276002</v>
      </c>
      <c r="BA21" s="544">
        <v>0.63503094410756999</v>
      </c>
    </row>
    <row r="22" spans="1:53" x14ac:dyDescent="0.25">
      <c r="A22" s="543" t="s">
        <v>35</v>
      </c>
      <c r="B22" s="544">
        <v>0.32046907142747</v>
      </c>
      <c r="C22" s="544">
        <v>0.37097920258895001</v>
      </c>
      <c r="D22" s="544">
        <v>0.47111846669224</v>
      </c>
      <c r="E22" s="544">
        <v>0.48609781918814998</v>
      </c>
      <c r="F22" s="544">
        <v>0.49898805096636001</v>
      </c>
      <c r="G22" s="544">
        <v>0.55882618180705002</v>
      </c>
      <c r="H22" s="544">
        <v>0.37647642012716998</v>
      </c>
      <c r="I22" s="544">
        <v>0.43795705301549998</v>
      </c>
      <c r="J22" s="544">
        <v>0.46541452780870002</v>
      </c>
      <c r="K22" s="544">
        <v>0.52100704655137997</v>
      </c>
      <c r="L22" s="544">
        <v>0.54717207331227002</v>
      </c>
      <c r="M22" s="544">
        <v>0.45784796523484</v>
      </c>
      <c r="N22" s="544">
        <v>0.52996667612165005</v>
      </c>
      <c r="O22" s="544">
        <v>0.52348350387228004</v>
      </c>
      <c r="P22" s="544">
        <v>0.53775308155933998</v>
      </c>
      <c r="Q22" s="544">
        <v>0.63233712298782996</v>
      </c>
      <c r="R22" s="544">
        <v>0.56894880651642998</v>
      </c>
      <c r="S22" s="544">
        <v>0.51861211928640005</v>
      </c>
      <c r="T22" s="544">
        <v>0.47091944348504</v>
      </c>
      <c r="U22" s="544">
        <v>0.41730130373003999</v>
      </c>
      <c r="V22" s="544">
        <v>0.41519486585324999</v>
      </c>
      <c r="W22" s="544">
        <v>0.36758150207037998</v>
      </c>
      <c r="X22" s="544">
        <v>0.39925035285045002</v>
      </c>
      <c r="Y22" s="544">
        <v>0.40470127135293998</v>
      </c>
      <c r="Z22" s="544">
        <v>0.41165043087567998</v>
      </c>
      <c r="AA22" s="544">
        <v>0.42026661758241002</v>
      </c>
      <c r="AB22" s="544">
        <v>1.0982360291279001</v>
      </c>
      <c r="AC22" s="544">
        <v>1.3903035678066</v>
      </c>
      <c r="AD22" s="544">
        <v>1.3402080362844</v>
      </c>
      <c r="AE22" s="544">
        <v>1.47342308378</v>
      </c>
      <c r="AF22" s="544">
        <v>1.5718461862755</v>
      </c>
      <c r="AG22" s="544">
        <v>1.8844364592553999</v>
      </c>
      <c r="AH22" s="544">
        <v>2.1745826881346</v>
      </c>
      <c r="AI22" s="544">
        <v>2.4326996704189998</v>
      </c>
      <c r="AJ22" s="544">
        <v>2.5919804204636998</v>
      </c>
      <c r="AK22" s="544">
        <v>2.8386786694147998</v>
      </c>
      <c r="AL22" s="544">
        <v>3.8972319574831</v>
      </c>
      <c r="AM22" s="544">
        <v>4.4291762698591004</v>
      </c>
      <c r="AN22" s="544">
        <v>4.3978854647004999</v>
      </c>
      <c r="AO22" s="544">
        <v>4.7162086185609002</v>
      </c>
      <c r="AP22" s="544">
        <v>5.1078863368135003</v>
      </c>
      <c r="AQ22" s="544">
        <v>4.9866227348457999</v>
      </c>
      <c r="AR22" s="544">
        <v>4.7505532582707</v>
      </c>
      <c r="AS22" s="544">
        <v>4.9959777607448999</v>
      </c>
      <c r="AT22" s="544">
        <v>5.4843592705231998</v>
      </c>
      <c r="AU22" s="544">
        <v>5.8314916879064</v>
      </c>
      <c r="AV22" s="544">
        <v>7.1254365748227002</v>
      </c>
      <c r="AW22" s="544">
        <v>7.2638575891726997</v>
      </c>
      <c r="AX22" s="544">
        <v>8.2691187246583002</v>
      </c>
      <c r="AY22" s="544">
        <v>8.1171053174332997</v>
      </c>
      <c r="AZ22" s="544">
        <v>8.0267801517167996</v>
      </c>
      <c r="BA22" s="544">
        <v>8.6292838559727993</v>
      </c>
    </row>
    <row r="23" spans="1:53" x14ac:dyDescent="0.25">
      <c r="A23" s="543" t="s">
        <v>155</v>
      </c>
      <c r="B23" s="544">
        <v>0.42705613064697001</v>
      </c>
      <c r="C23" s="544">
        <v>0.42708180459696998</v>
      </c>
      <c r="D23" s="544">
        <v>0.50491050992153996</v>
      </c>
      <c r="E23" s="544">
        <v>0.52238273868160001</v>
      </c>
      <c r="F23" s="544">
        <v>0.46414118275742999</v>
      </c>
      <c r="G23" s="544">
        <v>0.55758136907871003</v>
      </c>
      <c r="H23" s="544">
        <v>0.50853561343506004</v>
      </c>
      <c r="I23" s="544">
        <v>0.56085706012860004</v>
      </c>
      <c r="J23" s="544">
        <v>0.56969212146814996</v>
      </c>
      <c r="K23" s="544">
        <v>0.53709583594254995</v>
      </c>
      <c r="L23" s="544">
        <v>0.5459639134905</v>
      </c>
      <c r="M23" s="544">
        <v>0.47159156691510001</v>
      </c>
      <c r="N23" s="544">
        <v>0.46169059291358999</v>
      </c>
      <c r="O23" s="544">
        <v>0.51623992389191997</v>
      </c>
      <c r="P23" s="544">
        <v>0.59282994094179997</v>
      </c>
      <c r="Q23" s="544">
        <v>0.56843370760214995</v>
      </c>
      <c r="R23" s="544">
        <v>0.52630285545041999</v>
      </c>
      <c r="S23" s="544">
        <v>0.78379918274339999</v>
      </c>
      <c r="T23" s="544">
        <v>0.86234621234412001</v>
      </c>
      <c r="U23" s="544">
        <v>0.94929162448889004</v>
      </c>
      <c r="V23" s="544">
        <v>0.66006888291045995</v>
      </c>
      <c r="W23" s="544">
        <v>0.62560983811151005</v>
      </c>
      <c r="X23" s="544">
        <v>0.51839765148519001</v>
      </c>
      <c r="Y23" s="544">
        <v>0.55363056075154005</v>
      </c>
      <c r="Z23" s="544">
        <v>0.52914755699768001</v>
      </c>
      <c r="AA23" s="544">
        <v>0.52011013756081004</v>
      </c>
      <c r="AB23" s="544">
        <v>0.53860391333820001</v>
      </c>
      <c r="AC23" s="544">
        <v>0.50963955988563003</v>
      </c>
      <c r="AD23" s="544">
        <v>0.51477908603111</v>
      </c>
      <c r="AE23" s="544">
        <v>0.54397413932159999</v>
      </c>
      <c r="AF23" s="544">
        <v>0.54417867608675996</v>
      </c>
      <c r="AG23" s="544">
        <v>0.54716287069296998</v>
      </c>
      <c r="AH23" s="544">
        <v>0.58326940683600004</v>
      </c>
      <c r="AI23" s="544">
        <v>0.73378848264236995</v>
      </c>
      <c r="AJ23" s="544">
        <v>0.74878542570039996</v>
      </c>
      <c r="AK23" s="544">
        <v>0.75573739606971002</v>
      </c>
      <c r="AL23" s="544">
        <v>0.81984066657486998</v>
      </c>
      <c r="AM23" s="544">
        <v>0.90612307485937005</v>
      </c>
      <c r="AN23" s="544">
        <v>0.86606471521325001</v>
      </c>
      <c r="AO23" s="544">
        <v>0.78838643518813001</v>
      </c>
      <c r="AP23" s="544">
        <v>0.92876040735531995</v>
      </c>
      <c r="AQ23" s="544">
        <v>0.77155083392776003</v>
      </c>
      <c r="AR23" s="544">
        <v>0.88079481913115998</v>
      </c>
      <c r="AS23" s="544">
        <v>0.85656934304752996</v>
      </c>
      <c r="AT23" s="544">
        <v>1.0756559748965</v>
      </c>
      <c r="AU23" s="544">
        <v>0.89823977607159999</v>
      </c>
      <c r="AV23" s="544">
        <v>1.0873060476886001</v>
      </c>
      <c r="AW23" s="544">
        <v>0.80488593841593004</v>
      </c>
      <c r="AX23" s="544">
        <v>0.90342020466178996</v>
      </c>
      <c r="AY23" s="544">
        <v>0.89210262416768005</v>
      </c>
      <c r="AZ23" s="544">
        <v>0.73640550801534999</v>
      </c>
      <c r="BA23" s="544">
        <v>0.81973687921303995</v>
      </c>
    </row>
    <row r="24" spans="1:53" x14ac:dyDescent="0.25">
      <c r="A24" s="543" t="s">
        <v>58</v>
      </c>
      <c r="B24" s="544">
        <v>3.6534674883544997E-2</v>
      </c>
      <c r="C24" s="544">
        <v>3.8563637083545002E-2</v>
      </c>
      <c r="D24" s="544">
        <v>4.1778259877296997E-2</v>
      </c>
      <c r="E24" s="544">
        <v>4.3841656414389002E-2</v>
      </c>
      <c r="F24" s="544">
        <v>4.4684337027645002E-2</v>
      </c>
      <c r="G24" s="544">
        <v>4.4297177879106003E-2</v>
      </c>
      <c r="H24" s="544">
        <v>4.6180982149997003E-2</v>
      </c>
      <c r="I24" s="544">
        <v>4.8672270665638E-2</v>
      </c>
      <c r="J24" s="544">
        <v>5.1316351065564002E-2</v>
      </c>
      <c r="K24" s="544">
        <v>5.2958355799817003E-2</v>
      </c>
      <c r="L24" s="544">
        <v>5.3483132840681E-2</v>
      </c>
      <c r="M24" s="544">
        <v>7.9875355860837993E-2</v>
      </c>
      <c r="N24" s="544">
        <v>7.9508287789107998E-2</v>
      </c>
      <c r="O24" s="544">
        <v>8.0714144133790994E-2</v>
      </c>
      <c r="P24" s="544">
        <v>7.9319138249519999E-2</v>
      </c>
      <c r="Q24" s="544">
        <v>8.4340207776121001E-2</v>
      </c>
      <c r="R24" s="544">
        <v>8.5004684613813997E-2</v>
      </c>
      <c r="S24" s="544">
        <v>0.13075065614042999</v>
      </c>
      <c r="T24" s="544">
        <v>0.13573440396462</v>
      </c>
      <c r="U24" s="544">
        <v>0.13755963278492001</v>
      </c>
      <c r="V24" s="544">
        <v>0.18282590586632999</v>
      </c>
      <c r="W24" s="544">
        <v>0.1868195829397</v>
      </c>
      <c r="X24" s="544">
        <v>0.18672836116314001</v>
      </c>
      <c r="Y24" s="544">
        <v>0.18983997840696001</v>
      </c>
      <c r="Z24" s="544">
        <v>0.23486988328384001</v>
      </c>
      <c r="AA24" s="544">
        <v>0.31093045473540998</v>
      </c>
      <c r="AB24" s="544">
        <v>0.34077247080681</v>
      </c>
      <c r="AC24" s="544">
        <v>0.39268757588199998</v>
      </c>
      <c r="AD24" s="544">
        <v>0.43223695937700002</v>
      </c>
      <c r="AE24" s="544">
        <v>0.50251234421560997</v>
      </c>
      <c r="AF24" s="544">
        <v>0.42103385172351998</v>
      </c>
      <c r="AG24" s="544">
        <v>0.45186748218737999</v>
      </c>
      <c r="AH24" s="544">
        <v>0.48766061939394001</v>
      </c>
      <c r="AI24" s="544">
        <v>0.50283075613211003</v>
      </c>
      <c r="AJ24" s="544">
        <v>0.51181678045185997</v>
      </c>
      <c r="AK24" s="544">
        <v>0.55156824483694999</v>
      </c>
      <c r="AL24" s="544">
        <v>0.55934882413775</v>
      </c>
      <c r="AM24" s="544">
        <v>0.57082760425600998</v>
      </c>
      <c r="AN24" s="544">
        <v>0.61182587347177997</v>
      </c>
      <c r="AO24" s="544">
        <v>0.84181660680498005</v>
      </c>
      <c r="AP24" s="544">
        <v>0.92490274631600999</v>
      </c>
      <c r="AQ24" s="544">
        <v>1.1269153470502</v>
      </c>
      <c r="AR24" s="544">
        <v>1.0773573464945001</v>
      </c>
      <c r="AS24" s="544">
        <v>1.1050786919716999</v>
      </c>
      <c r="AT24" s="544">
        <v>1.1223595051034001</v>
      </c>
      <c r="AU24" s="544">
        <v>1.2987924114367999</v>
      </c>
      <c r="AV24" s="544">
        <v>1.4080478833596</v>
      </c>
      <c r="AW24" s="544">
        <v>1.5075243741099</v>
      </c>
      <c r="AX24" s="544">
        <v>1.7028588257688999</v>
      </c>
      <c r="AY24" s="544">
        <v>1.8943214194288001</v>
      </c>
      <c r="AZ24" s="544">
        <v>1.7756692184275999</v>
      </c>
      <c r="BA24" s="544">
        <v>1.9757413444867999</v>
      </c>
    </row>
    <row r="25" spans="1:53" x14ac:dyDescent="0.25">
      <c r="A25" s="543" t="s">
        <v>174</v>
      </c>
      <c r="B25" s="544">
        <v>3.0545855186847</v>
      </c>
      <c r="C25" s="544">
        <v>3.8037486005369998</v>
      </c>
      <c r="D25" s="544">
        <v>4.5319714870704999</v>
      </c>
      <c r="E25" s="544">
        <v>4.2196648957297</v>
      </c>
      <c r="F25" s="544">
        <v>4.0221848584536</v>
      </c>
      <c r="G25" s="544">
        <v>4.5771821720089001</v>
      </c>
      <c r="H25" s="544">
        <v>5.1658853415817001</v>
      </c>
      <c r="I25" s="544">
        <v>4.9572435704893003</v>
      </c>
      <c r="J25" s="544">
        <v>5.6448161673261996</v>
      </c>
      <c r="K25" s="544">
        <v>5.0288452210949002</v>
      </c>
      <c r="L25" s="544">
        <v>4.9773541484437001</v>
      </c>
      <c r="M25" s="544">
        <v>5.3307276946554998</v>
      </c>
      <c r="N25" s="544">
        <v>5.5529910707410997</v>
      </c>
      <c r="O25" s="544">
        <v>5.7224013998287999</v>
      </c>
      <c r="P25" s="544">
        <v>5.2226832046025997</v>
      </c>
      <c r="Q25" s="544">
        <v>5.1407393560757004</v>
      </c>
      <c r="R25" s="544">
        <v>4.7840317552635998</v>
      </c>
      <c r="S25" s="544">
        <v>4.9641098349534998</v>
      </c>
      <c r="T25" s="544">
        <v>5.3737226017416004</v>
      </c>
      <c r="U25" s="544">
        <v>6.1829664270500997</v>
      </c>
      <c r="V25" s="544">
        <v>6.5928822245178003</v>
      </c>
      <c r="W25" s="544">
        <v>6.9093037880581996</v>
      </c>
      <c r="X25" s="544">
        <v>7.4399348690386997</v>
      </c>
      <c r="Y25" s="544">
        <v>8.8611337959427008</v>
      </c>
      <c r="Z25" s="544">
        <v>9.5539157366874008</v>
      </c>
      <c r="AA25" s="544">
        <v>8.6195280452092007</v>
      </c>
      <c r="AB25" s="544">
        <v>8.3229132736222002</v>
      </c>
      <c r="AC25" s="544">
        <v>9.1821935658238996</v>
      </c>
      <c r="AD25" s="544">
        <v>8.6751161436489994</v>
      </c>
      <c r="AE25" s="544">
        <v>8.2430670838446005</v>
      </c>
      <c r="AF25" s="544">
        <v>8.2201122446500996</v>
      </c>
      <c r="AG25" s="544">
        <v>8.0641975859119004</v>
      </c>
      <c r="AH25" s="544">
        <v>8.3259218592737998</v>
      </c>
      <c r="AI25" s="544">
        <v>9.1303713297299005</v>
      </c>
      <c r="AJ25" s="544">
        <v>9.5093344248015992</v>
      </c>
      <c r="AK25" s="544">
        <v>10.065578327242999</v>
      </c>
      <c r="AL25" s="544">
        <v>11.24741850989</v>
      </c>
      <c r="AM25" s="544">
        <v>12.119816058589</v>
      </c>
      <c r="AN25" s="544">
        <v>13.146601292782</v>
      </c>
      <c r="AO25" s="544">
        <v>14.050724221207</v>
      </c>
      <c r="AP25" s="544">
        <v>15.205143180601</v>
      </c>
      <c r="AQ25" s="544">
        <v>16.655514771829001</v>
      </c>
      <c r="AR25" s="544">
        <v>17.450557427496999</v>
      </c>
      <c r="AS25" s="544">
        <v>18.676752364252</v>
      </c>
      <c r="AT25" s="544">
        <v>20.271465310332999</v>
      </c>
      <c r="AU25" s="544">
        <v>20.619387884506001</v>
      </c>
      <c r="AV25" s="544">
        <v>21.995401476453999</v>
      </c>
      <c r="AW25" s="544">
        <v>22.794409553754001</v>
      </c>
      <c r="AX25" s="544">
        <v>23.268893195472</v>
      </c>
      <c r="AY25" s="544">
        <v>22.632568366263001</v>
      </c>
      <c r="AZ25" s="544">
        <v>20.252684962444999</v>
      </c>
      <c r="BA25" s="544">
        <v>22.428036494581999</v>
      </c>
    </row>
    <row r="26" spans="1:53" x14ac:dyDescent="0.25">
      <c r="A26" s="543" t="s">
        <v>103</v>
      </c>
      <c r="B26" s="544">
        <v>15.800670477797</v>
      </c>
      <c r="C26" s="544">
        <v>15.838299652113999</v>
      </c>
      <c r="D26" s="544">
        <v>14.752625558846001</v>
      </c>
      <c r="E26" s="544">
        <v>16.128261155004001</v>
      </c>
      <c r="F26" s="544">
        <v>17.376667127360001</v>
      </c>
      <c r="G26" s="544">
        <v>17.851458890439002</v>
      </c>
      <c r="H26" s="544">
        <v>16.321856283052998</v>
      </c>
      <c r="I26" s="544">
        <v>17.707145955280001</v>
      </c>
      <c r="J26" s="544">
        <v>17.283713186301</v>
      </c>
      <c r="K26" s="544">
        <v>16.951977962749002</v>
      </c>
      <c r="L26" s="544">
        <v>16.757433953296001</v>
      </c>
      <c r="M26" s="544">
        <v>19.161328031319002</v>
      </c>
      <c r="N26" s="544">
        <v>21.106211751326999</v>
      </c>
      <c r="O26" s="544">
        <v>22.521612287972001</v>
      </c>
      <c r="P26" s="544">
        <v>22.238984670200001</v>
      </c>
      <c r="Q26" s="544">
        <v>23.063533204001999</v>
      </c>
      <c r="R26" s="544">
        <v>23.345450993444</v>
      </c>
      <c r="S26" s="544">
        <v>22.307735207596998</v>
      </c>
      <c r="T26" s="544">
        <v>21.865075012538</v>
      </c>
      <c r="U26" s="544">
        <v>22.233929097459001</v>
      </c>
      <c r="V26" s="544">
        <v>24.676212285666999</v>
      </c>
      <c r="W26" s="544">
        <v>22.090770122708999</v>
      </c>
      <c r="X26" s="544">
        <v>16.320600371246002</v>
      </c>
      <c r="Y26" s="544">
        <v>13.706584419294</v>
      </c>
      <c r="Z26" s="544">
        <v>3.3816833381737998</v>
      </c>
      <c r="AA26" s="544">
        <v>3.5937015028797998</v>
      </c>
      <c r="AB26" s="544">
        <v>4.4782897789994003</v>
      </c>
      <c r="AC26" s="544">
        <v>8.8042030709630996</v>
      </c>
      <c r="AD26" s="544">
        <v>11.13526158522</v>
      </c>
      <c r="AE26" s="544">
        <v>10.979967578604001</v>
      </c>
      <c r="AF26" s="544">
        <v>14.364927416409</v>
      </c>
      <c r="AG26" s="544">
        <v>14.180469787554999</v>
      </c>
      <c r="AH26" s="544">
        <v>14.911894246635001</v>
      </c>
      <c r="AI26" s="544">
        <v>15.272031424595999</v>
      </c>
      <c r="AJ26" s="544">
        <v>16.116098587143998</v>
      </c>
      <c r="AK26" s="544">
        <v>16.925636871727999</v>
      </c>
      <c r="AL26" s="544">
        <v>18.768575171306001</v>
      </c>
      <c r="AM26" s="544">
        <v>19.801628533264999</v>
      </c>
      <c r="AN26" s="544">
        <v>21.732955148378998</v>
      </c>
      <c r="AO26" s="544">
        <v>21.736532967776999</v>
      </c>
      <c r="AP26" s="544">
        <v>22.27157137359</v>
      </c>
      <c r="AQ26" s="544">
        <v>25.320203991183998</v>
      </c>
      <c r="AR26" s="544">
        <v>23.378437585693</v>
      </c>
      <c r="AS26" s="544">
        <v>23.285719842791</v>
      </c>
      <c r="AT26" s="544">
        <v>20.871660994593</v>
      </c>
      <c r="AU26" s="544">
        <v>20.900669233997</v>
      </c>
      <c r="AV26" s="544">
        <v>23.555383236691998</v>
      </c>
      <c r="AW26" s="544">
        <v>24.038634844964999</v>
      </c>
      <c r="AX26" s="544">
        <v>24.138687119250999</v>
      </c>
      <c r="AY26" s="544">
        <v>22.772476819415999</v>
      </c>
      <c r="AZ26" s="544">
        <v>22.554401127018</v>
      </c>
      <c r="BA26" s="544">
        <v>15.370069914650999</v>
      </c>
    </row>
    <row r="27" spans="1:53" x14ac:dyDescent="0.25">
      <c r="A27" s="543" t="s">
        <v>31</v>
      </c>
      <c r="B27" s="544">
        <v>0.10462667837412</v>
      </c>
      <c r="C27" s="544">
        <v>0.10479865007412</v>
      </c>
      <c r="D27" s="544">
        <v>0.13877337934181</v>
      </c>
      <c r="E27" s="544">
        <v>0.19454286732182</v>
      </c>
      <c r="F27" s="544">
        <v>0.38554565609065</v>
      </c>
      <c r="G27" s="544">
        <v>0.48994589897647001</v>
      </c>
      <c r="H27" s="544">
        <v>0.73753666847480004</v>
      </c>
      <c r="I27" s="544">
        <v>0.85009406626390005</v>
      </c>
      <c r="J27" s="544">
        <v>0.96174214198956998</v>
      </c>
      <c r="K27" s="544">
        <v>1.1172708038488</v>
      </c>
      <c r="L27" s="544">
        <v>1.1879674547162999</v>
      </c>
      <c r="M27" s="544">
        <v>1.3896605809811</v>
      </c>
      <c r="N27" s="544">
        <v>1.4499586715181001</v>
      </c>
      <c r="O27" s="544">
        <v>1.4210222100973999</v>
      </c>
      <c r="P27" s="544">
        <v>1.416075253716</v>
      </c>
      <c r="Q27" s="544">
        <v>1.5155211385508001</v>
      </c>
      <c r="R27" s="544">
        <v>1.7425559942139</v>
      </c>
      <c r="S27" s="544">
        <v>1.8083153849638001</v>
      </c>
      <c r="T27" s="544">
        <v>2.168988913253</v>
      </c>
      <c r="U27" s="544">
        <v>2.3901871571162001</v>
      </c>
      <c r="V27" s="544">
        <v>2.8277125729504</v>
      </c>
      <c r="W27" s="544">
        <v>2.7970347960502</v>
      </c>
      <c r="X27" s="544">
        <v>3.4025391906418001</v>
      </c>
      <c r="Y27" s="544">
        <v>3.3560761909418</v>
      </c>
      <c r="Z27" s="544">
        <v>3.2184329823844</v>
      </c>
      <c r="AA27" s="544">
        <v>3.3478902155846</v>
      </c>
      <c r="AB27" s="544">
        <v>3.0188092477074</v>
      </c>
      <c r="AC27" s="544">
        <v>3.2228660897934001</v>
      </c>
      <c r="AD27" s="544">
        <v>3.8346235544860998</v>
      </c>
      <c r="AE27" s="544">
        <v>4.0405130450535998</v>
      </c>
      <c r="AF27" s="544">
        <v>4.1861984568372996</v>
      </c>
      <c r="AG27" s="544">
        <v>4.0577629333590002</v>
      </c>
      <c r="AH27" s="544">
        <v>4.2404053483992996</v>
      </c>
      <c r="AI27" s="544">
        <v>4.1442992788064004</v>
      </c>
      <c r="AJ27" s="544">
        <v>4.1698052400407004</v>
      </c>
      <c r="AK27" s="544">
        <v>4.4746503125099997</v>
      </c>
      <c r="AL27" s="544">
        <v>4.2717847271773</v>
      </c>
      <c r="AM27" s="544">
        <v>4.4935401290392001</v>
      </c>
      <c r="AN27" s="544">
        <v>4.5585566148314003</v>
      </c>
      <c r="AO27" s="544">
        <v>4.3232912259203999</v>
      </c>
      <c r="AP27" s="544">
        <v>3.5086764844655001</v>
      </c>
      <c r="AQ27" s="544">
        <v>4.1121658529451999</v>
      </c>
      <c r="AR27" s="544">
        <v>3.5433913137326001</v>
      </c>
      <c r="AS27" s="544">
        <v>5.5483346783043004</v>
      </c>
      <c r="AT27" s="544">
        <v>7.1238096485152997</v>
      </c>
      <c r="AU27" s="544">
        <v>7.0861459380734999</v>
      </c>
      <c r="AV27" s="544">
        <v>6.7636712001015002</v>
      </c>
      <c r="AW27" s="544">
        <v>7.4669575891650997</v>
      </c>
      <c r="AX27" s="544">
        <v>7.4409889055715004</v>
      </c>
      <c r="AY27" s="544">
        <v>7.3779508839789996</v>
      </c>
      <c r="AZ27" s="544">
        <v>6.7052219794069998</v>
      </c>
      <c r="BA27" s="544">
        <v>6.9997521666243996</v>
      </c>
    </row>
    <row r="28" spans="1:53" x14ac:dyDescent="0.25">
      <c r="A28" s="543" t="s">
        <v>145</v>
      </c>
      <c r="B28" s="544">
        <v>109.58699129884999</v>
      </c>
      <c r="C28" s="544">
        <v>109.27967475481999</v>
      </c>
      <c r="D28" s="544">
        <v>121.04391900914</v>
      </c>
      <c r="E28" s="544">
        <v>138.46610742863001</v>
      </c>
      <c r="F28" s="544">
        <v>148.38564607542</v>
      </c>
      <c r="G28" s="544">
        <v>156.72978610986999</v>
      </c>
      <c r="H28" s="544">
        <v>174.85685808174</v>
      </c>
      <c r="I28" s="544">
        <v>182.65696463867999</v>
      </c>
      <c r="J28" s="544">
        <v>196.49326310750999</v>
      </c>
      <c r="K28" s="544">
        <v>209.56956290209999</v>
      </c>
      <c r="L28" s="544">
        <v>209.93794126435</v>
      </c>
      <c r="M28" s="544">
        <v>194.50444377900999</v>
      </c>
      <c r="N28" s="544">
        <v>193.48844652461</v>
      </c>
      <c r="O28" s="544">
        <v>182.21120802431</v>
      </c>
      <c r="P28" s="544">
        <v>186.60177196091999</v>
      </c>
      <c r="Q28" s="544">
        <v>194.88264311237</v>
      </c>
      <c r="R28" s="544">
        <v>218.48572337696999</v>
      </c>
      <c r="S28" s="544">
        <v>223.13692907002999</v>
      </c>
      <c r="T28" s="544">
        <v>225.57547127171</v>
      </c>
      <c r="U28" s="544">
        <v>227.24341016237</v>
      </c>
      <c r="V28" s="544">
        <v>228.60303453321001</v>
      </c>
      <c r="W28" s="544">
        <v>235.89681922606999</v>
      </c>
      <c r="X28" s="544">
        <v>239.33570508852</v>
      </c>
      <c r="Y28" s="544">
        <v>250.50545392222</v>
      </c>
      <c r="Z28" s="544">
        <v>258.80716087358002</v>
      </c>
      <c r="AA28" s="544">
        <v>278.61248850495002</v>
      </c>
      <c r="AB28" s="544">
        <v>301.95147642431999</v>
      </c>
      <c r="AC28" s="544">
        <v>322.43955991994</v>
      </c>
      <c r="AD28" s="544">
        <v>332.36812956653</v>
      </c>
      <c r="AE28" s="544">
        <v>341.67553753922999</v>
      </c>
      <c r="AF28" s="544">
        <v>364.75187050083002</v>
      </c>
      <c r="AG28" s="544">
        <v>365.65948148123999</v>
      </c>
      <c r="AH28" s="544">
        <v>365.51282977330999</v>
      </c>
      <c r="AI28" s="544">
        <v>365.86122509025</v>
      </c>
      <c r="AJ28" s="544">
        <v>382.38218358621998</v>
      </c>
      <c r="AK28" s="544">
        <v>385.32107288383003</v>
      </c>
      <c r="AL28" s="544">
        <v>388.56545945093001</v>
      </c>
      <c r="AM28" s="544">
        <v>405.58057283683002</v>
      </c>
      <c r="AN28" s="544">
        <v>425.53283034118999</v>
      </c>
      <c r="AO28" s="544">
        <v>397.67076668635002</v>
      </c>
      <c r="AP28" s="544">
        <v>450.43592686354998</v>
      </c>
      <c r="AQ28" s="544">
        <v>470.16374351643998</v>
      </c>
      <c r="AR28" s="544">
        <v>506.65187338088998</v>
      </c>
      <c r="AS28" s="544">
        <v>532.93683817138003</v>
      </c>
      <c r="AT28" s="544">
        <v>559.34195521226002</v>
      </c>
      <c r="AU28" s="544">
        <v>527.93910382911997</v>
      </c>
      <c r="AV28" s="544">
        <v>493.51129287959998</v>
      </c>
      <c r="AW28" s="544">
        <v>504.15147444654002</v>
      </c>
      <c r="AX28" s="544">
        <v>480.14171802816003</v>
      </c>
      <c r="AY28" s="544">
        <v>478.17017965029999</v>
      </c>
      <c r="AZ28" s="544">
        <v>441.36902361588</v>
      </c>
      <c r="BA28" s="544">
        <v>489.85773356644</v>
      </c>
    </row>
    <row r="29" spans="1:53" x14ac:dyDescent="0.25">
      <c r="A29" s="543" t="s">
        <v>120</v>
      </c>
      <c r="B29" s="544">
        <v>2.7672234483508001E-2</v>
      </c>
      <c r="C29" s="544">
        <v>2.7675547233507999E-2</v>
      </c>
      <c r="D29" s="544">
        <v>3.1300706505101999E-2</v>
      </c>
      <c r="E29" s="544">
        <v>3.3467828078939998E-2</v>
      </c>
      <c r="F29" s="544">
        <v>3.0258887427330999E-2</v>
      </c>
      <c r="G29" s="544">
        <v>3.4398238358786998E-2</v>
      </c>
      <c r="H29" s="544">
        <v>3.1445600809632997E-2</v>
      </c>
      <c r="I29" s="544">
        <v>3.4087190526961998E-2</v>
      </c>
      <c r="J29" s="544">
        <v>3.4295370494754999E-2</v>
      </c>
      <c r="K29" s="544">
        <v>3.2581392791825002E-2</v>
      </c>
      <c r="L29" s="544">
        <v>3.2668841731720001E-2</v>
      </c>
      <c r="M29" s="544">
        <v>4.9047327072536999E-2</v>
      </c>
      <c r="N29" s="544">
        <v>4.3672934915761998E-2</v>
      </c>
      <c r="O29" s="544">
        <v>4.4380132950387001E-2</v>
      </c>
      <c r="P29" s="544">
        <v>3.5018570677706001E-2</v>
      </c>
      <c r="Q29" s="544">
        <v>3.3283600250570998E-2</v>
      </c>
      <c r="R29" s="544">
        <v>2.0237269284310001E-2</v>
      </c>
      <c r="S29" s="544">
        <v>5.3994788226315003E-2</v>
      </c>
      <c r="T29" s="544">
        <v>5.4616759253562998E-2</v>
      </c>
      <c r="U29" s="544">
        <v>4.9924067406202997E-2</v>
      </c>
      <c r="V29" s="544">
        <v>4.8543410194389E-2</v>
      </c>
      <c r="W29" s="544">
        <v>5.1262844648386999E-2</v>
      </c>
      <c r="X29" s="544">
        <v>5.4039407303515002E-2</v>
      </c>
      <c r="Y29" s="544">
        <v>5.0491242995351002E-2</v>
      </c>
      <c r="Z29" s="544">
        <v>4.9652255012708001E-2</v>
      </c>
      <c r="AA29" s="544">
        <v>4.7754322526954003E-2</v>
      </c>
      <c r="AB29" s="544">
        <v>6.2662567183562001E-2</v>
      </c>
      <c r="AC29" s="544">
        <v>5.9353119266584001E-2</v>
      </c>
      <c r="AD29" s="544">
        <v>6.9989221859914005E-2</v>
      </c>
      <c r="AE29" s="544">
        <v>7.5520800070946997E-2</v>
      </c>
      <c r="AF29" s="544">
        <v>0.12910116654017001</v>
      </c>
      <c r="AG29" s="544">
        <v>0.13077052535569</v>
      </c>
      <c r="AH29" s="544">
        <v>0.16667107081942001</v>
      </c>
      <c r="AI29" s="544">
        <v>0.29652235669134003</v>
      </c>
      <c r="AJ29" s="544">
        <v>0.29458633689459002</v>
      </c>
      <c r="AK29" s="544">
        <v>0.29646297278382999</v>
      </c>
      <c r="AL29" s="544">
        <v>0.32170978079512003</v>
      </c>
      <c r="AM29" s="544">
        <v>0.32800481533831999</v>
      </c>
      <c r="AN29" s="544">
        <v>0.33425215973981998</v>
      </c>
      <c r="AO29" s="544">
        <v>0.35529983587632002</v>
      </c>
      <c r="AP29" s="544">
        <v>0.36810156397326999</v>
      </c>
      <c r="AQ29" s="544">
        <v>0.41545614787912</v>
      </c>
      <c r="AR29" s="544">
        <v>0.42915026324438998</v>
      </c>
      <c r="AS29" s="544">
        <v>0.40369706246602999</v>
      </c>
      <c r="AT29" s="544">
        <v>0.4291522582808</v>
      </c>
      <c r="AU29" s="544">
        <v>0.41061462578385</v>
      </c>
      <c r="AV29" s="544">
        <v>0.42204134377661001</v>
      </c>
      <c r="AW29" s="544">
        <v>0.18964650339732</v>
      </c>
      <c r="AX29" s="544">
        <v>0.25083980002127998</v>
      </c>
      <c r="AY29" s="544">
        <v>0.19802604592775</v>
      </c>
      <c r="AZ29" s="544">
        <v>0.16388196729566001</v>
      </c>
      <c r="BA29" s="544">
        <v>0.18232690527843001</v>
      </c>
    </row>
    <row r="30" spans="1:53" x14ac:dyDescent="0.25">
      <c r="A30" s="543" t="s">
        <v>196</v>
      </c>
      <c r="B30" s="544">
        <v>2.0420815320936998</v>
      </c>
      <c r="C30" s="544">
        <v>1.888896526263</v>
      </c>
      <c r="D30" s="544">
        <v>2.2236997494329001</v>
      </c>
      <c r="E30" s="544">
        <v>2.6083362090577999</v>
      </c>
      <c r="F30" s="544">
        <v>2.5691644080575999</v>
      </c>
      <c r="G30" s="544">
        <v>2.5684756013800998</v>
      </c>
      <c r="H30" s="544">
        <v>2.8908882947580001</v>
      </c>
      <c r="I30" s="544">
        <v>2.9224476067470002</v>
      </c>
      <c r="J30" s="544">
        <v>3.0703873645557</v>
      </c>
      <c r="K30" s="544">
        <v>2.7338639971203</v>
      </c>
      <c r="L30" s="544">
        <v>3.3997666927269998</v>
      </c>
      <c r="M30" s="544">
        <v>2.8373913362917</v>
      </c>
      <c r="N30" s="544">
        <v>3.0794920307575002</v>
      </c>
      <c r="O30" s="544">
        <v>3.2676598833109001</v>
      </c>
      <c r="P30" s="544">
        <v>3.0280005101679</v>
      </c>
      <c r="Q30" s="544">
        <v>3.0377639509949002</v>
      </c>
      <c r="R30" s="544">
        <v>3.0119101145487002</v>
      </c>
      <c r="S30" s="544">
        <v>3.0700409458285001</v>
      </c>
      <c r="T30" s="544">
        <v>3.2099637969307002</v>
      </c>
      <c r="U30" s="544">
        <v>3.1890799840574999</v>
      </c>
      <c r="V30" s="544">
        <v>3.3430381027673</v>
      </c>
      <c r="W30" s="544">
        <v>3.7081050049312001</v>
      </c>
      <c r="X30" s="544">
        <v>3.9036353530104</v>
      </c>
      <c r="Y30" s="544">
        <v>4.0680941125333998</v>
      </c>
      <c r="Z30" s="544">
        <v>4.3640639516099</v>
      </c>
      <c r="AA30" s="544">
        <v>4.6991298238899999</v>
      </c>
      <c r="AB30" s="544">
        <v>4.9283372995665999</v>
      </c>
      <c r="AC30" s="544">
        <v>5.4882667618398999</v>
      </c>
      <c r="AD30" s="544">
        <v>4.6717510737821</v>
      </c>
      <c r="AE30" s="544">
        <v>4.5934900321310996</v>
      </c>
      <c r="AF30" s="544">
        <v>4.8889036823282996</v>
      </c>
      <c r="AG30" s="544">
        <v>4.8769545269168004</v>
      </c>
      <c r="AH30" s="544">
        <v>4.7917328821287004</v>
      </c>
      <c r="AI30" s="544">
        <v>5.7035949913019</v>
      </c>
      <c r="AJ30" s="544">
        <v>5.2693598432051996</v>
      </c>
      <c r="AK30" s="544">
        <v>5.1752481416613998</v>
      </c>
      <c r="AL30" s="544">
        <v>7.6986651857707002</v>
      </c>
      <c r="AM30" s="544">
        <v>7.2997454777220003</v>
      </c>
      <c r="AN30" s="544">
        <v>8.0440208001210003</v>
      </c>
      <c r="AO30" s="544">
        <v>7.9986135479743998</v>
      </c>
      <c r="AP30" s="544">
        <v>7.3380510776085996</v>
      </c>
      <c r="AQ30" s="544">
        <v>7.5136353635099997</v>
      </c>
      <c r="AR30" s="544">
        <v>7.4780637600836997</v>
      </c>
      <c r="AS30" s="544">
        <v>7.3829370721148004</v>
      </c>
      <c r="AT30" s="544">
        <v>7.2135587217673001</v>
      </c>
      <c r="AU30" s="544">
        <v>6.5185478625751001</v>
      </c>
      <c r="AV30" s="544">
        <v>7.1053781011468002</v>
      </c>
      <c r="AW30" s="544">
        <v>7.4434117756785003</v>
      </c>
      <c r="AX30" s="544">
        <v>7.7126085977240999</v>
      </c>
      <c r="AY30" s="544">
        <v>7.3463436410565999</v>
      </c>
      <c r="AZ30" s="544">
        <v>7.2012152367497997</v>
      </c>
      <c r="BA30" s="544">
        <v>7.2077505628890002</v>
      </c>
    </row>
    <row r="31" spans="1:53" x14ac:dyDescent="0.25">
      <c r="A31" s="543" t="s">
        <v>86</v>
      </c>
      <c r="B31" s="544">
        <v>70.579638561105</v>
      </c>
      <c r="C31" s="544">
        <v>70.486311226647999</v>
      </c>
      <c r="D31" s="544">
        <v>72.854905760234999</v>
      </c>
      <c r="E31" s="544">
        <v>74.185051731094006</v>
      </c>
      <c r="F31" s="544">
        <v>75.607256606478998</v>
      </c>
      <c r="G31" s="544">
        <v>80.479992309332005</v>
      </c>
      <c r="H31" s="544">
        <v>81.519623718318002</v>
      </c>
      <c r="I31" s="544">
        <v>84.438202757425998</v>
      </c>
      <c r="J31" s="544">
        <v>87.277109898288998</v>
      </c>
      <c r="K31" s="544">
        <v>90.499907839572003</v>
      </c>
      <c r="L31" s="544">
        <v>93.547829955873993</v>
      </c>
      <c r="M31" s="544">
        <v>89.534348295781001</v>
      </c>
      <c r="N31" s="544">
        <v>91.641100763748</v>
      </c>
      <c r="O31" s="544">
        <v>90.554375272548</v>
      </c>
      <c r="P31" s="544">
        <v>88.999508631352995</v>
      </c>
      <c r="Q31" s="544">
        <v>91.398427268766</v>
      </c>
      <c r="R31" s="544">
        <v>92.584950655957996</v>
      </c>
      <c r="S31" s="544">
        <v>92.935208040665998</v>
      </c>
      <c r="T31" s="544">
        <v>91.978438283855994</v>
      </c>
      <c r="U31" s="544">
        <v>90.911802290324999</v>
      </c>
      <c r="V31" s="544">
        <v>79.137816730623001</v>
      </c>
      <c r="W31" s="544">
        <v>64.456358574410999</v>
      </c>
      <c r="X31" s="544">
        <v>61.722093348489999</v>
      </c>
      <c r="Y31" s="544">
        <v>62.512010835847001</v>
      </c>
      <c r="Z31" s="544">
        <v>59.778649791147998</v>
      </c>
      <c r="AA31" s="544">
        <v>61.021638467726</v>
      </c>
      <c r="AB31" s="544">
        <v>61.449735408183003</v>
      </c>
      <c r="AC31" s="544">
        <v>59.215628677314001</v>
      </c>
      <c r="AD31" s="544">
        <v>56.592573477241999</v>
      </c>
      <c r="AE31" s="544">
        <v>49.897533659118999</v>
      </c>
      <c r="AF31" s="544">
        <v>47.823506755003997</v>
      </c>
      <c r="AG31" s="544">
        <v>49.837008450959999</v>
      </c>
      <c r="AH31" s="544">
        <v>47.023505855284</v>
      </c>
      <c r="AI31" s="544">
        <v>52.908806065962999</v>
      </c>
      <c r="AJ31" s="544">
        <v>50.836670530981003</v>
      </c>
      <c r="AK31" s="544">
        <v>51.966761216735001</v>
      </c>
      <c r="AL31" s="544">
        <v>53.097758225379003</v>
      </c>
      <c r="AM31" s="544">
        <v>56.868715196368001</v>
      </c>
      <c r="AN31" s="544">
        <v>53.761374978047002</v>
      </c>
      <c r="AO31" s="544">
        <v>45.666226391268999</v>
      </c>
      <c r="AP31" s="544">
        <v>48.229358173639</v>
      </c>
      <c r="AQ31" s="544">
        <v>53.550584078409997</v>
      </c>
      <c r="AR31" s="544">
        <v>48.630978257945003</v>
      </c>
      <c r="AS31" s="544">
        <v>43.381517085094004</v>
      </c>
      <c r="AT31" s="544">
        <v>45.872060953784001</v>
      </c>
      <c r="AU31" s="544">
        <v>48.403590478866001</v>
      </c>
      <c r="AV31" s="544">
        <v>45.587291984719997</v>
      </c>
      <c r="AW31" s="544">
        <v>47.790288244914997</v>
      </c>
      <c r="AX31" s="544">
        <v>44.919577469802</v>
      </c>
      <c r="AY31" s="544">
        <v>43.063761215071999</v>
      </c>
      <c r="AZ31" s="544">
        <v>37.795162893937999</v>
      </c>
      <c r="BA31" s="544">
        <v>43.644373215774003</v>
      </c>
    </row>
    <row r="32" spans="1:53" x14ac:dyDescent="0.25">
      <c r="A32" s="543" t="s">
        <v>36</v>
      </c>
      <c r="B32" s="544">
        <v>0.28924976147203002</v>
      </c>
      <c r="C32" s="544">
        <v>0.28982658167203001</v>
      </c>
      <c r="D32" s="544">
        <v>0.28740612254448999</v>
      </c>
      <c r="E32" s="544">
        <v>0.29640143672602998</v>
      </c>
      <c r="F32" s="544">
        <v>0.31797363961839997</v>
      </c>
      <c r="G32" s="544">
        <v>0.33505803251018001</v>
      </c>
      <c r="H32" s="544">
        <v>0.32286853232426999</v>
      </c>
      <c r="I32" s="544">
        <v>0.32982752319084002</v>
      </c>
      <c r="J32" s="544">
        <v>0.33013835755614002</v>
      </c>
      <c r="K32" s="544">
        <v>0.36661062477984002</v>
      </c>
      <c r="L32" s="544">
        <v>0.38587240489062002</v>
      </c>
      <c r="M32" s="544">
        <v>0.36032171820857001</v>
      </c>
      <c r="N32" s="544">
        <v>0.34472817800418998</v>
      </c>
      <c r="O32" s="544">
        <v>0.35217836579382999</v>
      </c>
      <c r="P32" s="544">
        <v>0.34499915802393</v>
      </c>
      <c r="Q32" s="544">
        <v>0.33866823280642999</v>
      </c>
      <c r="R32" s="544">
        <v>0.42419650754357002</v>
      </c>
      <c r="S32" s="544">
        <v>0.54516128799901997</v>
      </c>
      <c r="T32" s="544">
        <v>0.53473154432493997</v>
      </c>
      <c r="U32" s="544">
        <v>0.45392441934569</v>
      </c>
      <c r="V32" s="544">
        <v>0.41269137860907001</v>
      </c>
      <c r="W32" s="544">
        <v>0.55036735961741001</v>
      </c>
      <c r="X32" s="544">
        <v>0.48970089243671999</v>
      </c>
      <c r="Y32" s="544">
        <v>0.51361924460173003</v>
      </c>
      <c r="Z32" s="544">
        <v>0.56060402039936996</v>
      </c>
      <c r="AA32" s="544">
        <v>0.57636683761512997</v>
      </c>
      <c r="AB32" s="544">
        <v>0.62953914457296001</v>
      </c>
      <c r="AC32" s="544">
        <v>1.0203115669088001</v>
      </c>
      <c r="AD32" s="544">
        <v>0.96227343156936995</v>
      </c>
      <c r="AE32" s="544">
        <v>0.99187033047012996</v>
      </c>
      <c r="AF32" s="544">
        <v>1.0146013033214001</v>
      </c>
      <c r="AG32" s="544">
        <v>1.1447869432080999</v>
      </c>
      <c r="AH32" s="544">
        <v>1.1879082923240001</v>
      </c>
      <c r="AI32" s="544">
        <v>1.3129096489789001</v>
      </c>
      <c r="AJ32" s="544">
        <v>1.1888554616461</v>
      </c>
      <c r="AK32" s="544">
        <v>1.2669334202672</v>
      </c>
      <c r="AL32" s="544">
        <v>1.2672128499801001</v>
      </c>
      <c r="AM32" s="544">
        <v>1.7834154540022</v>
      </c>
      <c r="AN32" s="544">
        <v>2.0571954439779998</v>
      </c>
      <c r="AO32" s="544">
        <v>1.9784112660244</v>
      </c>
      <c r="AP32" s="544">
        <v>2.1224591940024</v>
      </c>
      <c r="AQ32" s="544">
        <v>2.2286688532171</v>
      </c>
      <c r="AR32" s="544">
        <v>2.5691662056813001</v>
      </c>
      <c r="AS32" s="544">
        <v>3.0017882625541001</v>
      </c>
      <c r="AT32" s="544">
        <v>2.7039782202162002</v>
      </c>
      <c r="AU32" s="544">
        <v>3.812530064028</v>
      </c>
      <c r="AV32" s="544">
        <v>3.7337009242431001</v>
      </c>
      <c r="AW32" s="544">
        <v>4.4055644779151999</v>
      </c>
      <c r="AX32" s="544">
        <v>4.8014204815142003</v>
      </c>
      <c r="AY32" s="544">
        <v>5.0023617625614003</v>
      </c>
      <c r="AZ32" s="544">
        <v>4.9498697046515998</v>
      </c>
      <c r="BA32" s="544">
        <v>5.2898553242061004</v>
      </c>
    </row>
    <row r="33" spans="1:53" x14ac:dyDescent="0.25">
      <c r="A33" s="543" t="s">
        <v>3</v>
      </c>
      <c r="B33" s="544">
        <v>7.3078469395479004E-2</v>
      </c>
      <c r="C33" s="544">
        <v>7.3214440716610998E-2</v>
      </c>
      <c r="D33" s="544">
        <v>7.2580194296124001E-2</v>
      </c>
      <c r="E33" s="544">
        <v>7.4552413219127006E-2</v>
      </c>
      <c r="F33" s="544">
        <v>7.9595877759366995E-2</v>
      </c>
      <c r="G33" s="544">
        <v>8.3538667391741997E-2</v>
      </c>
      <c r="H33" s="544">
        <v>8.0686232856965995E-2</v>
      </c>
      <c r="I33" s="544">
        <v>8.2447658773195001E-2</v>
      </c>
      <c r="J33" s="544">
        <v>8.2608172533201005E-2</v>
      </c>
      <c r="K33" s="544">
        <v>9.1416475638168002E-2</v>
      </c>
      <c r="L33" s="544">
        <v>9.6344090625623005E-2</v>
      </c>
      <c r="M33" s="544">
        <v>0.10158307416904</v>
      </c>
      <c r="N33" s="544">
        <v>8.7188276793562003E-2</v>
      </c>
      <c r="O33" s="544">
        <v>9.9830046587916998E-2</v>
      </c>
      <c r="P33" s="544">
        <v>0.11857769609084</v>
      </c>
      <c r="Q33" s="544">
        <v>0.12046973663818999</v>
      </c>
      <c r="R33" s="544">
        <v>0.13050316510981999</v>
      </c>
      <c r="S33" s="544">
        <v>0.17258138430830999</v>
      </c>
      <c r="T33" s="544">
        <v>0.24190693963469001</v>
      </c>
      <c r="U33" s="544">
        <v>0.26082423214932998</v>
      </c>
      <c r="V33" s="544">
        <v>0.24514361370043999</v>
      </c>
      <c r="W33" s="544">
        <v>0.33038569554216002</v>
      </c>
      <c r="X33" s="544">
        <v>0.26995799106471002</v>
      </c>
      <c r="Y33" s="544">
        <v>0.29916159021562</v>
      </c>
      <c r="Z33" s="544">
        <v>0.31082103946778999</v>
      </c>
      <c r="AA33" s="544">
        <v>0.30679617373948997</v>
      </c>
      <c r="AB33" s="544">
        <v>0.32675794966083999</v>
      </c>
      <c r="AC33" s="544">
        <v>0.33452496033647</v>
      </c>
      <c r="AD33" s="544">
        <v>0.35280907938848999</v>
      </c>
      <c r="AE33" s="544">
        <v>0.36261880541038</v>
      </c>
      <c r="AF33" s="544">
        <v>0.33674494643128</v>
      </c>
      <c r="AG33" s="544">
        <v>0.26455724488235</v>
      </c>
      <c r="AH33" s="544">
        <v>0.24457768306652</v>
      </c>
      <c r="AI33" s="544">
        <v>0.20310436449419</v>
      </c>
      <c r="AJ33" s="544">
        <v>0.24358629320302</v>
      </c>
      <c r="AK33" s="544">
        <v>0.20640743504765</v>
      </c>
      <c r="AL33" s="544">
        <v>0.25483082064923002</v>
      </c>
      <c r="AM33" s="544">
        <v>0.40614193251835001</v>
      </c>
      <c r="AN33" s="544">
        <v>0.2431654675256</v>
      </c>
      <c r="AO33" s="544">
        <v>0.24294889721477</v>
      </c>
      <c r="AP33" s="544">
        <v>0.34915158100192001</v>
      </c>
      <c r="AQ33" s="544">
        <v>0.41833925899343999</v>
      </c>
      <c r="AR33" s="544">
        <v>0.39931803312494002</v>
      </c>
      <c r="AS33" s="544">
        <v>0.44819005804425999</v>
      </c>
      <c r="AT33" s="544">
        <v>0.40101743941732998</v>
      </c>
      <c r="AU33" s="544">
        <v>0.42452714831479998</v>
      </c>
      <c r="AV33" s="544">
        <v>0.46454367585022999</v>
      </c>
      <c r="AW33" s="544">
        <v>0.53134913097314995</v>
      </c>
      <c r="AX33" s="544">
        <v>0.70586814612757998</v>
      </c>
      <c r="AY33" s="544">
        <v>0.74587515941218996</v>
      </c>
      <c r="AZ33" s="544">
        <v>0.66712932326055996</v>
      </c>
      <c r="BA33" s="544">
        <v>0.71045869148764995</v>
      </c>
    </row>
    <row r="34" spans="1:53" x14ac:dyDescent="0.25">
      <c r="A34" s="543" t="s">
        <v>231</v>
      </c>
      <c r="B34" s="544">
        <v>0.18475989436772</v>
      </c>
      <c r="C34" s="544">
        <v>0.18477153656772</v>
      </c>
      <c r="D34" s="544">
        <v>0.18255235120068</v>
      </c>
      <c r="E34" s="544">
        <v>0.18849091865975001</v>
      </c>
      <c r="F34" s="544">
        <v>0.20306957473036999</v>
      </c>
      <c r="G34" s="544">
        <v>0.21467413889388001</v>
      </c>
      <c r="H34" s="544">
        <v>0.20540078824585001</v>
      </c>
      <c r="I34" s="544">
        <v>0.20995967029265</v>
      </c>
      <c r="J34" s="544">
        <v>0.20950909791307001</v>
      </c>
      <c r="K34" s="544">
        <v>0.23479022952867001</v>
      </c>
      <c r="L34" s="544">
        <v>0.24794458758665999</v>
      </c>
      <c r="M34" s="544">
        <v>0.22921957188202999</v>
      </c>
      <c r="N34" s="544">
        <v>9.3827363520015E-2</v>
      </c>
      <c r="O34" s="544">
        <v>9.5782159782941995E-2</v>
      </c>
      <c r="P34" s="544">
        <v>0.11391664071848</v>
      </c>
      <c r="Q34" s="544">
        <v>0.11497102937759</v>
      </c>
      <c r="R34" s="544">
        <v>3.8767930745641999E-2</v>
      </c>
      <c r="S34" s="544">
        <v>5.2357448695664E-2</v>
      </c>
      <c r="T34" s="544">
        <v>6.4560338657508001E-2</v>
      </c>
      <c r="U34" s="544">
        <v>7.2877246901788997E-2</v>
      </c>
      <c r="V34" s="544">
        <v>6.4855150287777996E-2</v>
      </c>
      <c r="W34" s="544">
        <v>7.7687340071712005E-2</v>
      </c>
      <c r="X34" s="544">
        <v>7.9863201670413997E-2</v>
      </c>
      <c r="Y34" s="544">
        <v>7.7933361079532998E-2</v>
      </c>
      <c r="Z34" s="544">
        <v>9.1550679188802997E-2</v>
      </c>
      <c r="AA34" s="544">
        <v>9.1750222402400994E-2</v>
      </c>
      <c r="AB34" s="544">
        <v>0.10887615612344</v>
      </c>
      <c r="AC34" s="544">
        <v>0.1116562865198</v>
      </c>
      <c r="AD34" s="544">
        <v>0.11383620826842999</v>
      </c>
      <c r="AE34" s="544">
        <v>0.11692892833896</v>
      </c>
      <c r="AF34" s="544">
        <v>0.31833580806138001</v>
      </c>
      <c r="AG34" s="544">
        <v>0.35736052121505002</v>
      </c>
      <c r="AH34" s="544">
        <v>0.38808627682513003</v>
      </c>
      <c r="AI34" s="544">
        <v>0.38779542582926002</v>
      </c>
      <c r="AJ34" s="544">
        <v>0.42403651387253</v>
      </c>
      <c r="AK34" s="544">
        <v>0.66250268666093004</v>
      </c>
      <c r="AL34" s="544">
        <v>0.71307647105670002</v>
      </c>
      <c r="AM34" s="544">
        <v>0.80428140377440005</v>
      </c>
      <c r="AN34" s="544">
        <v>0.77925173328081998</v>
      </c>
      <c r="AO34" s="544">
        <v>0.75403552536693996</v>
      </c>
      <c r="AP34" s="544">
        <v>0.80637976833927005</v>
      </c>
      <c r="AQ34" s="544">
        <v>0.86328819169709003</v>
      </c>
      <c r="AR34" s="544">
        <v>0.73482548805304004</v>
      </c>
      <c r="AS34" s="544">
        <v>0.71466140909378995</v>
      </c>
      <c r="AT34" s="544">
        <v>0.75186943504689996</v>
      </c>
      <c r="AU34" s="544">
        <v>0.75703071634733998</v>
      </c>
      <c r="AV34" s="544">
        <v>0.77528299569837</v>
      </c>
      <c r="AW34" s="544">
        <v>0.85235017592666995</v>
      </c>
      <c r="AX34" s="544">
        <v>0.84932269009896</v>
      </c>
      <c r="AY34" s="544">
        <v>0.86054756236125995</v>
      </c>
      <c r="AZ34" s="544">
        <v>0.84748874798499996</v>
      </c>
      <c r="BA34" s="544">
        <v>0.91531286396440004</v>
      </c>
    </row>
    <row r="35" spans="1:53" x14ac:dyDescent="0.25">
      <c r="A35" s="543" t="s">
        <v>64</v>
      </c>
      <c r="B35" s="544">
        <v>0.21293148249575</v>
      </c>
      <c r="C35" s="544">
        <v>0.21689698541833999</v>
      </c>
      <c r="D35" s="544">
        <v>0.23230049693241001</v>
      </c>
      <c r="E35" s="544">
        <v>0.28311217298169999</v>
      </c>
      <c r="F35" s="544">
        <v>0.32104153725175999</v>
      </c>
      <c r="G35" s="544">
        <v>0.27162713249366999</v>
      </c>
      <c r="H35" s="544">
        <v>0.26809711482489001</v>
      </c>
      <c r="I35" s="544">
        <v>0.28067703971448998</v>
      </c>
      <c r="J35" s="544">
        <v>0.25883818742218001</v>
      </c>
      <c r="K35" s="544">
        <v>0.27169506170636998</v>
      </c>
      <c r="L35" s="544">
        <v>0.29163761331114002</v>
      </c>
      <c r="M35" s="544">
        <v>0.30357839112384</v>
      </c>
      <c r="N35" s="544">
        <v>0.3282987607458</v>
      </c>
      <c r="O35" s="544">
        <v>0.36772100626151999</v>
      </c>
      <c r="P35" s="544">
        <v>0.36845904844232003</v>
      </c>
      <c r="Q35" s="544">
        <v>0.406669541734</v>
      </c>
      <c r="R35" s="544">
        <v>0.35445832439887998</v>
      </c>
      <c r="S35" s="544">
        <v>0.40170522199086001</v>
      </c>
      <c r="T35" s="544">
        <v>0.43321695408547001</v>
      </c>
      <c r="U35" s="544">
        <v>0.41861740449361001</v>
      </c>
      <c r="V35" s="544">
        <v>0.42398848278298001</v>
      </c>
      <c r="W35" s="544">
        <v>0.45583276061791</v>
      </c>
      <c r="X35" s="544">
        <v>0.46070870354204002</v>
      </c>
      <c r="Y35" s="544">
        <v>0.45183879862622001</v>
      </c>
      <c r="Z35" s="544">
        <v>0.47500788711052</v>
      </c>
      <c r="AA35" s="544">
        <v>1.5016946688635999</v>
      </c>
      <c r="AB35" s="544">
        <v>1.6669170480772</v>
      </c>
      <c r="AC35" s="544">
        <v>1.7795854452088999</v>
      </c>
      <c r="AD35" s="544">
        <v>1.9943053877388</v>
      </c>
      <c r="AE35" s="544">
        <v>1.9426756636991001</v>
      </c>
      <c r="AF35" s="544">
        <v>2.0012517930618001</v>
      </c>
      <c r="AG35" s="544">
        <v>2.1875343976039998</v>
      </c>
      <c r="AH35" s="544">
        <v>2.2479587076734</v>
      </c>
      <c r="AI35" s="544">
        <v>2.417980638975</v>
      </c>
      <c r="AJ35" s="544">
        <v>2.4192470985673</v>
      </c>
      <c r="AK35" s="544">
        <v>2.7007142355179998</v>
      </c>
      <c r="AL35" s="544">
        <v>3.0077639693384</v>
      </c>
      <c r="AM35" s="544">
        <v>3.6969902304672</v>
      </c>
      <c r="AN35" s="544">
        <v>4.0973762096949997</v>
      </c>
      <c r="AO35" s="544">
        <v>4.8737456590967998</v>
      </c>
      <c r="AP35" s="544">
        <v>5.1577651008486001</v>
      </c>
      <c r="AQ35" s="544">
        <v>5.3628959518746999</v>
      </c>
      <c r="AR35" s="544">
        <v>5.6295352068237996</v>
      </c>
      <c r="AS35" s="544">
        <v>5.6905684998068997</v>
      </c>
      <c r="AT35" s="544">
        <v>7.0295245143548</v>
      </c>
      <c r="AU35" s="544">
        <v>8.5236871990833993</v>
      </c>
      <c r="AV35" s="544">
        <v>10.602377277946999</v>
      </c>
      <c r="AW35" s="544">
        <v>11.890421419945</v>
      </c>
      <c r="AX35" s="544">
        <v>13.376398811132001</v>
      </c>
      <c r="AY35" s="544">
        <v>16.165100889902</v>
      </c>
      <c r="AZ35" s="544">
        <v>16.481747104989999</v>
      </c>
      <c r="BA35" s="544">
        <v>16.955022597069</v>
      </c>
    </row>
    <row r="36" spans="1:53" x14ac:dyDescent="0.25">
      <c r="A36" s="543" t="s">
        <v>20</v>
      </c>
      <c r="B36" s="544">
        <v>0.90010850191903002</v>
      </c>
      <c r="C36" s="544">
        <v>0.94828129536149997</v>
      </c>
      <c r="D36" s="544">
        <v>0.98280218213906001</v>
      </c>
      <c r="E36" s="544">
        <v>1.0331884539473</v>
      </c>
      <c r="F36" s="544">
        <v>1.0084233374473</v>
      </c>
      <c r="G36" s="544">
        <v>1.2726628102773001</v>
      </c>
      <c r="H36" s="544">
        <v>1.1872580340000001</v>
      </c>
      <c r="I36" s="544">
        <v>1.6497747263258</v>
      </c>
      <c r="J36" s="544">
        <v>1.7867469913539999</v>
      </c>
      <c r="K36" s="544">
        <v>1.9431805827780999</v>
      </c>
      <c r="L36" s="544">
        <v>2.0738199451471</v>
      </c>
      <c r="M36" s="544">
        <v>2.2159970300717999</v>
      </c>
      <c r="N36" s="544">
        <v>2.3497191145839</v>
      </c>
      <c r="O36" s="544">
        <v>4.7018794953544001</v>
      </c>
      <c r="P36" s="544">
        <v>4.9206362827153001</v>
      </c>
      <c r="Q36" s="544">
        <v>4.8320550649177996</v>
      </c>
      <c r="R36" s="544">
        <v>5.8403115892172002</v>
      </c>
      <c r="S36" s="544">
        <v>5.3160681019437002</v>
      </c>
      <c r="T36" s="544">
        <v>3.3692303548467</v>
      </c>
      <c r="U36" s="544">
        <v>4.8163076483975003</v>
      </c>
      <c r="V36" s="544">
        <v>4.8110004817584002</v>
      </c>
      <c r="W36" s="544">
        <v>4.5874489693285003</v>
      </c>
      <c r="X36" s="544">
        <v>4.4125720951196001</v>
      </c>
      <c r="Y36" s="544">
        <v>4.8162232381481997</v>
      </c>
      <c r="Z36" s="544">
        <v>5.2051138749056003</v>
      </c>
      <c r="AA36" s="544">
        <v>5.2119206510762002</v>
      </c>
      <c r="AB36" s="544">
        <v>5.344632156476</v>
      </c>
      <c r="AC36" s="544">
        <v>5.3824361026435996</v>
      </c>
      <c r="AD36" s="544">
        <v>5.6010691885700998</v>
      </c>
      <c r="AE36" s="544">
        <v>5.3947488990084</v>
      </c>
      <c r="AF36" s="544">
        <v>5.7884141421719004</v>
      </c>
      <c r="AG36" s="544">
        <v>5.7600331774731997</v>
      </c>
      <c r="AH36" s="544">
        <v>5.6799746525519996</v>
      </c>
      <c r="AI36" s="544">
        <v>5.7939399013511999</v>
      </c>
      <c r="AJ36" s="544">
        <v>5.6958841448647997</v>
      </c>
      <c r="AK36" s="544">
        <v>5.5410645521816004</v>
      </c>
      <c r="AL36" s="544">
        <v>5.5919790120378003</v>
      </c>
      <c r="AM36" s="544">
        <v>6.5880575554908001</v>
      </c>
      <c r="AN36" s="544">
        <v>6.9448654117790003</v>
      </c>
      <c r="AO36" s="544">
        <v>7.5440661523388997</v>
      </c>
      <c r="AP36" s="544">
        <v>7.6903696923228999</v>
      </c>
      <c r="AQ36" s="544">
        <v>7.3245427238246004</v>
      </c>
      <c r="AR36" s="544">
        <v>7.4373993226483002</v>
      </c>
      <c r="AS36" s="544">
        <v>8.2342291048319005</v>
      </c>
      <c r="AT36" s="544">
        <v>8.9458536709760992</v>
      </c>
      <c r="AU36" s="544">
        <v>9.2579428503720003</v>
      </c>
      <c r="AV36" s="544">
        <v>9.8566866922078997</v>
      </c>
      <c r="AW36" s="544">
        <v>10.02017923472</v>
      </c>
      <c r="AX36" s="544">
        <v>10.509487829004</v>
      </c>
      <c r="AY36" s="544">
        <v>10.445570634008</v>
      </c>
      <c r="AZ36" s="544">
        <v>9.8063405230589993</v>
      </c>
      <c r="BA36" s="544">
        <v>10.202711034226001</v>
      </c>
    </row>
    <row r="37" spans="1:53" x14ac:dyDescent="0.25">
      <c r="A37" s="543" t="s">
        <v>156</v>
      </c>
      <c r="B37" s="544">
        <v>360.60848215372999</v>
      </c>
      <c r="C37" s="544">
        <v>367.85638396964998</v>
      </c>
      <c r="D37" s="544">
        <v>386.40724989582998</v>
      </c>
      <c r="E37" s="544">
        <v>405.53763721087</v>
      </c>
      <c r="F37" s="544">
        <v>413.81390452434999</v>
      </c>
      <c r="G37" s="544">
        <v>403.31597919234002</v>
      </c>
      <c r="H37" s="544">
        <v>416.21151467444997</v>
      </c>
      <c r="I37" s="544">
        <v>430.36244837480001</v>
      </c>
      <c r="J37" s="544">
        <v>432.73042507865</v>
      </c>
      <c r="K37" s="544">
        <v>448.31097811612</v>
      </c>
      <c r="L37" s="544">
        <v>452.90668895402001</v>
      </c>
      <c r="M37" s="544">
        <v>433.23059328953002</v>
      </c>
      <c r="N37" s="544">
        <v>413.46118963649002</v>
      </c>
      <c r="O37" s="544">
        <v>409.09829689260999</v>
      </c>
      <c r="P37" s="544">
        <v>428.49429707463997</v>
      </c>
      <c r="Q37" s="544">
        <v>428.70320135072001</v>
      </c>
      <c r="R37" s="544">
        <v>418.63182424844001</v>
      </c>
      <c r="S37" s="544">
        <v>430.74318883390998</v>
      </c>
      <c r="T37" s="544">
        <v>462.24649026679998</v>
      </c>
      <c r="U37" s="544">
        <v>478.13681008372998</v>
      </c>
      <c r="V37" s="544">
        <v>443.25598640014999</v>
      </c>
      <c r="W37" s="544">
        <v>437.12154703852002</v>
      </c>
      <c r="X37" s="544">
        <v>449.70621667699999</v>
      </c>
      <c r="Y37" s="544">
        <v>448.42784007837997</v>
      </c>
      <c r="Z37" s="544">
        <v>465.78017470923999</v>
      </c>
      <c r="AA37" s="544">
        <v>478.42124315903999</v>
      </c>
      <c r="AB37" s="544">
        <v>492.01397313336997</v>
      </c>
      <c r="AC37" s="544">
        <v>508.04140017903001</v>
      </c>
      <c r="AD37" s="544">
        <v>515.44610379692995</v>
      </c>
      <c r="AE37" s="544">
        <v>524.98766156120996</v>
      </c>
      <c r="AF37" s="544">
        <v>545.02712565867</v>
      </c>
      <c r="AG37" s="544">
        <v>536.19579740795996</v>
      </c>
      <c r="AH37" s="544">
        <v>555.39102165382997</v>
      </c>
      <c r="AI37" s="544">
        <v>574.95724862562997</v>
      </c>
      <c r="AJ37" s="544">
        <v>567.75971456995001</v>
      </c>
      <c r="AK37" s="544">
        <v>577.99786577982002</v>
      </c>
      <c r="AL37" s="544">
        <v>570.44697182528</v>
      </c>
      <c r="AM37" s="544">
        <v>602.65473899632002</v>
      </c>
      <c r="AN37" s="544">
        <v>581.86784385606995</v>
      </c>
      <c r="AO37" s="544">
        <v>548.52769144888998</v>
      </c>
      <c r="AP37" s="544">
        <v>564.56267001419997</v>
      </c>
      <c r="AQ37" s="544">
        <v>577.20655466769995</v>
      </c>
      <c r="AR37" s="544">
        <v>574.84483661911997</v>
      </c>
      <c r="AS37" s="544">
        <v>583.89798804104998</v>
      </c>
      <c r="AT37" s="544">
        <v>590.02050376738998</v>
      </c>
      <c r="AU37" s="544">
        <v>586.65439090471</v>
      </c>
      <c r="AV37" s="544">
        <v>585.51911957908999</v>
      </c>
      <c r="AW37" s="544">
        <v>596.17868765820003</v>
      </c>
      <c r="AX37" s="544">
        <v>608.45290658697002</v>
      </c>
      <c r="AY37" s="544">
        <v>608.48959393573</v>
      </c>
      <c r="AZ37" s="544">
        <v>548.45485142571999</v>
      </c>
      <c r="BA37" s="544">
        <v>563.53837922642003</v>
      </c>
    </row>
    <row r="38" spans="1:53" x14ac:dyDescent="0.25">
      <c r="A38" s="543" t="s">
        <v>121</v>
      </c>
      <c r="B38" s="544">
        <v>8.2881365056563003E-2</v>
      </c>
      <c r="C38" s="544">
        <v>8.2892345206562995E-2</v>
      </c>
      <c r="D38" s="544">
        <v>9.6831230828570994E-2</v>
      </c>
      <c r="E38" s="544">
        <v>0.10113460883938</v>
      </c>
      <c r="F38" s="544">
        <v>9.0295235562324994E-2</v>
      </c>
      <c r="G38" s="544">
        <v>0.10685215504147</v>
      </c>
      <c r="H38" s="544">
        <v>9.7514772000383998E-2</v>
      </c>
      <c r="I38" s="544">
        <v>0.10707516030627</v>
      </c>
      <c r="J38" s="544">
        <v>0.10850049035665001</v>
      </c>
      <c r="K38" s="544">
        <v>0.10251421702139001</v>
      </c>
      <c r="L38" s="544">
        <v>0.10383479176459</v>
      </c>
      <c r="M38" s="544">
        <v>0.11928594694026</v>
      </c>
      <c r="N38" s="544">
        <v>0.10883480241267</v>
      </c>
      <c r="O38" s="544">
        <v>9.9841300358045004E-2</v>
      </c>
      <c r="P38" s="544">
        <v>0.13326003946083001</v>
      </c>
      <c r="Q38" s="544">
        <v>0.13038620466657</v>
      </c>
      <c r="R38" s="544">
        <v>0.12124179053848</v>
      </c>
      <c r="S38" s="544">
        <v>0.13419816769090001</v>
      </c>
      <c r="T38" s="544">
        <v>0.31817834574364001</v>
      </c>
      <c r="U38" s="544">
        <v>0.28905732754655</v>
      </c>
      <c r="V38" s="544">
        <v>0.30094478730577001</v>
      </c>
      <c r="W38" s="544">
        <v>0.31245849948954002</v>
      </c>
      <c r="X38" s="544">
        <v>0.33493237536093001</v>
      </c>
      <c r="Y38" s="544">
        <v>0.29719164981599999</v>
      </c>
      <c r="Z38" s="544">
        <v>0.33724324719345</v>
      </c>
      <c r="AA38" s="544">
        <v>0.34545422488753003</v>
      </c>
      <c r="AB38" s="544">
        <v>0.34812350137921999</v>
      </c>
      <c r="AC38" s="544">
        <v>0.32944113953559001</v>
      </c>
      <c r="AD38" s="544">
        <v>0.33679122784135002</v>
      </c>
      <c r="AE38" s="544">
        <v>0.35659456586331001</v>
      </c>
      <c r="AF38" s="544">
        <v>0.48007267855364</v>
      </c>
      <c r="AG38" s="544">
        <v>0.48357425713413998</v>
      </c>
      <c r="AH38" s="544">
        <v>0.51202081535202004</v>
      </c>
      <c r="AI38" s="544">
        <v>0.66706867058218</v>
      </c>
      <c r="AJ38" s="544">
        <v>0.63731644458659997</v>
      </c>
      <c r="AK38" s="544">
        <v>0.63351261215032995</v>
      </c>
      <c r="AL38" s="544">
        <v>0.63887795604066</v>
      </c>
      <c r="AM38" s="544">
        <v>0.72278523586034005</v>
      </c>
      <c r="AN38" s="544">
        <v>0.73125166125353003</v>
      </c>
      <c r="AO38" s="544">
        <v>0.74538254028872997</v>
      </c>
      <c r="AP38" s="544">
        <v>0.78160866591398004</v>
      </c>
      <c r="AQ38" s="544">
        <v>0.93701199130034996</v>
      </c>
      <c r="AR38" s="544">
        <v>0.92845884060827</v>
      </c>
      <c r="AS38" s="544">
        <v>0.91854981501920996</v>
      </c>
      <c r="AT38" s="544">
        <v>0.94593651426267999</v>
      </c>
      <c r="AU38" s="544">
        <v>0.95821758241531996</v>
      </c>
      <c r="AV38" s="544">
        <v>0.94793055104648005</v>
      </c>
      <c r="AW38" s="544">
        <v>0.79071340371839005</v>
      </c>
      <c r="AX38" s="544">
        <v>0.78038732109992004</v>
      </c>
      <c r="AY38" s="544">
        <v>0.93666218254606004</v>
      </c>
      <c r="AZ38" s="544">
        <v>0.77290491691607</v>
      </c>
      <c r="BA38" s="544">
        <v>0.86069408295963001</v>
      </c>
    </row>
    <row r="39" spans="1:53" x14ac:dyDescent="0.25">
      <c r="A39" s="543" t="s">
        <v>21</v>
      </c>
      <c r="B39" s="544">
        <v>9.7120255625735993E-2</v>
      </c>
      <c r="C39" s="544">
        <v>9.7340959764334004E-2</v>
      </c>
      <c r="D39" s="544">
        <v>9.6370641031404997E-2</v>
      </c>
      <c r="E39" s="544">
        <v>9.9353399318259997E-2</v>
      </c>
      <c r="F39" s="544">
        <v>0.10667384803927001</v>
      </c>
      <c r="G39" s="544">
        <v>0.11214899351302</v>
      </c>
      <c r="H39" s="544">
        <v>0.10808801339238</v>
      </c>
      <c r="I39" s="544">
        <v>0.11050784380490999</v>
      </c>
      <c r="J39" s="544">
        <v>0.11056567017053</v>
      </c>
      <c r="K39" s="544">
        <v>0.1226316081911</v>
      </c>
      <c r="L39" s="544">
        <v>0.12952327126579999</v>
      </c>
      <c r="M39" s="544">
        <v>0.15351089772413001</v>
      </c>
      <c r="N39" s="544">
        <v>0.15696008134122999</v>
      </c>
      <c r="O39" s="544">
        <v>0.17076767865243</v>
      </c>
      <c r="P39" s="544">
        <v>0.15704465919789001</v>
      </c>
      <c r="Q39" s="544">
        <v>0.15926650116114999</v>
      </c>
      <c r="R39" s="544">
        <v>0.20437365853444001</v>
      </c>
      <c r="S39" s="544">
        <v>0.23814657489700999</v>
      </c>
      <c r="T39" s="544">
        <v>0.21937371105788001</v>
      </c>
      <c r="U39" s="544">
        <v>0.20659355698792001</v>
      </c>
      <c r="V39" s="544">
        <v>0.19839015294840001</v>
      </c>
      <c r="W39" s="544">
        <v>0.24870440721490999</v>
      </c>
      <c r="X39" s="544">
        <v>0.20904277357942</v>
      </c>
      <c r="Y39" s="544">
        <v>0.22713570366022001</v>
      </c>
      <c r="Z39" s="544">
        <v>0.23839816191449001</v>
      </c>
      <c r="AA39" s="544">
        <v>0.24519089809358</v>
      </c>
      <c r="AB39" s="544">
        <v>0.26419658364039</v>
      </c>
      <c r="AC39" s="544">
        <v>0.27094121804822002</v>
      </c>
      <c r="AD39" s="544">
        <v>0.27611201433486998</v>
      </c>
      <c r="AE39" s="544">
        <v>0.28337106999898998</v>
      </c>
      <c r="AF39" s="544">
        <v>0.29976570033992</v>
      </c>
      <c r="AG39" s="544">
        <v>0.30942932451214999</v>
      </c>
      <c r="AH39" s="544">
        <v>0.30915455538436998</v>
      </c>
      <c r="AI39" s="544">
        <v>0.29169971760447</v>
      </c>
      <c r="AJ39" s="544">
        <v>0.28834222299931</v>
      </c>
      <c r="AK39" s="544">
        <v>0.28513173716537998</v>
      </c>
      <c r="AL39" s="544">
        <v>0.29875257602139998</v>
      </c>
      <c r="AM39" s="544">
        <v>0.29782940059606</v>
      </c>
      <c r="AN39" s="544">
        <v>0.22537022084732999</v>
      </c>
      <c r="AO39" s="544">
        <v>0.21820715683823999</v>
      </c>
      <c r="AP39" s="544">
        <v>0.22423293704336</v>
      </c>
      <c r="AQ39" s="544">
        <v>0.22545258887644001</v>
      </c>
      <c r="AR39" s="544">
        <v>0.22727696220405</v>
      </c>
      <c r="AS39" s="544">
        <v>0.15590872482908</v>
      </c>
      <c r="AT39" s="544">
        <v>0.16744497418143001</v>
      </c>
      <c r="AU39" s="544">
        <v>0.23387032978465999</v>
      </c>
      <c r="AV39" s="544">
        <v>0.24665879583761</v>
      </c>
      <c r="AW39" s="544">
        <v>0.2649036959978</v>
      </c>
      <c r="AX39" s="544">
        <v>0.27196461511163</v>
      </c>
      <c r="AY39" s="544">
        <v>0.28149558543417003</v>
      </c>
      <c r="AZ39" s="544">
        <v>0.25833780323278999</v>
      </c>
      <c r="BA39" s="544">
        <v>0.27591994074019</v>
      </c>
    </row>
    <row r="40" spans="1:53" x14ac:dyDescent="0.25">
      <c r="A40" s="543" t="s">
        <v>22</v>
      </c>
      <c r="B40" s="544">
        <v>0.19406521942933999</v>
      </c>
      <c r="C40" s="544">
        <v>0.19445873136794001</v>
      </c>
      <c r="D40" s="544">
        <v>0.19280699190341999</v>
      </c>
      <c r="E40" s="544">
        <v>0.19904987459493001</v>
      </c>
      <c r="F40" s="544">
        <v>0.21384918220273</v>
      </c>
      <c r="G40" s="544">
        <v>0.22480424100272001</v>
      </c>
      <c r="H40" s="544">
        <v>0.21719171730419001</v>
      </c>
      <c r="I40" s="544">
        <v>0.22559141273012001</v>
      </c>
      <c r="J40" s="544">
        <v>0.22560066847238</v>
      </c>
      <c r="K40" s="544">
        <v>0.25010440394570999</v>
      </c>
      <c r="L40" s="544">
        <v>0.26045857100621</v>
      </c>
      <c r="M40" s="544">
        <v>0.23034642472955999</v>
      </c>
      <c r="N40" s="544">
        <v>0.22045829606160999</v>
      </c>
      <c r="O40" s="544">
        <v>0.22193978558562999</v>
      </c>
      <c r="P40" s="544">
        <v>0.11475199794252</v>
      </c>
      <c r="Q40" s="544">
        <v>0.13696795686725999</v>
      </c>
      <c r="R40" s="544">
        <v>0.23650107713279001</v>
      </c>
      <c r="S40" s="544">
        <v>0.26886217536870999</v>
      </c>
      <c r="T40" s="544">
        <v>0.15816387059744999</v>
      </c>
      <c r="U40" s="544">
        <v>0.16283910009864999</v>
      </c>
      <c r="V40" s="544">
        <v>0.29037785595084997</v>
      </c>
      <c r="W40" s="544">
        <v>0.33775870620947002</v>
      </c>
      <c r="X40" s="544">
        <v>0.3019036685141</v>
      </c>
      <c r="Y40" s="544">
        <v>0.16039883912243999</v>
      </c>
      <c r="Z40" s="544">
        <v>0.17804737794465</v>
      </c>
      <c r="AA40" s="544">
        <v>0.18418160099285999</v>
      </c>
      <c r="AB40" s="544">
        <v>0.19154530498361999</v>
      </c>
      <c r="AC40" s="544">
        <v>0.20189798872154999</v>
      </c>
      <c r="AD40" s="544">
        <v>0.20832231353667</v>
      </c>
      <c r="AE40" s="544">
        <v>0.21293841034162</v>
      </c>
      <c r="AF40" s="544">
        <v>0.28729221734510002</v>
      </c>
      <c r="AG40" s="544">
        <v>0.28259216601939002</v>
      </c>
      <c r="AH40" s="544">
        <v>0.29833155988436999</v>
      </c>
      <c r="AI40" s="544">
        <v>0.42782700767807003</v>
      </c>
      <c r="AJ40" s="544">
        <v>0.47735480436562999</v>
      </c>
      <c r="AK40" s="544">
        <v>0.50569201039761003</v>
      </c>
      <c r="AL40" s="544">
        <v>0.52307014669936003</v>
      </c>
      <c r="AM40" s="544">
        <v>0.59304832827225995</v>
      </c>
      <c r="AN40" s="544">
        <v>0.51228355056832997</v>
      </c>
      <c r="AO40" s="544">
        <v>0.52511997517497</v>
      </c>
      <c r="AP40" s="544">
        <v>0.54839037309295002</v>
      </c>
      <c r="AQ40" s="544">
        <v>0.68193047230826997</v>
      </c>
      <c r="AR40" s="544">
        <v>1.1923119333117</v>
      </c>
      <c r="AS40" s="544">
        <v>1.2947989351019999</v>
      </c>
      <c r="AT40" s="544">
        <v>1.3736810576164999</v>
      </c>
      <c r="AU40" s="544">
        <v>1.5627729120111999</v>
      </c>
      <c r="AV40" s="544">
        <v>1.5885739604761999</v>
      </c>
      <c r="AW40" s="544">
        <v>2.1284746384075999</v>
      </c>
      <c r="AX40" s="544">
        <v>2.2142989403333999</v>
      </c>
      <c r="AY40" s="544">
        <v>2.2288594458287001</v>
      </c>
      <c r="AZ40" s="544">
        <v>2.0399599390105001</v>
      </c>
      <c r="BA40" s="544">
        <v>2.2142182604679999</v>
      </c>
    </row>
    <row r="41" spans="1:53" x14ac:dyDescent="0.25">
      <c r="A41" s="543" t="s">
        <v>146</v>
      </c>
      <c r="B41" s="544">
        <v>27.892753731812999</v>
      </c>
      <c r="C41" s="544">
        <v>30.342993264019</v>
      </c>
      <c r="D41" s="544">
        <v>31.538552093522</v>
      </c>
      <c r="E41" s="544">
        <v>31.542623738473001</v>
      </c>
      <c r="F41" s="544">
        <v>29.607144711444001</v>
      </c>
      <c r="G41" s="544">
        <v>26.987192505980001</v>
      </c>
      <c r="H41" s="544">
        <v>27.620562821404</v>
      </c>
      <c r="I41" s="544">
        <v>25.840019856881</v>
      </c>
      <c r="J41" s="544">
        <v>26.325462477582001</v>
      </c>
      <c r="K41" s="544">
        <v>27.911384905676002</v>
      </c>
      <c r="L41" s="544">
        <v>27.703061507640001</v>
      </c>
      <c r="M41" s="544">
        <v>25.404203147716</v>
      </c>
      <c r="N41" s="544">
        <v>21.586747965105001</v>
      </c>
      <c r="O41" s="544">
        <v>22.026001313984001</v>
      </c>
      <c r="P41" s="544">
        <v>23.299299232730998</v>
      </c>
      <c r="Q41" s="544">
        <v>22.486291254040001</v>
      </c>
      <c r="R41" s="544">
        <v>22.763328060500001</v>
      </c>
      <c r="S41" s="544">
        <v>22.980919676205001</v>
      </c>
      <c r="T41" s="544">
        <v>27.746821873887999</v>
      </c>
      <c r="U41" s="544">
        <v>33.482206732309997</v>
      </c>
      <c r="V41" s="544">
        <v>33.016757520044997</v>
      </c>
      <c r="W41" s="544">
        <v>31.470621420423999</v>
      </c>
      <c r="X41" s="544">
        <v>32.662347507652001</v>
      </c>
      <c r="Y41" s="544">
        <v>34.556129240121997</v>
      </c>
      <c r="Z41" s="544">
        <v>37.718664924297002</v>
      </c>
      <c r="AA41" s="544">
        <v>41.303151335894</v>
      </c>
      <c r="AB41" s="544">
        <v>47.464202585603999</v>
      </c>
      <c r="AC41" s="544">
        <v>54.025605816130003</v>
      </c>
      <c r="AD41" s="544">
        <v>54.488703994627002</v>
      </c>
      <c r="AE41" s="544">
        <v>57.071687660532</v>
      </c>
      <c r="AF41" s="544">
        <v>53.427346285064999</v>
      </c>
      <c r="AG41" s="544">
        <v>51.357134210612003</v>
      </c>
      <c r="AH41" s="544">
        <v>51.828925014314997</v>
      </c>
      <c r="AI41" s="544">
        <v>53.784774445242</v>
      </c>
      <c r="AJ41" s="544">
        <v>58.088963831697001</v>
      </c>
      <c r="AK41" s="544">
        <v>58.881314509634002</v>
      </c>
      <c r="AL41" s="544">
        <v>60.017909359415</v>
      </c>
      <c r="AM41" s="544">
        <v>67.465102931044996</v>
      </c>
      <c r="AN41" s="544">
        <v>71.012243405421003</v>
      </c>
      <c r="AO41" s="544">
        <v>67.946159157140002</v>
      </c>
      <c r="AP41" s="544">
        <v>72.065103066271007</v>
      </c>
      <c r="AQ41" s="544">
        <v>78.660830995720005</v>
      </c>
      <c r="AR41" s="544">
        <v>80.849933398344007</v>
      </c>
      <c r="AS41" s="544">
        <v>84.987905753212004</v>
      </c>
      <c r="AT41" s="544">
        <v>78.469539668977006</v>
      </c>
      <c r="AU41" s="544">
        <v>84.065665595663006</v>
      </c>
      <c r="AV41" s="544">
        <v>88.570009277246001</v>
      </c>
      <c r="AW41" s="544">
        <v>89.339972646275996</v>
      </c>
      <c r="AX41" s="544">
        <v>89.060492072689996</v>
      </c>
      <c r="AY41" s="544">
        <v>94.009748539374996</v>
      </c>
      <c r="AZ41" s="544">
        <v>83.495113431809997</v>
      </c>
      <c r="BA41" s="544">
        <v>85.703286735060004</v>
      </c>
    </row>
    <row r="42" spans="1:53" x14ac:dyDescent="0.25">
      <c r="A42" s="543" t="s">
        <v>48</v>
      </c>
      <c r="B42" s="544">
        <v>909.57259747414003</v>
      </c>
      <c r="C42" s="544">
        <v>913.43938500075001</v>
      </c>
      <c r="D42" s="544">
        <v>974.69869080964997</v>
      </c>
      <c r="E42" s="544">
        <v>1015.382491314</v>
      </c>
      <c r="F42" s="544">
        <v>1033.2546367676</v>
      </c>
      <c r="G42" s="544">
        <v>1184.6816528219999</v>
      </c>
      <c r="H42" s="544">
        <v>1232.0366080158999</v>
      </c>
      <c r="I42" s="544">
        <v>1385.3121104494001</v>
      </c>
      <c r="J42" s="544">
        <v>1562.8625854182001</v>
      </c>
      <c r="K42" s="544">
        <v>1601.5099954902</v>
      </c>
      <c r="L42" s="544">
        <v>1568.0854630791</v>
      </c>
      <c r="M42" s="544">
        <v>1554.4531578650999</v>
      </c>
      <c r="N42" s="544">
        <v>1625.5633979208999</v>
      </c>
      <c r="O42" s="544">
        <v>1711.6446389787</v>
      </c>
      <c r="P42" s="544">
        <v>1867.3077620051999</v>
      </c>
      <c r="Q42" s="544">
        <v>1882.6795480348001</v>
      </c>
      <c r="R42" s="544">
        <v>2000.3835876909</v>
      </c>
      <c r="S42" s="544">
        <v>2140.8344258804</v>
      </c>
      <c r="T42" s="544">
        <v>2303.3337542528002</v>
      </c>
      <c r="U42" s="544">
        <v>2383.7094475735998</v>
      </c>
      <c r="V42" s="544">
        <v>2425.6435216100999</v>
      </c>
      <c r="W42" s="544">
        <v>2561.8059921248</v>
      </c>
      <c r="X42" s="544">
        <v>2695.4123384794002</v>
      </c>
      <c r="Y42" s="544">
        <v>2919.9812445404</v>
      </c>
      <c r="Z42" s="544">
        <v>3100.7845026587001</v>
      </c>
      <c r="AA42" s="544">
        <v>3415.4723131585001</v>
      </c>
      <c r="AB42" s="544">
        <v>3387.3528420614002</v>
      </c>
      <c r="AC42" s="544">
        <v>3465.4491084378001</v>
      </c>
      <c r="AD42" s="544">
        <v>3547.6531729014</v>
      </c>
      <c r="AE42" s="544">
        <v>3478.4165713368002</v>
      </c>
      <c r="AF42" s="544">
        <v>3703.3402190627999</v>
      </c>
      <c r="AG42" s="544">
        <v>3878.3150746317001</v>
      </c>
      <c r="AH42" s="544">
        <v>4183.1777085240001</v>
      </c>
      <c r="AI42" s="544">
        <v>4852.9117649985001</v>
      </c>
      <c r="AJ42" s="544">
        <v>5599.9671749455001</v>
      </c>
      <c r="AK42" s="544">
        <v>6338.4384918003998</v>
      </c>
      <c r="AL42" s="544">
        <v>7040.3881897942001</v>
      </c>
      <c r="AM42" s="544">
        <v>7673.6804765308998</v>
      </c>
      <c r="AN42" s="544">
        <v>7889.1910236617996</v>
      </c>
      <c r="AO42" s="544">
        <v>8489.9585263643003</v>
      </c>
      <c r="AP42" s="544">
        <v>9294.3610056041998</v>
      </c>
      <c r="AQ42" s="544">
        <v>10155.481165992</v>
      </c>
      <c r="AR42" s="544">
        <v>10484.576732402</v>
      </c>
      <c r="AS42" s="544">
        <v>10780.586437743001</v>
      </c>
      <c r="AT42" s="544">
        <v>10898.414143832</v>
      </c>
      <c r="AU42" s="544">
        <v>10771.817411597</v>
      </c>
      <c r="AV42" s="544">
        <v>10794.286239810999</v>
      </c>
      <c r="AW42" s="544">
        <v>11036.734645197999</v>
      </c>
      <c r="AX42" s="544">
        <v>11499.292154228</v>
      </c>
      <c r="AY42" s="544">
        <v>11771.072538053</v>
      </c>
      <c r="AZ42" s="544">
        <v>11948.119604637001</v>
      </c>
      <c r="BA42" s="544">
        <v>12466.315978119999</v>
      </c>
    </row>
    <row r="43" spans="1:53" x14ac:dyDescent="0.25">
      <c r="A43" s="543" t="s">
        <v>147</v>
      </c>
      <c r="B43" s="544">
        <v>31.693992324478</v>
      </c>
      <c r="C43" s="544">
        <v>32.010112725341003</v>
      </c>
      <c r="D43" s="544">
        <v>32.926106244831999</v>
      </c>
      <c r="E43" s="544">
        <v>33.934548055025999</v>
      </c>
      <c r="F43" s="544">
        <v>36.547272774052999</v>
      </c>
      <c r="G43" s="544">
        <v>35.424285530170998</v>
      </c>
      <c r="H43" s="544">
        <v>37.655090374952003</v>
      </c>
      <c r="I43" s="544">
        <v>38.655756789187997</v>
      </c>
      <c r="J43" s="544">
        <v>40.003640275231</v>
      </c>
      <c r="K43" s="544">
        <v>40.193519616761002</v>
      </c>
      <c r="L43" s="544">
        <v>41.004111584352003</v>
      </c>
      <c r="M43" s="544">
        <v>41.530999797832997</v>
      </c>
      <c r="N43" s="544">
        <v>42.113765492112002</v>
      </c>
      <c r="O43" s="544">
        <v>44.185967440086998</v>
      </c>
      <c r="P43" s="544">
        <v>44.945076114015002</v>
      </c>
      <c r="Q43" s="544">
        <v>46.506554326539998</v>
      </c>
      <c r="R43" s="544">
        <v>47.033982149236003</v>
      </c>
      <c r="S43" s="544">
        <v>49.027776845776003</v>
      </c>
      <c r="T43" s="544">
        <v>49.588521035394002</v>
      </c>
      <c r="U43" s="544">
        <v>51.125881689495003</v>
      </c>
      <c r="V43" s="544">
        <v>52.411340709941001</v>
      </c>
      <c r="W43" s="544">
        <v>54.072573353476002</v>
      </c>
      <c r="X43" s="544">
        <v>56.119419863665001</v>
      </c>
      <c r="Y43" s="544">
        <v>59.370546443439999</v>
      </c>
      <c r="Z43" s="544">
        <v>58.940637014685002</v>
      </c>
      <c r="AA43" s="544">
        <v>61.680608249267998</v>
      </c>
      <c r="AB43" s="544">
        <v>60.891242432958002</v>
      </c>
      <c r="AC43" s="544">
        <v>66.086254984575007</v>
      </c>
      <c r="AD43" s="544">
        <v>67.185988028167998</v>
      </c>
      <c r="AE43" s="544">
        <v>58.645841774235997</v>
      </c>
      <c r="AF43" s="544">
        <v>61.52913676048</v>
      </c>
      <c r="AG43" s="544">
        <v>61.194154926598003</v>
      </c>
      <c r="AH43" s="544">
        <v>58.816012809679002</v>
      </c>
      <c r="AI43" s="544">
        <v>58.333564603840998</v>
      </c>
      <c r="AJ43" s="544">
        <v>58.459946024647998</v>
      </c>
      <c r="AK43" s="544">
        <v>60.119631386869003</v>
      </c>
      <c r="AL43" s="544">
        <v>58.974912883031998</v>
      </c>
      <c r="AM43" s="544">
        <v>60.634208604964002</v>
      </c>
      <c r="AN43" s="544">
        <v>61.051084486232</v>
      </c>
      <c r="AO43" s="544">
        <v>63.557510538357</v>
      </c>
      <c r="AP43" s="544">
        <v>65.298137276001995</v>
      </c>
      <c r="AQ43" s="544">
        <v>70.392335039369001</v>
      </c>
      <c r="AR43" s="544">
        <v>70.811519615752005</v>
      </c>
      <c r="AS43" s="544">
        <v>78.081116238776005</v>
      </c>
      <c r="AT43" s="544">
        <v>80.129284045137993</v>
      </c>
      <c r="AU43" s="544">
        <v>81.172998224463001</v>
      </c>
      <c r="AV43" s="544">
        <v>84.110157998831994</v>
      </c>
      <c r="AW43" s="544">
        <v>76.664041152680994</v>
      </c>
      <c r="AX43" s="544">
        <v>80.348090293604997</v>
      </c>
      <c r="AY43" s="544">
        <v>83.438639598286002</v>
      </c>
      <c r="AZ43" s="544">
        <v>73.035492382355997</v>
      </c>
      <c r="BA43" s="544">
        <v>77.570323274803002</v>
      </c>
    </row>
    <row r="44" spans="1:53" x14ac:dyDescent="0.25">
      <c r="A44" s="543" t="s">
        <v>4</v>
      </c>
      <c r="B44" s="544">
        <v>2.6986741738246001E-2</v>
      </c>
      <c r="C44" s="544">
        <v>2.7005686838246001E-2</v>
      </c>
      <c r="D44" s="544">
        <v>2.6706803621524999E-2</v>
      </c>
      <c r="E44" s="544">
        <v>2.7596312940286999E-2</v>
      </c>
      <c r="F44" s="544">
        <v>2.9701579863917998E-2</v>
      </c>
      <c r="G44" s="544">
        <v>3.1383593760219999E-2</v>
      </c>
      <c r="H44" s="544">
        <v>3.0088647786856E-2</v>
      </c>
      <c r="I44" s="544">
        <v>3.0773916775187E-2</v>
      </c>
      <c r="J44" s="544">
        <v>3.0746089567113E-2</v>
      </c>
      <c r="K44" s="544">
        <v>3.4395118430834003E-2</v>
      </c>
      <c r="L44" s="544">
        <v>3.6310182064168001E-2</v>
      </c>
      <c r="M44" s="544">
        <v>3.3670033421359997E-2</v>
      </c>
      <c r="N44" s="544">
        <v>3.2067604951662998E-2</v>
      </c>
      <c r="O44" s="544">
        <v>3.2748479286574997E-2</v>
      </c>
      <c r="P44" s="544">
        <v>3.1980075465106998E-2</v>
      </c>
      <c r="Q44" s="544">
        <v>3.2270473643888999E-2</v>
      </c>
      <c r="R44" s="544">
        <v>1.9523928055144999E-2</v>
      </c>
      <c r="S44" s="544">
        <v>5.2235609569963003E-2</v>
      </c>
      <c r="T44" s="544">
        <v>4.7874753932351001E-2</v>
      </c>
      <c r="U44" s="544">
        <v>4.4980624213454001E-2</v>
      </c>
      <c r="V44" s="544">
        <v>4.7559690451830998E-2</v>
      </c>
      <c r="W44" s="544">
        <v>5.4856204378977001E-2</v>
      </c>
      <c r="X44" s="544">
        <v>4.8329597234273998E-2</v>
      </c>
      <c r="Y44" s="544">
        <v>4.7226108190128999E-2</v>
      </c>
      <c r="Z44" s="544">
        <v>4.7244962095585999E-2</v>
      </c>
      <c r="AA44" s="544">
        <v>4.8574354172087997E-2</v>
      </c>
      <c r="AB44" s="544">
        <v>4.9999228431613002E-2</v>
      </c>
      <c r="AC44" s="544">
        <v>5.1326182294487002E-2</v>
      </c>
      <c r="AD44" s="544">
        <v>6.4846374725769998E-2</v>
      </c>
      <c r="AE44" s="544">
        <v>6.6646956435079993E-2</v>
      </c>
      <c r="AF44" s="544">
        <v>0.10283484369008999</v>
      </c>
      <c r="AG44" s="544">
        <v>0.10722312221917001</v>
      </c>
      <c r="AH44" s="544">
        <v>0.10830072565028</v>
      </c>
      <c r="AI44" s="544">
        <v>0.13977969479981001</v>
      </c>
      <c r="AJ44" s="544">
        <v>0.15315121745547</v>
      </c>
      <c r="AK44" s="544">
        <v>0.14863065227378999</v>
      </c>
      <c r="AL44" s="544">
        <v>0.17514000730488</v>
      </c>
      <c r="AM44" s="544">
        <v>0.11570780579473</v>
      </c>
      <c r="AN44" s="544">
        <v>0.11524801680992</v>
      </c>
      <c r="AO44" s="544">
        <v>0.14200864095384</v>
      </c>
      <c r="AP44" s="544">
        <v>0.16832106259914001</v>
      </c>
      <c r="AQ44" s="544">
        <v>0.14028807765160001</v>
      </c>
      <c r="AR44" s="544">
        <v>0.14370258972450001</v>
      </c>
      <c r="AS44" s="544">
        <v>0.17134914388276001</v>
      </c>
      <c r="AT44" s="544">
        <v>0.15103382710947</v>
      </c>
      <c r="AU44" s="544">
        <v>0.16499751352153999</v>
      </c>
      <c r="AV44" s="544">
        <v>0.18955290931662</v>
      </c>
      <c r="AW44" s="544">
        <v>0.25191399970440997</v>
      </c>
      <c r="AX44" s="544">
        <v>0.27216669175219999</v>
      </c>
      <c r="AY44" s="544">
        <v>0.29709929287557002</v>
      </c>
      <c r="AZ44" s="544">
        <v>0.26050890752437</v>
      </c>
      <c r="BA44" s="544">
        <v>0.27818619082535001</v>
      </c>
    </row>
    <row r="45" spans="1:53" x14ac:dyDescent="0.25">
      <c r="A45" s="543" t="s">
        <v>23</v>
      </c>
      <c r="B45" s="544">
        <v>1.8060986624711</v>
      </c>
      <c r="C45" s="544">
        <v>2.0688200527265002</v>
      </c>
      <c r="D45" s="544">
        <v>1.9818325759094</v>
      </c>
      <c r="E45" s="544">
        <v>8.9651245784425999</v>
      </c>
      <c r="F45" s="544">
        <v>12.891184100105001</v>
      </c>
      <c r="G45" s="544">
        <v>7.9708745773005996</v>
      </c>
      <c r="H45" s="544">
        <v>7.7032521094047999</v>
      </c>
      <c r="I45" s="544">
        <v>2.4753650914688001</v>
      </c>
      <c r="J45" s="544">
        <v>1.5365288320732999</v>
      </c>
      <c r="K45" s="544">
        <v>1.396679005368</v>
      </c>
      <c r="L45" s="544">
        <v>1.8321306876179</v>
      </c>
      <c r="M45" s="544">
        <v>2.0583890814311001</v>
      </c>
      <c r="N45" s="544">
        <v>2.3869061711414998</v>
      </c>
      <c r="O45" s="544">
        <v>2.4624783510377002</v>
      </c>
      <c r="P45" s="544">
        <v>2.4316351697841001</v>
      </c>
      <c r="Q45" s="544">
        <v>2.4706538642693001</v>
      </c>
      <c r="R45" s="544">
        <v>2.4075267192765999</v>
      </c>
      <c r="S45" s="544">
        <v>2.4594888033892999</v>
      </c>
      <c r="T45" s="544">
        <v>2.4339168415475001</v>
      </c>
      <c r="U45" s="544">
        <v>2.4382690174425998</v>
      </c>
      <c r="V45" s="544">
        <v>2.4033008861802001</v>
      </c>
      <c r="W45" s="544">
        <v>2.4519740557623999</v>
      </c>
      <c r="X45" s="544">
        <v>2.3929820777770998</v>
      </c>
      <c r="Y45" s="544">
        <v>2.3638068984970002</v>
      </c>
      <c r="Z45" s="544">
        <v>2.1652175563151999</v>
      </c>
      <c r="AA45" s="544">
        <v>2.7522433882836999</v>
      </c>
      <c r="AB45" s="544">
        <v>3.3108597603278</v>
      </c>
      <c r="AC45" s="544">
        <v>3.4111714919548</v>
      </c>
      <c r="AD45" s="544">
        <v>4.0547250600752998</v>
      </c>
      <c r="AE45" s="544">
        <v>4.1989737735501</v>
      </c>
      <c r="AF45" s="544">
        <v>4.5420879027553003</v>
      </c>
      <c r="AG45" s="544">
        <v>4.4276107387044004</v>
      </c>
      <c r="AH45" s="544">
        <v>2.8865359714147001</v>
      </c>
      <c r="AI45" s="544">
        <v>3.5920895740673999</v>
      </c>
      <c r="AJ45" s="544">
        <v>3.6464161380725</v>
      </c>
      <c r="AK45" s="544">
        <v>4.3592186009037999</v>
      </c>
      <c r="AL45" s="544">
        <v>4.8492867506386998</v>
      </c>
      <c r="AM45" s="544">
        <v>4.2919994004411999</v>
      </c>
      <c r="AN45" s="544">
        <v>4.4608917764687996</v>
      </c>
      <c r="AO45" s="544">
        <v>4.9478716748428004</v>
      </c>
      <c r="AP45" s="544">
        <v>5.3262875741361997</v>
      </c>
      <c r="AQ45" s="544">
        <v>4.8843834613558004</v>
      </c>
      <c r="AR45" s="544">
        <v>4.5099671264241996</v>
      </c>
      <c r="AS45" s="544">
        <v>5.4842251021689998</v>
      </c>
      <c r="AT45" s="544">
        <v>5.3243533567336998</v>
      </c>
      <c r="AU45" s="544">
        <v>5.7776713968735001</v>
      </c>
      <c r="AV45" s="544">
        <v>5.6473604725676996</v>
      </c>
      <c r="AW45" s="544">
        <v>5.5611152733975002</v>
      </c>
      <c r="AX45" s="544">
        <v>6.5110917455660999</v>
      </c>
      <c r="AY45" s="544">
        <v>7.3016873150135</v>
      </c>
      <c r="AZ45" s="544">
        <v>7.4554450818704998</v>
      </c>
      <c r="BA45" s="544">
        <v>7.3710259158621003</v>
      </c>
    </row>
    <row r="46" spans="1:53" x14ac:dyDescent="0.25">
      <c r="A46" s="543" t="s">
        <v>168</v>
      </c>
      <c r="B46" s="544">
        <v>1.8731720854846999E-2</v>
      </c>
      <c r="C46" s="544">
        <v>1.8731725904847001E-2</v>
      </c>
      <c r="D46" s="544">
        <v>1.9976740958819E-2</v>
      </c>
      <c r="E46" s="544">
        <v>2.4047380112454001E-2</v>
      </c>
      <c r="F46" s="544">
        <v>2.9529826819775999E-2</v>
      </c>
      <c r="G46" s="544">
        <v>2.4374446996623E-2</v>
      </c>
      <c r="H46" s="544">
        <v>2.4012711165807998E-2</v>
      </c>
      <c r="I46" s="544">
        <v>2.5358281697789E-2</v>
      </c>
      <c r="J46" s="544">
        <v>2.5161884575223999E-2</v>
      </c>
      <c r="K46" s="544">
        <v>2.7043861351353001E-2</v>
      </c>
      <c r="L46" s="544">
        <v>2.9126891932400999E-2</v>
      </c>
      <c r="M46" s="544">
        <v>5.7647591304595999E-2</v>
      </c>
      <c r="N46" s="544">
        <v>5.6781604563684002E-2</v>
      </c>
      <c r="O46" s="544">
        <v>5.6140366493972998E-2</v>
      </c>
      <c r="P46" s="544">
        <v>5.0100071336557001E-2</v>
      </c>
      <c r="Q46" s="544">
        <v>5.5430109372417997E-2</v>
      </c>
      <c r="R46" s="544">
        <v>3.5894249741852E-2</v>
      </c>
      <c r="S46" s="544">
        <v>4.0874407712986997E-2</v>
      </c>
      <c r="T46" s="544">
        <v>4.1225437196534001E-2</v>
      </c>
      <c r="U46" s="544">
        <v>3.9689129404310998E-2</v>
      </c>
      <c r="V46" s="544">
        <v>4.0147140264986003E-2</v>
      </c>
      <c r="W46" s="544">
        <v>2.8115569078697E-2</v>
      </c>
      <c r="X46" s="544">
        <v>4.0932726997872003E-2</v>
      </c>
      <c r="Y46" s="544">
        <v>4.0027182591457003E-2</v>
      </c>
      <c r="Z46" s="544">
        <v>4.2115784315399002E-2</v>
      </c>
      <c r="AA46" s="544">
        <v>4.0357896424068999E-2</v>
      </c>
      <c r="AB46" s="544">
        <v>4.1364635639940001E-2</v>
      </c>
      <c r="AC46" s="544">
        <v>4.3887650093059997E-2</v>
      </c>
      <c r="AD46" s="544">
        <v>4.5476279495521001E-2</v>
      </c>
      <c r="AE46" s="544">
        <v>4.4131192844267003E-2</v>
      </c>
      <c r="AF46" s="544">
        <v>6.5501804595644003E-2</v>
      </c>
      <c r="AG46" s="544">
        <v>6.4210653154223002E-2</v>
      </c>
      <c r="AH46" s="544">
        <v>3.4969300983131002E-2</v>
      </c>
      <c r="AI46" s="544">
        <v>3.1874260172121999E-2</v>
      </c>
      <c r="AJ46" s="544">
        <v>5.1738698260160997E-2</v>
      </c>
      <c r="AK46" s="544">
        <v>8.3231799369826998E-2</v>
      </c>
      <c r="AL46" s="544">
        <v>8.5902302091483002E-2</v>
      </c>
      <c r="AM46" s="544">
        <v>6.8833302881547001E-2</v>
      </c>
      <c r="AN46" s="544">
        <v>7.3856181676262997E-2</v>
      </c>
      <c r="AO46" s="544">
        <v>7.0098556482150007E-2</v>
      </c>
      <c r="AP46" s="544">
        <v>8.3534766824021001E-2</v>
      </c>
      <c r="AQ46" s="544">
        <v>9.6167280920770995E-2</v>
      </c>
      <c r="AR46" s="544">
        <v>0.10033131766329</v>
      </c>
      <c r="AS46" s="544">
        <v>9.9973491308086998E-2</v>
      </c>
      <c r="AT46" s="544">
        <v>0.10411329410454</v>
      </c>
      <c r="AU46" s="544">
        <v>9.4305952034520996E-2</v>
      </c>
      <c r="AV46" s="544">
        <v>9.6110924159567998E-2</v>
      </c>
      <c r="AW46" s="544">
        <v>0.10098543930373</v>
      </c>
      <c r="AX46" s="544">
        <v>0.1006829296074</v>
      </c>
      <c r="AY46" s="544">
        <v>0.10460329017149</v>
      </c>
      <c r="AZ46" s="544">
        <v>0.10513544206887</v>
      </c>
      <c r="BA46" s="544">
        <v>0.10902491097005999</v>
      </c>
    </row>
    <row r="47" spans="1:53" x14ac:dyDescent="0.25">
      <c r="A47" s="543" t="s">
        <v>137</v>
      </c>
      <c r="B47" s="544">
        <v>1.4467267528358001</v>
      </c>
      <c r="C47" s="544">
        <v>1.4461300553381</v>
      </c>
      <c r="D47" s="544">
        <v>1.6205175104989</v>
      </c>
      <c r="E47" s="544">
        <v>1.8421358500303</v>
      </c>
      <c r="F47" s="544">
        <v>1.8086889069312</v>
      </c>
      <c r="G47" s="544">
        <v>1.980958074466</v>
      </c>
      <c r="H47" s="544">
        <v>2.0437654770881002</v>
      </c>
      <c r="I47" s="544">
        <v>2.5668607950945002</v>
      </c>
      <c r="J47" s="544">
        <v>2.7721682015989999</v>
      </c>
      <c r="K47" s="544">
        <v>2.7801387302934999</v>
      </c>
      <c r="L47" s="544">
        <v>2.4963009479294</v>
      </c>
      <c r="M47" s="544">
        <v>2.3122540458837002</v>
      </c>
      <c r="N47" s="544">
        <v>1.9678602457819001</v>
      </c>
      <c r="O47" s="544">
        <v>2.0010261332092001</v>
      </c>
      <c r="P47" s="544">
        <v>2.0910384517531</v>
      </c>
      <c r="Q47" s="544">
        <v>2.2012435837972002</v>
      </c>
      <c r="R47" s="544">
        <v>2.2967923527384002</v>
      </c>
      <c r="S47" s="544">
        <v>2.4249806813761001</v>
      </c>
      <c r="T47" s="544">
        <v>2.5596608565859</v>
      </c>
      <c r="U47" s="544">
        <v>2.8904858767022001</v>
      </c>
      <c r="V47" s="544">
        <v>2.9297266616030999</v>
      </c>
      <c r="W47" s="544">
        <v>3.1770242011368</v>
      </c>
      <c r="X47" s="544">
        <v>4.2664947014179004</v>
      </c>
      <c r="Y47" s="544">
        <v>4.2895126308225997</v>
      </c>
      <c r="Z47" s="544">
        <v>4.9913638834791998</v>
      </c>
      <c r="AA47" s="544">
        <v>4.9948515027612004</v>
      </c>
      <c r="AB47" s="544">
        <v>4.7737208412100003</v>
      </c>
      <c r="AC47" s="544">
        <v>4.6698127163852998</v>
      </c>
      <c r="AD47" s="544">
        <v>5.2032976825104997</v>
      </c>
      <c r="AE47" s="544">
        <v>5.1782384906181003</v>
      </c>
      <c r="AF47" s="544">
        <v>5.1440461742050001</v>
      </c>
      <c r="AG47" s="544">
        <v>5.5620900636668997</v>
      </c>
      <c r="AH47" s="544">
        <v>5.6636723177619004</v>
      </c>
      <c r="AI47" s="544">
        <v>6.1045905718432003</v>
      </c>
      <c r="AJ47" s="544">
        <v>6.1990760532192004</v>
      </c>
      <c r="AK47" s="544">
        <v>6.3470003244787998</v>
      </c>
      <c r="AL47" s="544">
        <v>6.9720174129151999</v>
      </c>
      <c r="AM47" s="544">
        <v>7.6955411839926997</v>
      </c>
      <c r="AN47" s="544">
        <v>7.6231254240736002</v>
      </c>
      <c r="AO47" s="544">
        <v>7.3493599532128</v>
      </c>
      <c r="AP47" s="544">
        <v>7.2789977137642996</v>
      </c>
      <c r="AQ47" s="544">
        <v>7.6359495987738999</v>
      </c>
      <c r="AR47" s="544">
        <v>7.6214380553972001</v>
      </c>
      <c r="AS47" s="544">
        <v>7.9155728491934996</v>
      </c>
      <c r="AT47" s="544">
        <v>8.0268295797955993</v>
      </c>
      <c r="AU47" s="544">
        <v>7.7440228087768999</v>
      </c>
      <c r="AV47" s="544">
        <v>8.2671844832724997</v>
      </c>
      <c r="AW47" s="544">
        <v>8.4527705928302996</v>
      </c>
      <c r="AX47" s="544">
        <v>8.6012146822986004</v>
      </c>
      <c r="AY47" s="544">
        <v>8.4706586110398998</v>
      </c>
      <c r="AZ47" s="544">
        <v>7.2526456043229004</v>
      </c>
      <c r="BA47" s="544">
        <v>8.0905745909042004</v>
      </c>
    </row>
    <row r="48" spans="1:53" x14ac:dyDescent="0.25">
      <c r="A48" s="543" t="s">
        <v>197</v>
      </c>
      <c r="B48" s="544">
        <v>2.6389605491677002</v>
      </c>
      <c r="C48" s="544">
        <v>2.6910409657730998</v>
      </c>
      <c r="D48" s="544">
        <v>2.9905231587576</v>
      </c>
      <c r="E48" s="544">
        <v>3.0761537326687001</v>
      </c>
      <c r="F48" s="544">
        <v>3.1610665898576</v>
      </c>
      <c r="G48" s="544">
        <v>3.4318252206819002</v>
      </c>
      <c r="H48" s="544">
        <v>3.9196831352447998</v>
      </c>
      <c r="I48" s="544">
        <v>3.8894805510830999</v>
      </c>
      <c r="J48" s="544">
        <v>4.4973565606457004</v>
      </c>
      <c r="K48" s="544">
        <v>4.1987226039219996</v>
      </c>
      <c r="L48" s="544">
        <v>3.9980295733642</v>
      </c>
      <c r="M48" s="544">
        <v>3.6655492269956</v>
      </c>
      <c r="N48" s="544">
        <v>3.4892969290512998</v>
      </c>
      <c r="O48" s="544">
        <v>4.1020905947398996</v>
      </c>
      <c r="P48" s="544">
        <v>3.6635786541389002</v>
      </c>
      <c r="Q48" s="544">
        <v>3.3634958165116999</v>
      </c>
      <c r="R48" s="544">
        <v>3.5121151952186</v>
      </c>
      <c r="S48" s="544">
        <v>3.4299704856433002</v>
      </c>
      <c r="T48" s="544">
        <v>3.4686124799972999</v>
      </c>
      <c r="U48" s="544">
        <v>3.3351143690298999</v>
      </c>
      <c r="V48" s="544">
        <v>3.0300247062107002</v>
      </c>
      <c r="W48" s="544">
        <v>3.1244401942631002</v>
      </c>
      <c r="X48" s="544">
        <v>3.1142763375556002</v>
      </c>
      <c r="Y48" s="544">
        <v>3.3021189938217002</v>
      </c>
      <c r="Z48" s="544">
        <v>3.4499559350164</v>
      </c>
      <c r="AA48" s="544">
        <v>3.7697804902116001</v>
      </c>
      <c r="AB48" s="544">
        <v>4.7018430600550998</v>
      </c>
      <c r="AC48" s="544">
        <v>5.7126441771345</v>
      </c>
      <c r="AD48" s="544">
        <v>5.5407944847617001</v>
      </c>
      <c r="AE48" s="544">
        <v>7.381224904892</v>
      </c>
      <c r="AF48" s="544">
        <v>7.0559340857028996</v>
      </c>
      <c r="AG48" s="544">
        <v>7.0826833146060002</v>
      </c>
      <c r="AH48" s="544">
        <v>7.4933875422865004</v>
      </c>
      <c r="AI48" s="544">
        <v>5.9389654460785</v>
      </c>
      <c r="AJ48" s="544">
        <v>6.130367515963</v>
      </c>
      <c r="AK48" s="544">
        <v>6.5507117771673</v>
      </c>
      <c r="AL48" s="544">
        <v>6.4283796828747004</v>
      </c>
      <c r="AM48" s="544">
        <v>6.4385131459601004</v>
      </c>
      <c r="AN48" s="544">
        <v>7.174876099315</v>
      </c>
      <c r="AO48" s="544">
        <v>6.6555544451833999</v>
      </c>
      <c r="AP48" s="544">
        <v>7.5393231401236998</v>
      </c>
      <c r="AQ48" s="544">
        <v>7.3876258900572003</v>
      </c>
      <c r="AR48" s="544">
        <v>9.3903932620931005</v>
      </c>
      <c r="AS48" s="544">
        <v>10.073982098346001</v>
      </c>
      <c r="AT48" s="544">
        <v>10.836751155404</v>
      </c>
      <c r="AU48" s="544">
        <v>11.602041191703</v>
      </c>
      <c r="AV48" s="544">
        <v>11.78051465059</v>
      </c>
      <c r="AW48" s="544">
        <v>12.729343909298001</v>
      </c>
      <c r="AX48" s="544">
        <v>12.588998412109</v>
      </c>
      <c r="AY48" s="544">
        <v>13.430183000187</v>
      </c>
      <c r="AZ48" s="544">
        <v>13.643330459073001</v>
      </c>
      <c r="BA48" s="544">
        <v>14.543931373387</v>
      </c>
    </row>
    <row r="49" spans="1:53" x14ac:dyDescent="0.25">
      <c r="A49" s="543" t="s">
        <v>104</v>
      </c>
      <c r="B49" s="544">
        <v>23.384093742865002</v>
      </c>
      <c r="C49" s="544">
        <v>23.012995692305999</v>
      </c>
      <c r="D49" s="544">
        <v>23.376087259157</v>
      </c>
      <c r="E49" s="544">
        <v>25.038146583077999</v>
      </c>
      <c r="F49" s="544">
        <v>25.930252677763001</v>
      </c>
      <c r="G49" s="544">
        <v>25.809594565541001</v>
      </c>
      <c r="H49" s="544">
        <v>25.696041394630001</v>
      </c>
      <c r="I49" s="544">
        <v>26.024937951759</v>
      </c>
      <c r="J49" s="544">
        <v>27.049201223687</v>
      </c>
      <c r="K49" s="544">
        <v>29.772544279186</v>
      </c>
      <c r="L49" s="544">
        <v>27.330724228908998</v>
      </c>
      <c r="M49" s="544">
        <v>26.515818576920999</v>
      </c>
      <c r="N49" s="544">
        <v>26.943496131694999</v>
      </c>
      <c r="O49" s="544">
        <v>28.950451281578999</v>
      </c>
      <c r="P49" s="544">
        <v>27.350495509706001</v>
      </c>
      <c r="Q49" s="544">
        <v>28.249447281097002</v>
      </c>
      <c r="R49" s="544">
        <v>30.469590220764999</v>
      </c>
      <c r="S49" s="544">
        <v>28.043665118585</v>
      </c>
      <c r="T49" s="544">
        <v>30.286817035969001</v>
      </c>
      <c r="U49" s="544">
        <v>30.977258808578998</v>
      </c>
      <c r="V49" s="544">
        <v>25.163388981063001</v>
      </c>
      <c r="W49" s="544">
        <v>18.339097048186002</v>
      </c>
      <c r="X49" s="544">
        <v>16.752115251888</v>
      </c>
      <c r="Y49" s="544">
        <v>17.245416737193999</v>
      </c>
      <c r="Z49" s="544">
        <v>16.678116094478</v>
      </c>
      <c r="AA49" s="544">
        <v>17.147378775265999</v>
      </c>
      <c r="AB49" s="544">
        <v>17.028234819769001</v>
      </c>
      <c r="AC49" s="544">
        <v>18.840820344474</v>
      </c>
      <c r="AD49" s="544">
        <v>19.993570312865</v>
      </c>
      <c r="AE49" s="544">
        <v>20.06190704894</v>
      </c>
      <c r="AF49" s="544">
        <v>19.613033906748999</v>
      </c>
      <c r="AG49" s="544">
        <v>20.690132150288999</v>
      </c>
      <c r="AH49" s="544">
        <v>21.683057622353001</v>
      </c>
      <c r="AI49" s="544">
        <v>23.141223632635999</v>
      </c>
      <c r="AJ49" s="544">
        <v>23.377566000249001</v>
      </c>
      <c r="AK49" s="544">
        <v>23.639490438833</v>
      </c>
      <c r="AL49" s="544">
        <v>24.035355103505001</v>
      </c>
      <c r="AM49" s="544">
        <v>25.675827721147002</v>
      </c>
      <c r="AN49" s="544">
        <v>24.432759804401002</v>
      </c>
      <c r="AO49" s="544">
        <v>22.2178706099</v>
      </c>
      <c r="AP49" s="544">
        <v>21.454438649734001</v>
      </c>
      <c r="AQ49" s="544">
        <v>20.909943844358001</v>
      </c>
      <c r="AR49" s="544">
        <v>19.248760786306999</v>
      </c>
      <c r="AS49" s="544">
        <v>18.877540839491001</v>
      </c>
      <c r="AT49" s="544">
        <v>18.139070173494002</v>
      </c>
      <c r="AU49" s="544">
        <v>18.451784005202999</v>
      </c>
      <c r="AV49" s="544">
        <v>18.762438929379002</v>
      </c>
      <c r="AW49" s="544">
        <v>19.289141112035999</v>
      </c>
      <c r="AX49" s="544">
        <v>18.275502595323999</v>
      </c>
      <c r="AY49" s="544">
        <v>18.490057634069998</v>
      </c>
      <c r="AZ49" s="544">
        <v>17.187753988758999</v>
      </c>
      <c r="BA49" s="544">
        <v>17.998548316335</v>
      </c>
    </row>
    <row r="50" spans="1:53" x14ac:dyDescent="0.25">
      <c r="A50" s="543" t="s">
        <v>122</v>
      </c>
      <c r="B50" s="544">
        <v>21.937383214366001</v>
      </c>
      <c r="C50" s="544">
        <v>22.001416959787001</v>
      </c>
      <c r="D50" s="544">
        <v>21.576870994187001</v>
      </c>
      <c r="E50" s="544">
        <v>23.304526137644999</v>
      </c>
      <c r="F50" s="544">
        <v>25.269935846553</v>
      </c>
      <c r="G50" s="544">
        <v>25.986853896561001</v>
      </c>
      <c r="H50" s="544">
        <v>27.448483383327002</v>
      </c>
      <c r="I50" s="544">
        <v>29.951874681163002</v>
      </c>
      <c r="J50" s="544">
        <v>32.113467188789997</v>
      </c>
      <c r="K50" s="544">
        <v>32.392577330399</v>
      </c>
      <c r="L50" s="544">
        <v>33.235896089595002</v>
      </c>
      <c r="M50" s="544">
        <v>33.477372077152999</v>
      </c>
      <c r="N50" s="544">
        <v>33.297219364287002</v>
      </c>
      <c r="O50" s="544">
        <v>35.902411825719</v>
      </c>
      <c r="P50" s="544">
        <v>37.669509765066003</v>
      </c>
      <c r="Q50" s="544">
        <v>35.216227403265997</v>
      </c>
      <c r="R50" s="544">
        <v>35.850708890219003</v>
      </c>
      <c r="S50" s="544">
        <v>39.087425926336003</v>
      </c>
      <c r="T50" s="544">
        <v>40.777050007736001</v>
      </c>
      <c r="U50" s="544">
        <v>41.588203909069001</v>
      </c>
      <c r="V50" s="544">
        <v>38.541561629641002</v>
      </c>
      <c r="W50" s="544">
        <v>30.027641777753001</v>
      </c>
      <c r="X50" s="544">
        <v>23.841076323362</v>
      </c>
      <c r="Y50" s="544">
        <v>21.812596004584002</v>
      </c>
      <c r="Z50" s="544">
        <v>22.50797320569</v>
      </c>
      <c r="AA50" s="544">
        <v>23.887848352195</v>
      </c>
      <c r="AB50" s="544">
        <v>25.866318054640999</v>
      </c>
      <c r="AC50" s="544">
        <v>28.302833200649999</v>
      </c>
      <c r="AD50" s="544">
        <v>27.129033998465999</v>
      </c>
      <c r="AE50" s="544">
        <v>28.589431095694</v>
      </c>
      <c r="AF50" s="544">
        <v>28.955320489916001</v>
      </c>
      <c r="AG50" s="544">
        <v>27.863267074540001</v>
      </c>
      <c r="AH50" s="544">
        <v>26.605526894476998</v>
      </c>
      <c r="AI50" s="544">
        <v>25.837013577554998</v>
      </c>
      <c r="AJ50" s="544">
        <v>25.357883334088001</v>
      </c>
      <c r="AK50" s="544">
        <v>26.187893344443001</v>
      </c>
      <c r="AL50" s="544">
        <v>26.715117040972999</v>
      </c>
      <c r="AM50" s="544">
        <v>27.621366468818</v>
      </c>
      <c r="AN50" s="544">
        <v>26.746503225436999</v>
      </c>
      <c r="AO50" s="544">
        <v>26.954105547617001</v>
      </c>
      <c r="AP50" s="544">
        <v>28.209325579506</v>
      </c>
      <c r="AQ50" s="544">
        <v>27.764013753545999</v>
      </c>
      <c r="AR50" s="544">
        <v>28.906718456739998</v>
      </c>
      <c r="AS50" s="544">
        <v>29.072240251206001</v>
      </c>
      <c r="AT50" s="544">
        <v>26.911187173119</v>
      </c>
      <c r="AU50" s="544">
        <v>29.438728287595001</v>
      </c>
      <c r="AV50" s="544">
        <v>27.362736595739001</v>
      </c>
      <c r="AW50" s="544">
        <v>26.501439963618999</v>
      </c>
      <c r="AX50" s="544">
        <v>26.898901702766</v>
      </c>
      <c r="AY50" s="544">
        <v>26.025479776944</v>
      </c>
      <c r="AZ50" s="544">
        <v>21.824078549902001</v>
      </c>
      <c r="BA50" s="544">
        <v>24.605500239893001</v>
      </c>
    </row>
    <row r="51" spans="1:53" x14ac:dyDescent="0.25">
      <c r="A51" s="543" t="s">
        <v>123</v>
      </c>
      <c r="B51" s="544">
        <v>14.518554313987</v>
      </c>
      <c r="C51" s="544">
        <v>14.518599534437</v>
      </c>
      <c r="D51" s="544">
        <v>14.117423625813</v>
      </c>
      <c r="E51" s="544">
        <v>15.611508879518</v>
      </c>
      <c r="F51" s="544">
        <v>14.126853194042001</v>
      </c>
      <c r="G51" s="544">
        <v>10.199642765711999</v>
      </c>
      <c r="H51" s="544">
        <v>10.852041624401</v>
      </c>
      <c r="I51" s="544">
        <v>10.986113516148</v>
      </c>
      <c r="J51" s="544">
        <v>9.2747839607234006</v>
      </c>
      <c r="K51" s="544">
        <v>9.1854508179263004</v>
      </c>
      <c r="L51" s="544">
        <v>8.6807454223450993</v>
      </c>
      <c r="M51" s="544">
        <v>8.0451412596653995</v>
      </c>
      <c r="N51" s="544">
        <v>7.2994055629750996</v>
      </c>
      <c r="O51" s="544">
        <v>6.83199092078</v>
      </c>
      <c r="P51" s="544">
        <v>6.69382035862</v>
      </c>
      <c r="Q51" s="544">
        <v>4.5023520177545002</v>
      </c>
      <c r="R51" s="544">
        <v>4.3002462784014002</v>
      </c>
      <c r="S51" s="544">
        <v>3.9685202867367</v>
      </c>
      <c r="T51" s="544">
        <v>3.4626060916774999</v>
      </c>
      <c r="U51" s="544">
        <v>2.9619723739975998</v>
      </c>
      <c r="V51" s="544">
        <v>2.6697407441537999</v>
      </c>
      <c r="W51" s="544">
        <v>2.7691836305944002</v>
      </c>
      <c r="X51" s="544">
        <v>2.8870514460899002</v>
      </c>
      <c r="Y51" s="544">
        <v>2.3706307430418998</v>
      </c>
      <c r="Z51" s="544">
        <v>2.6690207205442</v>
      </c>
      <c r="AA51" s="544">
        <v>2.6753113482200002</v>
      </c>
      <c r="AB51" s="544">
        <v>2.7038582254283998</v>
      </c>
      <c r="AC51" s="544">
        <v>5.3062482475413004</v>
      </c>
      <c r="AD51" s="544">
        <v>5.4799675611484</v>
      </c>
      <c r="AE51" s="544">
        <v>5.4489283418907002</v>
      </c>
      <c r="AF51" s="544">
        <v>5.6707747649917</v>
      </c>
      <c r="AG51" s="544">
        <v>5.708320443471</v>
      </c>
      <c r="AH51" s="544">
        <v>5.4626633476444004</v>
      </c>
      <c r="AI51" s="544">
        <v>5.4788694262971003</v>
      </c>
      <c r="AJ51" s="544">
        <v>5.7211197196645998</v>
      </c>
      <c r="AK51" s="544">
        <v>6.0321337785106</v>
      </c>
      <c r="AL51" s="544">
        <v>5.9389102510988998</v>
      </c>
      <c r="AM51" s="544">
        <v>6.4514983116215001</v>
      </c>
      <c r="AN51" s="544">
        <v>6.3857060408143997</v>
      </c>
      <c r="AO51" s="544">
        <v>5.9868744055295</v>
      </c>
      <c r="AP51" s="544">
        <v>4.435001735638</v>
      </c>
      <c r="AQ51" s="544">
        <v>5.6838161587913003</v>
      </c>
      <c r="AR51" s="544">
        <v>5.1308240049962004</v>
      </c>
      <c r="AS51" s="544">
        <v>4.6854954718714996</v>
      </c>
      <c r="AT51" s="544">
        <v>5.2582908911509998</v>
      </c>
      <c r="AU51" s="544">
        <v>5.3114843062668999</v>
      </c>
      <c r="AV51" s="544">
        <v>4.5496382707364003</v>
      </c>
      <c r="AW51" s="544">
        <v>3.6194735777668998</v>
      </c>
      <c r="AX51" s="544">
        <v>2.8770222599110999</v>
      </c>
      <c r="AY51" s="544">
        <v>2.2105196481576002</v>
      </c>
      <c r="AZ51" s="544">
        <v>1.8310850970796</v>
      </c>
      <c r="BA51" s="544">
        <v>2.0353240738896998</v>
      </c>
    </row>
    <row r="52" spans="1:53" x14ac:dyDescent="0.25">
      <c r="A52" s="543" t="s">
        <v>73</v>
      </c>
      <c r="B52" s="544">
        <v>2.1716945994155998</v>
      </c>
      <c r="C52" s="544">
        <v>2.1874050791527</v>
      </c>
      <c r="D52" s="544">
        <v>2.6745891660017</v>
      </c>
      <c r="E52" s="544">
        <v>2.7863714091601</v>
      </c>
      <c r="F52" s="544">
        <v>2.1365736876321999</v>
      </c>
      <c r="G52" s="544">
        <v>2.1784851577433</v>
      </c>
      <c r="H52" s="544">
        <v>2.6460374195001002</v>
      </c>
      <c r="I52" s="544">
        <v>2.8084283076998999</v>
      </c>
      <c r="J52" s="544">
        <v>2.9186042020738001</v>
      </c>
      <c r="K52" s="544">
        <v>3.1130633063059001</v>
      </c>
      <c r="L52" s="544">
        <v>3.2845227988863002</v>
      </c>
      <c r="M52" s="544">
        <v>3.1458653411244</v>
      </c>
      <c r="N52" s="544">
        <v>3.1800013462395</v>
      </c>
      <c r="O52" s="544">
        <v>3.1648351375988999</v>
      </c>
      <c r="P52" s="544">
        <v>3.2168208105529001</v>
      </c>
      <c r="Q52" s="544">
        <v>3.1604337366419002</v>
      </c>
      <c r="R52" s="544">
        <v>3.5113092644480002</v>
      </c>
      <c r="S52" s="544">
        <v>4.0717978129945998</v>
      </c>
      <c r="T52" s="544">
        <v>4.1266490046952997</v>
      </c>
      <c r="U52" s="544">
        <v>4.3625642493020997</v>
      </c>
      <c r="V52" s="544">
        <v>4.4696742929884996</v>
      </c>
      <c r="W52" s="544">
        <v>5.0302743715547997</v>
      </c>
      <c r="X52" s="544">
        <v>5.3000433319934999</v>
      </c>
      <c r="Y52" s="544">
        <v>5.4791284984431998</v>
      </c>
      <c r="Z52" s="544">
        <v>5.6699950665876999</v>
      </c>
      <c r="AA52" s="544">
        <v>5.5578005912178998</v>
      </c>
      <c r="AB52" s="544">
        <v>5.8526142050071996</v>
      </c>
      <c r="AC52" s="544">
        <v>5.9343163267382</v>
      </c>
      <c r="AD52" s="544">
        <v>6.3988447904101999</v>
      </c>
      <c r="AE52" s="544">
        <v>6.6394657136294004</v>
      </c>
      <c r="AF52" s="544">
        <v>6.9654416460933</v>
      </c>
      <c r="AG52" s="544">
        <v>6.8348579639132998</v>
      </c>
      <c r="AH52" s="544">
        <v>7.0152325430784002</v>
      </c>
      <c r="AI52" s="544">
        <v>7.7686763772373997</v>
      </c>
      <c r="AJ52" s="544">
        <v>7.6759704567761</v>
      </c>
      <c r="AK52" s="544">
        <v>7.8520164887600998</v>
      </c>
      <c r="AL52" s="544">
        <v>7.9030934908684003</v>
      </c>
      <c r="AM52" s="544">
        <v>8.2633563635525</v>
      </c>
      <c r="AN52" s="544">
        <v>8.4622935526807002</v>
      </c>
      <c r="AO52" s="544">
        <v>8.2229247308309006</v>
      </c>
      <c r="AP52" s="544">
        <v>7.9347751752117999</v>
      </c>
      <c r="AQ52" s="544">
        <v>7.6158823548681998</v>
      </c>
      <c r="AR52" s="544">
        <v>7.0741495718156999</v>
      </c>
      <c r="AS52" s="544">
        <v>6.4751491745639997</v>
      </c>
      <c r="AT52" s="544">
        <v>6.8577552479315997</v>
      </c>
      <c r="AU52" s="544">
        <v>6.8272512462577</v>
      </c>
      <c r="AV52" s="544">
        <v>7.2579218417450004</v>
      </c>
      <c r="AW52" s="544">
        <v>7.3999054189382001</v>
      </c>
      <c r="AX52" s="544">
        <v>7.2491097310660004</v>
      </c>
      <c r="AY52" s="544">
        <v>7.2568554230937004</v>
      </c>
      <c r="AZ52" s="544">
        <v>6.4322381895036003</v>
      </c>
      <c r="BA52" s="544">
        <v>6.7495506261914002</v>
      </c>
    </row>
    <row r="53" spans="1:53" x14ac:dyDescent="0.25">
      <c r="A53" s="543" t="s">
        <v>198</v>
      </c>
      <c r="B53" s="544">
        <v>190.30186918145</v>
      </c>
      <c r="C53" s="544">
        <v>190.44000244172</v>
      </c>
      <c r="D53" s="544">
        <v>190.24670600367</v>
      </c>
      <c r="E53" s="544">
        <v>188.17263178181</v>
      </c>
      <c r="F53" s="544">
        <v>171.57233658531999</v>
      </c>
      <c r="G53" s="544">
        <v>178.72967618208</v>
      </c>
      <c r="H53" s="544">
        <v>183.89622576310001</v>
      </c>
      <c r="I53" s="544">
        <v>194.28491568077001</v>
      </c>
      <c r="J53" s="544">
        <v>187.98642208256999</v>
      </c>
      <c r="K53" s="544">
        <v>197.88218125696</v>
      </c>
      <c r="L53" s="544">
        <v>190.37064338504999</v>
      </c>
      <c r="M53" s="544">
        <v>190.97630356706</v>
      </c>
      <c r="N53" s="544">
        <v>192.44450116121999</v>
      </c>
      <c r="O53" s="544">
        <v>192.96676213215</v>
      </c>
      <c r="P53" s="544">
        <v>195.50558601204</v>
      </c>
      <c r="Q53" s="544">
        <v>192.95702951531001</v>
      </c>
      <c r="R53" s="544">
        <v>191.59990719798</v>
      </c>
      <c r="S53" s="544">
        <v>192.04123461705001</v>
      </c>
      <c r="T53" s="544">
        <v>187.76728755382999</v>
      </c>
      <c r="U53" s="544">
        <v>179.63782273535</v>
      </c>
      <c r="V53" s="544">
        <v>162.94403228268999</v>
      </c>
      <c r="W53" s="544">
        <v>147.09216265817</v>
      </c>
      <c r="X53" s="544">
        <v>140.95584146029</v>
      </c>
      <c r="Y53" s="544">
        <v>138.66545350432</v>
      </c>
      <c r="Z53" s="544">
        <v>132.99875749358</v>
      </c>
      <c r="AA53" s="544">
        <v>133.52196634536</v>
      </c>
      <c r="AB53" s="544">
        <v>134.73648065310999</v>
      </c>
      <c r="AC53" s="544">
        <v>131.79645244042001</v>
      </c>
      <c r="AD53" s="544">
        <v>126.04742082071</v>
      </c>
      <c r="AE53" s="544">
        <v>118.92157572152</v>
      </c>
      <c r="AF53" s="544">
        <v>130.40453881316</v>
      </c>
      <c r="AG53" s="544">
        <v>130.61546036645001</v>
      </c>
      <c r="AH53" s="544">
        <v>125.45640888141</v>
      </c>
      <c r="AI53" s="544">
        <v>129.69450872652999</v>
      </c>
      <c r="AJ53" s="544">
        <v>130.92080704844</v>
      </c>
      <c r="AK53" s="544">
        <v>127.03513186064001</v>
      </c>
      <c r="AL53" s="544">
        <v>128.24151691238001</v>
      </c>
      <c r="AM53" s="544">
        <v>130.82518789156001</v>
      </c>
      <c r="AN53" s="544">
        <v>125.47051758496001</v>
      </c>
      <c r="AO53" s="544">
        <v>117.37411313878</v>
      </c>
      <c r="AP53" s="544">
        <v>118.80732741259</v>
      </c>
      <c r="AQ53" s="544">
        <v>115.9933729017</v>
      </c>
      <c r="AR53" s="544">
        <v>112.58247194268</v>
      </c>
      <c r="AS53" s="544">
        <v>107.65410068237</v>
      </c>
      <c r="AT53" s="544">
        <v>104.48350222715</v>
      </c>
      <c r="AU53" s="544">
        <v>105.87881983854</v>
      </c>
      <c r="AV53" s="544">
        <v>108.02358099604</v>
      </c>
      <c r="AW53" s="544">
        <v>108.42363466486</v>
      </c>
      <c r="AX53" s="544">
        <v>107.19052684566</v>
      </c>
      <c r="AY53" s="544">
        <v>102.21126826942</v>
      </c>
      <c r="AZ53" s="544">
        <v>92.377673112105001</v>
      </c>
      <c r="BA53" s="544">
        <v>97.690774360576995</v>
      </c>
    </row>
    <row r="54" spans="1:53" x14ac:dyDescent="0.25">
      <c r="A54" s="543" t="s">
        <v>199</v>
      </c>
      <c r="B54" s="544">
        <v>2.9648017715689998</v>
      </c>
      <c r="C54" s="544">
        <v>2.9963801698521002</v>
      </c>
      <c r="D54" s="544">
        <v>3.0821255606528002</v>
      </c>
      <c r="E54" s="544">
        <v>3.1021766086569</v>
      </c>
      <c r="F54" s="544">
        <v>3.2582403920827998</v>
      </c>
      <c r="G54" s="544">
        <v>3.2050972108961999</v>
      </c>
      <c r="H54" s="544">
        <v>3.1458494820584999</v>
      </c>
      <c r="I54" s="544">
        <v>3.2589915170150001</v>
      </c>
      <c r="J54" s="544">
        <v>3.2836984013424999</v>
      </c>
      <c r="K54" s="544">
        <v>3.6288884684895999</v>
      </c>
      <c r="L54" s="544">
        <v>3.5924422894271002</v>
      </c>
      <c r="M54" s="544">
        <v>3.8376559933758001</v>
      </c>
      <c r="N54" s="544">
        <v>3.0982936841855002</v>
      </c>
      <c r="O54" s="544">
        <v>4.0374641320825999</v>
      </c>
      <c r="P54" s="544">
        <v>3.9466254057511998</v>
      </c>
      <c r="Q54" s="544">
        <v>3.6928424800250998</v>
      </c>
      <c r="R54" s="544">
        <v>3.4622813634782998</v>
      </c>
      <c r="S54" s="544">
        <v>3.7995623074894</v>
      </c>
      <c r="T54" s="544">
        <v>3.9436932317214</v>
      </c>
      <c r="U54" s="544">
        <v>3.7547042696989998</v>
      </c>
      <c r="V54" s="544">
        <v>3.4420142842575001</v>
      </c>
      <c r="W54" s="544">
        <v>1.9699476843199</v>
      </c>
      <c r="X54" s="544">
        <v>1.7057113354144999</v>
      </c>
      <c r="Y54" s="544">
        <v>1.6508633283859999</v>
      </c>
      <c r="Z54" s="544">
        <v>2.5662514062457</v>
      </c>
      <c r="AA54" s="544">
        <v>2.4005965462579999</v>
      </c>
      <c r="AB54" s="544">
        <v>2.6465073695305001</v>
      </c>
      <c r="AC54" s="544">
        <v>2.6546238087187</v>
      </c>
      <c r="AD54" s="544">
        <v>2.6455990112530001</v>
      </c>
      <c r="AE54" s="544">
        <v>2.4492363603000999</v>
      </c>
      <c r="AF54" s="544">
        <v>1.9693584419761001</v>
      </c>
      <c r="AG54" s="544">
        <v>1.9192918008775</v>
      </c>
      <c r="AH54" s="544">
        <v>2.0124482202606999</v>
      </c>
      <c r="AI54" s="544">
        <v>2.4194201412999998</v>
      </c>
      <c r="AJ54" s="544">
        <v>2.3179510036731998</v>
      </c>
      <c r="AK54" s="544">
        <v>2.5893280832037</v>
      </c>
      <c r="AL54" s="544">
        <v>2.6609110691821001</v>
      </c>
      <c r="AM54" s="544">
        <v>2.9294377950245001</v>
      </c>
      <c r="AN54" s="544">
        <v>3.0055287406204001</v>
      </c>
      <c r="AO54" s="544">
        <v>2.9205849435119999</v>
      </c>
      <c r="AP54" s="544">
        <v>3.0518229730563999</v>
      </c>
      <c r="AQ54" s="544">
        <v>3.4719109172275</v>
      </c>
      <c r="AR54" s="544">
        <v>3.1159868848015</v>
      </c>
      <c r="AS54" s="544">
        <v>4.2911297034449998</v>
      </c>
      <c r="AT54" s="544">
        <v>5.4800993336598998</v>
      </c>
      <c r="AU54" s="544">
        <v>3.5698066575939</v>
      </c>
      <c r="AV54" s="544">
        <v>2.7815449818961002</v>
      </c>
      <c r="AW54" s="544">
        <v>3.2098770958863998</v>
      </c>
      <c r="AX54" s="544">
        <v>3.1308356210628001</v>
      </c>
      <c r="AY54" s="544">
        <v>3.3675450336193</v>
      </c>
      <c r="AZ54" s="544">
        <v>3.2230698942951999</v>
      </c>
      <c r="BA54" s="544">
        <v>3.3694984142826998</v>
      </c>
    </row>
    <row r="55" spans="1:53" x14ac:dyDescent="0.25">
      <c r="A55" s="543" t="s">
        <v>92</v>
      </c>
      <c r="B55" s="544">
        <v>62.646170638271002</v>
      </c>
      <c r="C55" s="544">
        <v>58.394071417291997</v>
      </c>
      <c r="D55" s="544">
        <v>60.464341226976998</v>
      </c>
      <c r="E55" s="544">
        <v>59.541005528420001</v>
      </c>
      <c r="F55" s="544">
        <v>53.170934086004003</v>
      </c>
      <c r="G55" s="544">
        <v>55.481918670146001</v>
      </c>
      <c r="H55" s="544">
        <v>61.215341232276998</v>
      </c>
      <c r="I55" s="544">
        <v>62.949797402070999</v>
      </c>
      <c r="J55" s="544">
        <v>62.887578042899001</v>
      </c>
      <c r="K55" s="544">
        <v>66.327650413339001</v>
      </c>
      <c r="L55" s="544">
        <v>65.776726550164</v>
      </c>
      <c r="M55" s="544">
        <v>55.499438345615999</v>
      </c>
      <c r="N55" s="544">
        <v>57.813936728370997</v>
      </c>
      <c r="O55" s="544">
        <v>54.302383333047999</v>
      </c>
      <c r="P55" s="544">
        <v>55.958029043335003</v>
      </c>
      <c r="Q55" s="544">
        <v>63.777901962507997</v>
      </c>
      <c r="R55" s="544">
        <v>64.426625316192997</v>
      </c>
      <c r="S55" s="544">
        <v>62.488362165451001</v>
      </c>
      <c r="T55" s="544">
        <v>58.586978047476997</v>
      </c>
      <c r="U55" s="544">
        <v>52.907212125980003</v>
      </c>
      <c r="V55" s="544">
        <v>53.533636686982</v>
      </c>
      <c r="W55" s="544">
        <v>64.164833630773003</v>
      </c>
      <c r="X55" s="544">
        <v>58.426297448701</v>
      </c>
      <c r="Y55" s="544">
        <v>60.621485606522</v>
      </c>
      <c r="Z55" s="544">
        <v>64.787352919157996</v>
      </c>
      <c r="AA55" s="544">
        <v>61.738629301503003</v>
      </c>
      <c r="AB55" s="544">
        <v>75.131460230420998</v>
      </c>
      <c r="AC55" s="544">
        <v>65.373830279206004</v>
      </c>
      <c r="AD55" s="544">
        <v>61.096016844182003</v>
      </c>
      <c r="AE55" s="544">
        <v>58.137860255096001</v>
      </c>
      <c r="AF55" s="544">
        <v>54.006673366302998</v>
      </c>
      <c r="AG55" s="544">
        <v>55.520188330369997</v>
      </c>
      <c r="AH55" s="544">
        <v>55.094719330167003</v>
      </c>
      <c r="AI55" s="544">
        <v>60.448306416290997</v>
      </c>
      <c r="AJ55" s="544">
        <v>54.814967608541998</v>
      </c>
      <c r="AK55" s="544">
        <v>51.392453771604004</v>
      </c>
      <c r="AL55" s="544">
        <v>59.309762508817002</v>
      </c>
      <c r="AM55" s="544">
        <v>54.478285433781998</v>
      </c>
      <c r="AN55" s="544">
        <v>51.281596639015</v>
      </c>
      <c r="AO55" s="544">
        <v>49.033214688340003</v>
      </c>
      <c r="AP55" s="544">
        <v>49.150805925314998</v>
      </c>
      <c r="AQ55" s="544">
        <v>44.082475506012997</v>
      </c>
      <c r="AR55" s="544">
        <v>39.219800532519002</v>
      </c>
      <c r="AS55" s="544">
        <v>41.021996466677003</v>
      </c>
      <c r="AT55" s="544">
        <v>37.295534189911997</v>
      </c>
      <c r="AU55" s="544">
        <v>35.186915349482</v>
      </c>
      <c r="AV55" s="544">
        <v>36.285177181485999</v>
      </c>
      <c r="AW55" s="544">
        <v>34.110418305768</v>
      </c>
      <c r="AX55" s="544">
        <v>34.160406757219</v>
      </c>
      <c r="AY55" s="544">
        <v>30.685634500614</v>
      </c>
      <c r="AZ55" s="544">
        <v>25.962599243995001</v>
      </c>
      <c r="BA55" s="544">
        <v>27.280034344107001</v>
      </c>
    </row>
    <row r="56" spans="1:53" x14ac:dyDescent="0.25">
      <c r="A56" s="543" t="s">
        <v>5</v>
      </c>
      <c r="B56" s="544">
        <v>0.87646979769152</v>
      </c>
      <c r="C56" s="544">
        <v>0.87648514384151999</v>
      </c>
      <c r="D56" s="544">
        <v>0.86589775098417998</v>
      </c>
      <c r="E56" s="544">
        <v>0.89417297142739005</v>
      </c>
      <c r="F56" s="544">
        <v>0.96360090757558003</v>
      </c>
      <c r="G56" s="544">
        <v>1.0187641737537001</v>
      </c>
      <c r="H56" s="544">
        <v>0.97462111517775996</v>
      </c>
      <c r="I56" s="544">
        <v>0.99634491578591</v>
      </c>
      <c r="J56" s="544">
        <v>0.99420846029418997</v>
      </c>
      <c r="K56" s="544">
        <v>1.1145890039324</v>
      </c>
      <c r="L56" s="544">
        <v>1.1772088804028</v>
      </c>
      <c r="M56" s="544">
        <v>0.87050870355295995</v>
      </c>
      <c r="N56" s="544">
        <v>0.82683693972803995</v>
      </c>
      <c r="O56" s="544">
        <v>0.63319344921367005</v>
      </c>
      <c r="P56" s="544">
        <v>0.51439341295851004</v>
      </c>
      <c r="Q56" s="544">
        <v>0.51912681929446003</v>
      </c>
      <c r="R56" s="544">
        <v>0.50502387242841995</v>
      </c>
      <c r="S56" s="544">
        <v>0.66351098144276999</v>
      </c>
      <c r="T56" s="544">
        <v>0.59397197368082</v>
      </c>
      <c r="U56" s="544">
        <v>1.2840421443482</v>
      </c>
      <c r="V56" s="544">
        <v>1.1729568941519</v>
      </c>
      <c r="W56" s="544">
        <v>1.4082336541409</v>
      </c>
      <c r="X56" s="544">
        <v>1.2476954540628</v>
      </c>
      <c r="Y56" s="544">
        <v>1.2275487119582</v>
      </c>
      <c r="Z56" s="544">
        <v>1.2606761775538999</v>
      </c>
      <c r="AA56" s="544">
        <v>1.2854706498830999</v>
      </c>
      <c r="AB56" s="544">
        <v>1.3231754092981001</v>
      </c>
      <c r="AC56" s="544">
        <v>1.3693683043181999</v>
      </c>
      <c r="AD56" s="544">
        <v>1.3949244917289001</v>
      </c>
      <c r="AE56" s="544">
        <v>1.4319783829835</v>
      </c>
      <c r="AF56" s="544">
        <v>0.83218031102630996</v>
      </c>
      <c r="AG56" s="544">
        <v>0.82944754907120999</v>
      </c>
      <c r="AH56" s="544">
        <v>0.83985556038319997</v>
      </c>
      <c r="AI56" s="544">
        <v>0.88159319611162001</v>
      </c>
      <c r="AJ56" s="544">
        <v>0.86048267783972998</v>
      </c>
      <c r="AK56" s="544">
        <v>0.82185608536763</v>
      </c>
      <c r="AL56" s="544">
        <v>0.78008443541036998</v>
      </c>
      <c r="AM56" s="544">
        <v>0.80476270086406998</v>
      </c>
      <c r="AN56" s="544">
        <v>0.86584594679968996</v>
      </c>
      <c r="AO56" s="544">
        <v>0.77466257780404002</v>
      </c>
      <c r="AP56" s="544">
        <v>0.87191168309380995</v>
      </c>
      <c r="AQ56" s="544">
        <v>0.62040519831495999</v>
      </c>
      <c r="AR56" s="544">
        <v>0.78107711672018998</v>
      </c>
      <c r="AS56" s="544">
        <v>0.85542711766057999</v>
      </c>
      <c r="AT56" s="544">
        <v>0.85887467998757006</v>
      </c>
      <c r="AU56" s="544">
        <v>0.78270055097673996</v>
      </c>
      <c r="AV56" s="544">
        <v>0.69908493763016999</v>
      </c>
      <c r="AW56" s="544">
        <v>0.65176865549299001</v>
      </c>
      <c r="AX56" s="544">
        <v>0.68197043468462004</v>
      </c>
      <c r="AY56" s="544">
        <v>0.64355359879369001</v>
      </c>
      <c r="AZ56" s="544">
        <v>0.57385470398227001</v>
      </c>
      <c r="BA56" s="544">
        <v>0.60881918671563995</v>
      </c>
    </row>
    <row r="57" spans="1:53" x14ac:dyDescent="0.25">
      <c r="A57" s="543" t="s">
        <v>124</v>
      </c>
      <c r="B57" s="544">
        <v>2.8477964862090002E-2</v>
      </c>
      <c r="C57" s="544">
        <v>2.8505434079556E-2</v>
      </c>
      <c r="D57" s="544">
        <v>3.2153774841897999E-2</v>
      </c>
      <c r="E57" s="544">
        <v>3.4343024987973002E-2</v>
      </c>
      <c r="F57" s="544">
        <v>3.1133784109457E-2</v>
      </c>
      <c r="G57" s="544">
        <v>3.5336170710123002E-2</v>
      </c>
      <c r="H57" s="544">
        <v>3.2380406187069999E-2</v>
      </c>
      <c r="I57" s="544">
        <v>3.5078704419189997E-2</v>
      </c>
      <c r="J57" s="544">
        <v>3.5215393727153002E-2</v>
      </c>
      <c r="K57" s="544">
        <v>3.3301556309813997E-2</v>
      </c>
      <c r="L57" s="544">
        <v>3.3491785659210002E-2</v>
      </c>
      <c r="M57" s="544">
        <v>4.9900718026627003E-2</v>
      </c>
      <c r="N57" s="544">
        <v>4.4604122638252003E-2</v>
      </c>
      <c r="O57" s="544">
        <v>4.5171929322688001E-2</v>
      </c>
      <c r="P57" s="544">
        <v>5.2127935999841002E-2</v>
      </c>
      <c r="Q57" s="544">
        <v>5.0259510429017003E-2</v>
      </c>
      <c r="R57" s="544">
        <v>4.0912442294764997E-2</v>
      </c>
      <c r="S57" s="544">
        <v>5.8937743964594003E-2</v>
      </c>
      <c r="T57" s="544">
        <v>6.3733953621650005E-2</v>
      </c>
      <c r="U57" s="544">
        <v>5.8575202388946E-2</v>
      </c>
      <c r="V57" s="544">
        <v>5.6987519061587E-2</v>
      </c>
      <c r="W57" s="544">
        <v>6.0101325466102001E-2</v>
      </c>
      <c r="X57" s="544">
        <v>6.3303793285698004E-2</v>
      </c>
      <c r="Y57" s="544">
        <v>7.6976849730068006E-2</v>
      </c>
      <c r="Z57" s="544">
        <v>0.10006424916524</v>
      </c>
      <c r="AA57" s="544">
        <v>0.11533434430591</v>
      </c>
      <c r="AB57" s="544">
        <v>0.12183963043308001</v>
      </c>
      <c r="AC57" s="544">
        <v>0.11559826258129</v>
      </c>
      <c r="AD57" s="544">
        <v>9.8672648278941996E-2</v>
      </c>
      <c r="AE57" s="544">
        <v>0.13202245981325</v>
      </c>
      <c r="AF57" s="544">
        <v>0.16348244580102</v>
      </c>
      <c r="AG57" s="544">
        <v>0.17061347213858999</v>
      </c>
      <c r="AH57" s="544">
        <v>0.18706915700825999</v>
      </c>
      <c r="AI57" s="544">
        <v>0.32533196092938999</v>
      </c>
      <c r="AJ57" s="544">
        <v>0.33449172089541002</v>
      </c>
      <c r="AK57" s="544">
        <v>0.32895010377213002</v>
      </c>
      <c r="AL57" s="544">
        <v>0.34408797243479999</v>
      </c>
      <c r="AM57" s="544">
        <v>0.37310488008102</v>
      </c>
      <c r="AN57" s="544">
        <v>0.35639796679683999</v>
      </c>
      <c r="AO57" s="544">
        <v>0.36647432608364</v>
      </c>
      <c r="AP57" s="544">
        <v>0.37634609615279002</v>
      </c>
      <c r="AQ57" s="544">
        <v>0.41398545337958997</v>
      </c>
      <c r="AR57" s="544">
        <v>0.41833201606343001</v>
      </c>
      <c r="AS57" s="544">
        <v>0.38493631738015999</v>
      </c>
      <c r="AT57" s="544">
        <v>0.41902935150273002</v>
      </c>
      <c r="AU57" s="544">
        <v>0.41276827416269002</v>
      </c>
      <c r="AV57" s="544">
        <v>0.42370612448161998</v>
      </c>
      <c r="AW57" s="544">
        <v>0.19580845987640999</v>
      </c>
      <c r="AX57" s="544">
        <v>0.21770334408615</v>
      </c>
      <c r="AY57" s="544">
        <v>0.21060946605881001</v>
      </c>
      <c r="AZ57" s="544">
        <v>0.17496891806338999</v>
      </c>
      <c r="BA57" s="544">
        <v>0.19422958234393001</v>
      </c>
    </row>
    <row r="58" spans="1:53" x14ac:dyDescent="0.25">
      <c r="A58" s="543" t="s">
        <v>125</v>
      </c>
      <c r="B58" s="544">
        <v>3.8169738338340999</v>
      </c>
      <c r="C58" s="544">
        <v>3.9045295124870001</v>
      </c>
      <c r="D58" s="544">
        <v>5.0919343103752999</v>
      </c>
      <c r="E58" s="544">
        <v>5.0731382454406999</v>
      </c>
      <c r="F58" s="544">
        <v>5.4303841692060999</v>
      </c>
      <c r="G58" s="544">
        <v>5.6324245792443</v>
      </c>
      <c r="H58" s="544">
        <v>5.7841459553311001</v>
      </c>
      <c r="I58" s="544">
        <v>6.2488767980870996</v>
      </c>
      <c r="J58" s="544">
        <v>6.3665603397190003</v>
      </c>
      <c r="K58" s="544">
        <v>6.7226160481764001</v>
      </c>
      <c r="L58" s="544">
        <v>6.9184730811269999</v>
      </c>
      <c r="M58" s="544">
        <v>6.5776250306449997</v>
      </c>
      <c r="N58" s="544">
        <v>6.3931337150683003</v>
      </c>
      <c r="O58" s="544">
        <v>7.4154037139125997</v>
      </c>
      <c r="P58" s="544">
        <v>7.7925854586068999</v>
      </c>
      <c r="Q58" s="544">
        <v>6.8490682023242</v>
      </c>
      <c r="R58" s="544">
        <v>7.6594741488615004</v>
      </c>
      <c r="S58" s="544">
        <v>8.8022543501938006</v>
      </c>
      <c r="T58" s="544">
        <v>8.8301728014938003</v>
      </c>
      <c r="U58" s="544">
        <v>9.4059422169819999</v>
      </c>
      <c r="V58" s="544">
        <v>8.0444363827295007</v>
      </c>
      <c r="W58" s="544">
        <v>8.4245038033726001</v>
      </c>
      <c r="X58" s="544">
        <v>9.7754202910321997</v>
      </c>
      <c r="Y58" s="544">
        <v>9.6567428740160004</v>
      </c>
      <c r="Z58" s="544">
        <v>11.283313789754001</v>
      </c>
      <c r="AA58" s="544">
        <v>11.994994354224</v>
      </c>
      <c r="AB58" s="544">
        <v>12.926003259901</v>
      </c>
      <c r="AC58" s="544">
        <v>14.691092308759</v>
      </c>
      <c r="AD58" s="544">
        <v>16.793573291089999</v>
      </c>
      <c r="AE58" s="544">
        <v>18.206141420133999</v>
      </c>
      <c r="AF58" s="544">
        <v>19.015047338367999</v>
      </c>
      <c r="AG58" s="544">
        <v>19.159621280989999</v>
      </c>
      <c r="AH58" s="544">
        <v>21.022497098487001</v>
      </c>
      <c r="AI58" s="544">
        <v>18.787496918713</v>
      </c>
      <c r="AJ58" s="544">
        <v>17.430499335815998</v>
      </c>
      <c r="AK58" s="544">
        <v>18.828461187264999</v>
      </c>
      <c r="AL58" s="544">
        <v>20.544482124216</v>
      </c>
      <c r="AM58" s="544">
        <v>20.79300405103</v>
      </c>
      <c r="AN58" s="544">
        <v>20.720370091006998</v>
      </c>
      <c r="AO58" s="544">
        <v>19.845394493859001</v>
      </c>
      <c r="AP58" s="544">
        <v>20.868742032926999</v>
      </c>
      <c r="AQ58" s="544">
        <v>21.170989470788001</v>
      </c>
      <c r="AR58" s="544">
        <v>21.920876220594</v>
      </c>
      <c r="AS58" s="544">
        <v>21.513741575543001</v>
      </c>
      <c r="AT58" s="544">
        <v>21.715063475261001</v>
      </c>
      <c r="AU58" s="544">
        <v>23.878072291963999</v>
      </c>
      <c r="AV58" s="544">
        <v>24.861012339833</v>
      </c>
      <c r="AW58" s="544">
        <v>23.82255803828</v>
      </c>
      <c r="AX58" s="544">
        <v>25.642911605697002</v>
      </c>
      <c r="AY58" s="544">
        <v>27.620181908113</v>
      </c>
      <c r="AZ58" s="544">
        <v>25.041344738823</v>
      </c>
      <c r="BA58" s="544">
        <v>27.726576866799999</v>
      </c>
    </row>
    <row r="59" spans="1:53" x14ac:dyDescent="0.25">
      <c r="A59" s="543" t="s">
        <v>148</v>
      </c>
      <c r="B59" s="544">
        <v>5.0331843659358002</v>
      </c>
      <c r="C59" s="544">
        <v>4.4892752589103004</v>
      </c>
      <c r="D59" s="544">
        <v>4.4925193448976</v>
      </c>
      <c r="E59" s="544">
        <v>5.6816361163949001</v>
      </c>
      <c r="F59" s="544">
        <v>6.9390181997204001</v>
      </c>
      <c r="G59" s="544">
        <v>7.5207838168386001</v>
      </c>
      <c r="H59" s="544">
        <v>8.6090162740495</v>
      </c>
      <c r="I59" s="544">
        <v>10.005675839545001</v>
      </c>
      <c r="J59" s="544">
        <v>11.239740223155</v>
      </c>
      <c r="K59" s="544">
        <v>12.180162317297</v>
      </c>
      <c r="L59" s="544">
        <v>12.819129307084999</v>
      </c>
      <c r="M59" s="544">
        <v>14.11120294385</v>
      </c>
      <c r="N59" s="544">
        <v>14.212152358899001</v>
      </c>
      <c r="O59" s="544">
        <v>13.354027539495</v>
      </c>
      <c r="P59" s="544">
        <v>13.765152843034</v>
      </c>
      <c r="Q59" s="544">
        <v>14.808383334209999</v>
      </c>
      <c r="R59" s="544">
        <v>15.545210166471</v>
      </c>
      <c r="S59" s="544">
        <v>14.280011472135</v>
      </c>
      <c r="T59" s="544">
        <v>16.077126335106001</v>
      </c>
      <c r="U59" s="544">
        <v>16.218326051933001</v>
      </c>
      <c r="V59" s="544">
        <v>17.586891168708</v>
      </c>
      <c r="W59" s="544">
        <v>17.619928234441002</v>
      </c>
      <c r="X59" s="544">
        <v>18.555696998235</v>
      </c>
      <c r="Y59" s="544">
        <v>18.096428382768</v>
      </c>
      <c r="Z59" s="544">
        <v>18.970186844701999</v>
      </c>
      <c r="AA59" s="544">
        <v>20.817562974514001</v>
      </c>
      <c r="AB59" s="544">
        <v>23.984862302684999</v>
      </c>
      <c r="AC59" s="544">
        <v>24.981991905272</v>
      </c>
      <c r="AD59" s="544">
        <v>24.530381638672001</v>
      </c>
      <c r="AE59" s="544">
        <v>21.706586237545</v>
      </c>
      <c r="AF59" s="544">
        <v>22.061052594858001</v>
      </c>
      <c r="AG59" s="544">
        <v>24.306577863733001</v>
      </c>
      <c r="AH59" s="544">
        <v>24.307882271053</v>
      </c>
      <c r="AI59" s="544">
        <v>24.844617003296001</v>
      </c>
      <c r="AJ59" s="544">
        <v>26.217032254852999</v>
      </c>
      <c r="AK59" s="544">
        <v>28.288081860580998</v>
      </c>
      <c r="AL59" s="544">
        <v>30.250625690928999</v>
      </c>
      <c r="AM59" s="544">
        <v>30.840939745545001</v>
      </c>
      <c r="AN59" s="544">
        <v>31.927730541121001</v>
      </c>
      <c r="AO59" s="544">
        <v>34.760782607586002</v>
      </c>
      <c r="AP59" s="544">
        <v>37.465951607389997</v>
      </c>
      <c r="AQ59" s="544">
        <v>37.806519180565999</v>
      </c>
      <c r="AR59" s="544">
        <v>37.983777781607998</v>
      </c>
      <c r="AS59" s="544">
        <v>40.401194065013001</v>
      </c>
      <c r="AT59" s="544">
        <v>42.543847842231003</v>
      </c>
      <c r="AU59" s="544">
        <v>42.300640162268003</v>
      </c>
      <c r="AV59" s="544">
        <v>41.040488125953999</v>
      </c>
      <c r="AW59" s="544">
        <v>39.750401432922999</v>
      </c>
      <c r="AX59" s="544">
        <v>41.294249938428997</v>
      </c>
      <c r="AY59" s="544">
        <v>40.660782788543003</v>
      </c>
      <c r="AZ59" s="544">
        <v>34.032644726348998</v>
      </c>
      <c r="BA59" s="544">
        <v>41.140671924179003</v>
      </c>
    </row>
    <row r="60" spans="1:53" x14ac:dyDescent="0.25">
      <c r="A60" s="543" t="s">
        <v>27</v>
      </c>
      <c r="B60" s="544">
        <v>25.263227716216999</v>
      </c>
      <c r="C60" s="544">
        <v>24.960825693189001</v>
      </c>
      <c r="D60" s="544">
        <v>27.196963673256999</v>
      </c>
      <c r="E60" s="544">
        <v>25.260183995805001</v>
      </c>
      <c r="F60" s="544">
        <v>29.237825721848999</v>
      </c>
      <c r="G60" s="544">
        <v>31.531706468365002</v>
      </c>
      <c r="H60" s="544">
        <v>36.523208599073001</v>
      </c>
      <c r="I60" s="544">
        <v>37.654486881495998</v>
      </c>
      <c r="J60" s="544">
        <v>38.160243278831999</v>
      </c>
      <c r="K60" s="544">
        <v>41.205689684840998</v>
      </c>
      <c r="L60" s="544">
        <v>45.290277393758998</v>
      </c>
      <c r="M60" s="544">
        <v>51.282994962358998</v>
      </c>
      <c r="N60" s="544">
        <v>55.372842893632999</v>
      </c>
      <c r="O60" s="544">
        <v>61.801364529425001</v>
      </c>
      <c r="P60" s="544">
        <v>68.125574835616007</v>
      </c>
      <c r="Q60" s="544">
        <v>71.418422118592005</v>
      </c>
      <c r="R60" s="544">
        <v>74.574291389134004</v>
      </c>
      <c r="S60" s="544">
        <v>80.834572472467997</v>
      </c>
      <c r="T60" s="544">
        <v>82.921893210148994</v>
      </c>
      <c r="U60" s="544">
        <v>88.092148899191002</v>
      </c>
      <c r="V60" s="544">
        <v>91.052885844970007</v>
      </c>
      <c r="W60" s="544">
        <v>93.162963841600003</v>
      </c>
      <c r="X60" s="544">
        <v>96.815258789251004</v>
      </c>
      <c r="Y60" s="544">
        <v>97.127152654656996</v>
      </c>
      <c r="Z60" s="544">
        <v>92.591850472556004</v>
      </c>
      <c r="AA60" s="544">
        <v>98.920671678914999</v>
      </c>
      <c r="AB60" s="544">
        <v>106.07017133538</v>
      </c>
      <c r="AC60" s="544">
        <v>112.96538565186</v>
      </c>
      <c r="AD60" s="544">
        <v>118.71356204698</v>
      </c>
      <c r="AE60" s="544">
        <v>128.17149595173001</v>
      </c>
      <c r="AF60" s="544">
        <v>127.20907770734</v>
      </c>
      <c r="AG60" s="544">
        <v>140.49784257869001</v>
      </c>
      <c r="AH60" s="544">
        <v>144.26786205254001</v>
      </c>
      <c r="AI60" s="544">
        <v>147.30765800544</v>
      </c>
      <c r="AJ60" s="544">
        <v>159.65737499082999</v>
      </c>
      <c r="AK60" s="544">
        <v>177.61988622819001</v>
      </c>
      <c r="AL60" s="544">
        <v>188.53907689243999</v>
      </c>
      <c r="AM60" s="544">
        <v>201.73221953337</v>
      </c>
      <c r="AN60" s="544">
        <v>201.86905202019</v>
      </c>
      <c r="AO60" s="544">
        <v>210.11788557777999</v>
      </c>
      <c r="AP60" s="544">
        <v>212.44610557409001</v>
      </c>
      <c r="AQ60" s="544">
        <v>220.23189952006001</v>
      </c>
      <c r="AR60" s="544">
        <v>234.38764320524001</v>
      </c>
      <c r="AS60" s="544">
        <v>230.10515087854</v>
      </c>
      <c r="AT60" s="544">
        <v>234.53891536679001</v>
      </c>
      <c r="AU60" s="544">
        <v>240.84006773482</v>
      </c>
      <c r="AV60" s="544">
        <v>247.54785410067001</v>
      </c>
      <c r="AW60" s="544">
        <v>268.53474980650998</v>
      </c>
      <c r="AX60" s="544">
        <v>280.76630995235001</v>
      </c>
      <c r="AY60" s="544">
        <v>268.28495578530999</v>
      </c>
      <c r="AZ60" s="544">
        <v>243.28933779545</v>
      </c>
      <c r="BA60" s="544">
        <v>259.32134452173</v>
      </c>
    </row>
    <row r="61" spans="1:53" x14ac:dyDescent="0.25">
      <c r="A61" s="543" t="s">
        <v>138</v>
      </c>
      <c r="B61" s="544">
        <v>1.5807629592318999</v>
      </c>
      <c r="C61" s="544">
        <v>1.6442269328385</v>
      </c>
      <c r="D61" s="544">
        <v>1.8922027060052999</v>
      </c>
      <c r="E61" s="544">
        <v>2.0689433126465002</v>
      </c>
      <c r="F61" s="544">
        <v>2.1046871326540999</v>
      </c>
      <c r="G61" s="544">
        <v>2.3585551327987</v>
      </c>
      <c r="H61" s="544">
        <v>2.3959499754936</v>
      </c>
      <c r="I61" s="544">
        <v>2.4640872826389999</v>
      </c>
      <c r="J61" s="544">
        <v>2.6258283575624999</v>
      </c>
      <c r="K61" s="544">
        <v>2.4504880818185</v>
      </c>
      <c r="L61" s="544">
        <v>2.0693932326823998</v>
      </c>
      <c r="M61" s="544">
        <v>2.0671977108820001</v>
      </c>
      <c r="N61" s="544">
        <v>1.9335181439444999</v>
      </c>
      <c r="O61" s="544">
        <v>2.004568408695</v>
      </c>
      <c r="P61" s="544">
        <v>1.9520361815012</v>
      </c>
      <c r="Q61" s="544">
        <v>2.1296288058858002</v>
      </c>
      <c r="R61" s="544">
        <v>2.1126954747262001</v>
      </c>
      <c r="S61" s="544">
        <v>2.5167072292172001</v>
      </c>
      <c r="T61" s="544">
        <v>2.4894120114543998</v>
      </c>
      <c r="U61" s="544">
        <v>2.4833434799830001</v>
      </c>
      <c r="V61" s="544">
        <v>2.6437722791481999</v>
      </c>
      <c r="W61" s="544">
        <v>3.3566261570461</v>
      </c>
      <c r="X61" s="544">
        <v>3.7722900205974002</v>
      </c>
      <c r="Y61" s="544">
        <v>4.0894554646776999</v>
      </c>
      <c r="Z61" s="544">
        <v>4.7478076627850001</v>
      </c>
      <c r="AA61" s="544">
        <v>5.1797802722263997</v>
      </c>
      <c r="AB61" s="544">
        <v>4.6338382252442996</v>
      </c>
      <c r="AC61" s="544">
        <v>5.6457332279793997</v>
      </c>
      <c r="AD61" s="544">
        <v>5.9093362490889003</v>
      </c>
      <c r="AE61" s="544">
        <v>5.8833554044790004</v>
      </c>
      <c r="AF61" s="544">
        <v>5.8293322249430002</v>
      </c>
      <c r="AG61" s="544">
        <v>6.0890786456437</v>
      </c>
      <c r="AH61" s="544">
        <v>6.1528545323313999</v>
      </c>
      <c r="AI61" s="544">
        <v>6.6528072743848004</v>
      </c>
      <c r="AJ61" s="544">
        <v>6.9123686145478</v>
      </c>
      <c r="AK61" s="544">
        <v>7.0720340698872999</v>
      </c>
      <c r="AL61" s="544">
        <v>7.5669936526501997</v>
      </c>
      <c r="AM61" s="544">
        <v>7.9436511978424997</v>
      </c>
      <c r="AN61" s="544">
        <v>7.2467575213149003</v>
      </c>
      <c r="AO61" s="544">
        <v>7.0342656534290002</v>
      </c>
      <c r="AP61" s="544">
        <v>6.9547121922877997</v>
      </c>
      <c r="AQ61" s="544">
        <v>7.2562397097637996</v>
      </c>
      <c r="AR61" s="544">
        <v>7.3503766984269996</v>
      </c>
      <c r="AS61" s="544">
        <v>7.2139317418331999</v>
      </c>
      <c r="AT61" s="544">
        <v>7.2810885953464997</v>
      </c>
      <c r="AU61" s="544">
        <v>7.5972058991519997</v>
      </c>
      <c r="AV61" s="544">
        <v>7.7707713649038999</v>
      </c>
      <c r="AW61" s="544">
        <v>7.0190922025980003</v>
      </c>
      <c r="AX61" s="544">
        <v>7.5107541184719002</v>
      </c>
      <c r="AY61" s="544">
        <v>8.5608631545796996</v>
      </c>
      <c r="AZ61" s="544">
        <v>7.3655062880580999</v>
      </c>
      <c r="BA61" s="544">
        <v>8.1764864794212997</v>
      </c>
    </row>
    <row r="62" spans="1:53" x14ac:dyDescent="0.25">
      <c r="A62" s="543" t="s">
        <v>24</v>
      </c>
      <c r="B62" s="544">
        <v>4.2390595259999997E-2</v>
      </c>
      <c r="C62" s="544">
        <v>4.2349426359999998E-2</v>
      </c>
      <c r="D62" s="544">
        <v>4.858168786E-2</v>
      </c>
      <c r="E62" s="544">
        <v>2.9546814040000001E-2</v>
      </c>
      <c r="F62" s="544">
        <v>3.5826938400000001E-2</v>
      </c>
      <c r="G62" s="544">
        <v>3.8808830490000001E-2</v>
      </c>
      <c r="H62" s="544">
        <v>3.8865994389999999E-2</v>
      </c>
      <c r="I62" s="544">
        <v>3.8834116439999997E-2</v>
      </c>
      <c r="J62" s="544">
        <v>7.3952409139999994E-2</v>
      </c>
      <c r="K62" s="544">
        <v>7.091883182E-2</v>
      </c>
      <c r="L62" s="544">
        <v>6.4703450070000001E-2</v>
      </c>
      <c r="M62" s="544">
        <v>8.3800542759999999E-2</v>
      </c>
      <c r="N62" s="544">
        <v>6.4645100179999998E-2</v>
      </c>
      <c r="O62" s="544">
        <v>4.2621320400000003E-2</v>
      </c>
      <c r="P62" s="544">
        <v>4.5770936989999997E-2</v>
      </c>
      <c r="Q62" s="544">
        <v>4.2974889240000001E-2</v>
      </c>
      <c r="R62" s="544">
        <v>4.9232479779999998E-2</v>
      </c>
      <c r="S62" s="544">
        <v>5.2335538289999997E-2</v>
      </c>
      <c r="T62" s="544">
        <v>5.8722980959999997E-2</v>
      </c>
      <c r="U62" s="544">
        <v>7.8001366050000007E-2</v>
      </c>
      <c r="V62" s="544">
        <v>6.5758026880000001E-2</v>
      </c>
      <c r="W62" s="544">
        <v>6.8901618019999999E-2</v>
      </c>
      <c r="X62" s="544">
        <v>6.8944686020000007E-2</v>
      </c>
      <c r="Y62" s="544">
        <v>6.2885847620000004E-2</v>
      </c>
      <c r="Z62" s="544">
        <v>1.1944065021276</v>
      </c>
      <c r="AA62" s="544">
        <v>1.2680284238357</v>
      </c>
      <c r="AB62" s="544">
        <v>1.3804473472293</v>
      </c>
      <c r="AC62" s="544">
        <v>1.9106322208619999</v>
      </c>
      <c r="AD62" s="544">
        <v>2.2864413917934998</v>
      </c>
      <c r="AE62" s="544">
        <v>2.5136184795259</v>
      </c>
      <c r="AF62" s="544">
        <v>2.9960016186937999</v>
      </c>
      <c r="AG62" s="544">
        <v>4.1331778085139996</v>
      </c>
      <c r="AH62" s="544">
        <v>5.3334421106934</v>
      </c>
      <c r="AI62" s="544">
        <v>5.8448324072153</v>
      </c>
      <c r="AJ62" s="544">
        <v>7.0071523064776997</v>
      </c>
      <c r="AK62" s="544">
        <v>9.1498136947729005</v>
      </c>
      <c r="AL62" s="544">
        <v>10.221715725516001</v>
      </c>
      <c r="AM62" s="544">
        <v>9.3971112480549994</v>
      </c>
      <c r="AN62" s="544">
        <v>10.616109466869</v>
      </c>
      <c r="AO62" s="544">
        <v>10.516659870853999</v>
      </c>
      <c r="AP62" s="544">
        <v>10.747920355070001</v>
      </c>
      <c r="AQ62" s="544">
        <v>11.326783679487001</v>
      </c>
      <c r="AR62" s="544">
        <v>10.926952814372999</v>
      </c>
      <c r="AS62" s="544">
        <v>10.288819929735</v>
      </c>
      <c r="AT62" s="544">
        <v>8.9990104377314992</v>
      </c>
      <c r="AU62" s="544">
        <v>7.6188490873508004</v>
      </c>
      <c r="AV62" s="544">
        <v>7.6934804880928001</v>
      </c>
      <c r="AW62" s="544">
        <v>6.8151179412907998</v>
      </c>
      <c r="AX62" s="544">
        <v>7.4695093231858003</v>
      </c>
      <c r="AY62" s="544">
        <v>6.5507083959247998</v>
      </c>
      <c r="AZ62" s="544">
        <v>6.6607144086194001</v>
      </c>
      <c r="BA62" s="544">
        <v>7.0036620205593998</v>
      </c>
    </row>
    <row r="63" spans="1:53" x14ac:dyDescent="0.25">
      <c r="A63" s="543" t="s">
        <v>2</v>
      </c>
      <c r="B63" s="544">
        <v>0.33877136116044998</v>
      </c>
      <c r="C63" s="544">
        <v>0.33693990446045002</v>
      </c>
      <c r="D63" s="544">
        <v>0.31864197795808002</v>
      </c>
      <c r="E63" s="544">
        <v>0.32144943210922999</v>
      </c>
      <c r="F63" s="544">
        <v>0.31402930736363999</v>
      </c>
      <c r="G63" s="544">
        <v>0.29850740937758002</v>
      </c>
      <c r="H63" s="544">
        <v>0.29067498639026002</v>
      </c>
      <c r="I63" s="544">
        <v>0.24562158560919001</v>
      </c>
      <c r="J63" s="544">
        <v>0.25516188319708</v>
      </c>
      <c r="K63" s="544">
        <v>0.28329727371837998</v>
      </c>
      <c r="L63" s="544">
        <v>0.29747692115037999</v>
      </c>
      <c r="M63" s="544">
        <v>0.33580126612317002</v>
      </c>
      <c r="N63" s="544">
        <v>0.31375914484188999</v>
      </c>
      <c r="O63" s="544">
        <v>0.31856449098519002</v>
      </c>
      <c r="P63" s="544">
        <v>0.31973182887799001</v>
      </c>
      <c r="Q63" s="544">
        <v>0.32894054589506999</v>
      </c>
      <c r="R63" s="544">
        <v>0.28698351084919999</v>
      </c>
      <c r="S63" s="544">
        <v>0.29204135715467</v>
      </c>
      <c r="T63" s="544">
        <v>0.30123598035969001</v>
      </c>
      <c r="U63" s="544">
        <v>0.30850747821803998</v>
      </c>
      <c r="V63" s="544">
        <v>0.32469367953447997</v>
      </c>
      <c r="W63" s="544">
        <v>0.37364462906472001</v>
      </c>
      <c r="X63" s="544">
        <v>0.46050914943359</v>
      </c>
      <c r="Y63" s="544">
        <v>0.65660031378613004</v>
      </c>
      <c r="Z63" s="544">
        <v>0.74123046364707001</v>
      </c>
      <c r="AA63" s="544">
        <v>0.80762074131173001</v>
      </c>
      <c r="AB63" s="544">
        <v>0.88877782856502996</v>
      </c>
      <c r="AC63" s="544">
        <v>0.84347355662109003</v>
      </c>
      <c r="AD63" s="544">
        <v>0.63966864009988</v>
      </c>
      <c r="AE63" s="544">
        <v>0.67941929993225003</v>
      </c>
      <c r="AF63" s="544">
        <v>0.67018622950262996</v>
      </c>
      <c r="AG63" s="544">
        <v>0.73510149349676002</v>
      </c>
      <c r="AH63" s="544">
        <v>0.72176451453344004</v>
      </c>
      <c r="AI63" s="544">
        <v>0.69958852836730001</v>
      </c>
      <c r="AJ63" s="544">
        <v>0.69127116445700998</v>
      </c>
      <c r="AK63" s="544">
        <v>0.60942227148753003</v>
      </c>
      <c r="AL63" s="544">
        <v>0.53248084368867998</v>
      </c>
      <c r="AM63" s="544">
        <v>0.52143125360620002</v>
      </c>
      <c r="AN63" s="544">
        <v>0.45423960887793002</v>
      </c>
      <c r="AO63" s="544">
        <v>0.47538730167243998</v>
      </c>
      <c r="AP63" s="544">
        <v>0.50771191727775</v>
      </c>
      <c r="AQ63" s="544">
        <v>0.58388025783425002</v>
      </c>
      <c r="AR63" s="544">
        <v>0.62301579562857001</v>
      </c>
      <c r="AS63" s="544">
        <v>0.63439905825694998</v>
      </c>
      <c r="AT63" s="544">
        <v>0.64448568049554</v>
      </c>
      <c r="AU63" s="544">
        <v>0.64747418833281001</v>
      </c>
      <c r="AV63" s="544">
        <v>0.66861267058606</v>
      </c>
      <c r="AW63" s="544">
        <v>0.73166386663034999</v>
      </c>
      <c r="AX63" s="544">
        <v>0.86082451085365996</v>
      </c>
      <c r="AY63" s="544">
        <v>0.88267173797414</v>
      </c>
      <c r="AZ63" s="544">
        <v>0.78730456111828995</v>
      </c>
      <c r="BA63" s="544">
        <v>0.83519991095308999</v>
      </c>
    </row>
    <row r="64" spans="1:53" x14ac:dyDescent="0.25">
      <c r="A64" s="543" t="s">
        <v>93</v>
      </c>
      <c r="B64" s="544">
        <v>21.613417138275999</v>
      </c>
      <c r="C64" s="544">
        <v>21.639571163164</v>
      </c>
      <c r="D64" s="544">
        <v>23.707904082929002</v>
      </c>
      <c r="E64" s="544">
        <v>26.579377655032999</v>
      </c>
      <c r="F64" s="544">
        <v>28.311686178651001</v>
      </c>
      <c r="G64" s="544">
        <v>31.685672488942</v>
      </c>
      <c r="H64" s="544">
        <v>31.843353834224999</v>
      </c>
      <c r="I64" s="544">
        <v>33.473930875131998</v>
      </c>
      <c r="J64" s="544">
        <v>33.893541949365002</v>
      </c>
      <c r="K64" s="544">
        <v>35.859570870855002</v>
      </c>
      <c r="L64" s="544">
        <v>36.088678372945999</v>
      </c>
      <c r="M64" s="544">
        <v>38.088945752352998</v>
      </c>
      <c r="N64" s="544">
        <v>37.515399872659003</v>
      </c>
      <c r="O64" s="544">
        <v>37.334488459535002</v>
      </c>
      <c r="P64" s="544">
        <v>35.911820562339997</v>
      </c>
      <c r="Q64" s="544">
        <v>35.134294685131998</v>
      </c>
      <c r="R64" s="544">
        <v>34.312761032678999</v>
      </c>
      <c r="S64" s="544">
        <v>33.197422009622997</v>
      </c>
      <c r="T64" s="544">
        <v>31.724554333478</v>
      </c>
      <c r="U64" s="544">
        <v>28.648333045623001</v>
      </c>
      <c r="V64" s="544">
        <v>37.479218454822998</v>
      </c>
      <c r="W64" s="544">
        <v>33.683031621433997</v>
      </c>
      <c r="X64" s="544">
        <v>25.732663046172998</v>
      </c>
      <c r="Y64" s="544">
        <v>19.94397716524</v>
      </c>
      <c r="Z64" s="544">
        <v>19.987105997920999</v>
      </c>
      <c r="AA64" s="544">
        <v>18.540016770425002</v>
      </c>
      <c r="AB64" s="544">
        <v>19.459825761459001</v>
      </c>
      <c r="AC64" s="544">
        <v>19.101817091615001</v>
      </c>
      <c r="AD64" s="544">
        <v>18.085123809929001</v>
      </c>
      <c r="AE64" s="544">
        <v>16.878013723296</v>
      </c>
      <c r="AF64" s="544">
        <v>16.962279258310001</v>
      </c>
      <c r="AG64" s="544">
        <v>17.537707733743002</v>
      </c>
      <c r="AH64" s="544">
        <v>16.701447112854002</v>
      </c>
      <c r="AI64" s="544">
        <v>18.878085565201001</v>
      </c>
      <c r="AJ64" s="544">
        <v>19.305386166870999</v>
      </c>
      <c r="AK64" s="544">
        <v>19.659208572427001</v>
      </c>
      <c r="AL64" s="544">
        <v>18.514769289155002</v>
      </c>
      <c r="AM64" s="544">
        <v>22.303967660636001</v>
      </c>
      <c r="AN64" s="544">
        <v>20.920900117233</v>
      </c>
      <c r="AO64" s="544">
        <v>17.924038371127999</v>
      </c>
      <c r="AP64" s="544">
        <v>22.085135109835001</v>
      </c>
      <c r="AQ64" s="544">
        <v>21.428473497519999</v>
      </c>
      <c r="AR64" s="544">
        <v>20.379311253937999</v>
      </c>
      <c r="AS64" s="544">
        <v>22.970084009941001</v>
      </c>
      <c r="AT64" s="544">
        <v>21.809811048737998</v>
      </c>
      <c r="AU64" s="544">
        <v>19.886852042876999</v>
      </c>
      <c r="AV64" s="544">
        <v>20.150507563859001</v>
      </c>
      <c r="AW64" s="544">
        <v>21.121938208671999</v>
      </c>
      <c r="AX64" s="544">
        <v>21.640175170502001</v>
      </c>
      <c r="AY64" s="544">
        <v>15.044221903678</v>
      </c>
      <c r="AZ64" s="544">
        <v>13.861403452953001</v>
      </c>
      <c r="BA64" s="544">
        <v>14.905668700701</v>
      </c>
    </row>
    <row r="65" spans="1:53" x14ac:dyDescent="0.25">
      <c r="A65" s="543" t="s">
        <v>222</v>
      </c>
      <c r="B65" s="544">
        <v>0.25416969022433</v>
      </c>
      <c r="C65" s="544">
        <v>0.25424738471019998</v>
      </c>
      <c r="D65" s="544">
        <v>0.26537224183940999</v>
      </c>
      <c r="E65" s="544">
        <v>0.27674340218242999</v>
      </c>
      <c r="F65" s="544">
        <v>0.28545035986147999</v>
      </c>
      <c r="G65" s="544">
        <v>0.32771443022940999</v>
      </c>
      <c r="H65" s="544">
        <v>0.51585637173760002</v>
      </c>
      <c r="I65" s="544">
        <v>0.51524757972992996</v>
      </c>
      <c r="J65" s="544">
        <v>0.44736705072554001</v>
      </c>
      <c r="K65" s="544">
        <v>0.56345667626340001</v>
      </c>
      <c r="L65" s="544">
        <v>0.64821892879664</v>
      </c>
      <c r="M65" s="544">
        <v>0.59858482045010997</v>
      </c>
      <c r="N65" s="544">
        <v>0.56176249599482997</v>
      </c>
      <c r="O65" s="544">
        <v>0.44401306383873002</v>
      </c>
      <c r="P65" s="544">
        <v>0.48716233713800999</v>
      </c>
      <c r="Q65" s="544">
        <v>0.58469195882015002</v>
      </c>
      <c r="R65" s="544">
        <v>0.58787868008523003</v>
      </c>
      <c r="S65" s="544">
        <v>0.67897693705341</v>
      </c>
      <c r="T65" s="544">
        <v>0.64147569466583998</v>
      </c>
      <c r="U65" s="544">
        <v>0.62948198934178001</v>
      </c>
      <c r="V65" s="544">
        <v>1.3682640085605999</v>
      </c>
      <c r="W65" s="544">
        <v>1.4128030894938</v>
      </c>
      <c r="X65" s="544">
        <v>1.3081158698161</v>
      </c>
      <c r="Y65" s="544">
        <v>1.0888538328735</v>
      </c>
      <c r="Z65" s="544">
        <v>1.7939520254478001</v>
      </c>
      <c r="AA65" s="544">
        <v>1.7431421002142</v>
      </c>
      <c r="AB65" s="544">
        <v>1.7015420202288001</v>
      </c>
      <c r="AC65" s="544">
        <v>1.9882379268146</v>
      </c>
      <c r="AD65" s="544">
        <v>2.5322206749194001</v>
      </c>
      <c r="AE65" s="544">
        <v>2.6042549464648999</v>
      </c>
      <c r="AF65" s="544">
        <v>2.8398392920368001</v>
      </c>
      <c r="AG65" s="544">
        <v>2.8897187376636002</v>
      </c>
      <c r="AH65" s="544">
        <v>2.8966347790558</v>
      </c>
      <c r="AI65" s="544">
        <v>2.7699488525243998</v>
      </c>
      <c r="AJ65" s="544">
        <v>2.7005485069878001</v>
      </c>
      <c r="AK65" s="544">
        <v>2.9962725028878001</v>
      </c>
      <c r="AL65" s="544">
        <v>3.1541988637378</v>
      </c>
      <c r="AM65" s="544">
        <v>3.4801330059325002</v>
      </c>
      <c r="AN65" s="544">
        <v>3.4750270000659</v>
      </c>
      <c r="AO65" s="544">
        <v>3.3428633589559</v>
      </c>
      <c r="AP65" s="544">
        <v>2.9692122592233998</v>
      </c>
      <c r="AQ65" s="544">
        <v>1.9511142144975999</v>
      </c>
      <c r="AR65" s="544">
        <v>1.5858193089973001</v>
      </c>
      <c r="AS65" s="544">
        <v>1.1156921231557</v>
      </c>
      <c r="AT65" s="544">
        <v>1.0787092169345001</v>
      </c>
      <c r="AU65" s="544">
        <v>1.1370733861549001</v>
      </c>
      <c r="AV65" s="544">
        <v>1.2250419867419</v>
      </c>
      <c r="AW65" s="544">
        <v>1.3282383402088001</v>
      </c>
      <c r="AX65" s="544">
        <v>1.5416399579232001</v>
      </c>
      <c r="AY65" s="544">
        <v>1.5894266795750001</v>
      </c>
      <c r="AZ65" s="544">
        <v>1.4473193803246001</v>
      </c>
      <c r="BA65" s="544">
        <v>1.5086100763232</v>
      </c>
    </row>
    <row r="66" spans="1:53" x14ac:dyDescent="0.25">
      <c r="A66" s="543" t="s">
        <v>6</v>
      </c>
      <c r="B66" s="544">
        <v>1.1145843637374999</v>
      </c>
      <c r="C66" s="544">
        <v>1.1234280828306999</v>
      </c>
      <c r="D66" s="544">
        <v>1.036943052906</v>
      </c>
      <c r="E66" s="544">
        <v>1.1380214186958999</v>
      </c>
      <c r="F66" s="544">
        <v>1.1517756067189</v>
      </c>
      <c r="G66" s="544">
        <v>1.0149143657255</v>
      </c>
      <c r="H66" s="544">
        <v>1.0100755093874001</v>
      </c>
      <c r="I66" s="544">
        <v>1.0798079824489999</v>
      </c>
      <c r="J66" s="544">
        <v>1.1149543543595</v>
      </c>
      <c r="K66" s="544">
        <v>1.1592168756051</v>
      </c>
      <c r="L66" s="544">
        <v>1.1908510529252001</v>
      </c>
      <c r="M66" s="544">
        <v>1.2975327819278999</v>
      </c>
      <c r="N66" s="544">
        <v>1.1855024370534</v>
      </c>
      <c r="O66" s="544">
        <v>1.2672413647911001</v>
      </c>
      <c r="P66" s="544">
        <v>1.1767363086978</v>
      </c>
      <c r="Q66" s="544">
        <v>1.2281418640449</v>
      </c>
      <c r="R66" s="544">
        <v>1.5515731945542</v>
      </c>
      <c r="S66" s="544">
        <v>1.8201537132587999</v>
      </c>
      <c r="T66" s="544">
        <v>1.9021724798009001</v>
      </c>
      <c r="U66" s="544">
        <v>2.0052756005549002</v>
      </c>
      <c r="V66" s="544">
        <v>2.0970006571986999</v>
      </c>
      <c r="W66" s="544">
        <v>2.0711845323281999</v>
      </c>
      <c r="X66" s="544">
        <v>1.5918313589024</v>
      </c>
      <c r="Y66" s="544">
        <v>2.059020982327</v>
      </c>
      <c r="Z66" s="544">
        <v>2.3813757702926002</v>
      </c>
      <c r="AA66" s="544">
        <v>2.7034506843966999</v>
      </c>
      <c r="AB66" s="544">
        <v>3.0576002963490998</v>
      </c>
      <c r="AC66" s="544">
        <v>3.2089352665767001</v>
      </c>
      <c r="AD66" s="544">
        <v>3.4102562297422998</v>
      </c>
      <c r="AE66" s="544">
        <v>3.3619090024331002</v>
      </c>
      <c r="AF66" s="544">
        <v>3.7425711374199002</v>
      </c>
      <c r="AG66" s="544">
        <v>4.6440069670344002</v>
      </c>
      <c r="AH66" s="544">
        <v>4.7743197075786004</v>
      </c>
      <c r="AI66" s="544">
        <v>5.1385764998378001</v>
      </c>
      <c r="AJ66" s="544">
        <v>5.5637247650747996</v>
      </c>
      <c r="AK66" s="544">
        <v>5.3194512794915996</v>
      </c>
      <c r="AL66" s="544">
        <v>5.6745814070404998</v>
      </c>
      <c r="AM66" s="544">
        <v>6.2117369576400998</v>
      </c>
      <c r="AN66" s="544">
        <v>6.7373298487908997</v>
      </c>
      <c r="AO66" s="544">
        <v>6.7840411946368002</v>
      </c>
      <c r="AP66" s="544">
        <v>6.7651579189827</v>
      </c>
      <c r="AQ66" s="544">
        <v>7.8793576260323999</v>
      </c>
      <c r="AR66" s="544">
        <v>8.8619708947814999</v>
      </c>
      <c r="AS66" s="544">
        <v>10.220819232810999</v>
      </c>
      <c r="AT66" s="544">
        <v>12.721015247351</v>
      </c>
      <c r="AU66" s="544">
        <v>13.393958742223999</v>
      </c>
      <c r="AV66" s="544">
        <v>15.872078118516001</v>
      </c>
      <c r="AW66" s="544">
        <v>16.861682397014999</v>
      </c>
      <c r="AX66" s="544">
        <v>18.351666536185999</v>
      </c>
      <c r="AY66" s="544">
        <v>19.791727926867999</v>
      </c>
      <c r="AZ66" s="544">
        <v>18.174781990334001</v>
      </c>
      <c r="BA66" s="544">
        <v>19.208838625224999</v>
      </c>
    </row>
    <row r="67" spans="1:53" x14ac:dyDescent="0.25">
      <c r="A67" s="543" t="s">
        <v>200</v>
      </c>
      <c r="B67" s="544">
        <v>1.4343948617938E-2</v>
      </c>
      <c r="C67" s="544">
        <v>1.4343191694511001E-2</v>
      </c>
      <c r="D67" s="544">
        <v>1.5491745486243999E-2</v>
      </c>
      <c r="E67" s="544">
        <v>1.7145908394843E-2</v>
      </c>
      <c r="F67" s="544">
        <v>1.5769065176896E-2</v>
      </c>
      <c r="G67" s="544">
        <v>1.6929755455158998E-2</v>
      </c>
      <c r="H67" s="544">
        <v>1.5512020399817E-2</v>
      </c>
      <c r="I67" s="544">
        <v>1.6496495506016999E-2</v>
      </c>
      <c r="J67" s="544">
        <v>1.6415658974300001E-2</v>
      </c>
      <c r="K67" s="544">
        <v>1.5728493914624001E-2</v>
      </c>
      <c r="L67" s="544">
        <v>1.5518961700914E-2</v>
      </c>
      <c r="M67" s="544">
        <v>1.8115063423978998E-2</v>
      </c>
      <c r="N67" s="544">
        <v>1.4969623749467999E-2</v>
      </c>
      <c r="O67" s="544">
        <v>1.3864266768237999E-2</v>
      </c>
      <c r="P67" s="544">
        <v>1.5262818263053E-2</v>
      </c>
      <c r="Q67" s="544">
        <v>1.6974262047571999E-2</v>
      </c>
      <c r="R67" s="544">
        <v>1.3106627046399999E-2</v>
      </c>
      <c r="S67" s="544">
        <v>1.3593258699366E-2</v>
      </c>
      <c r="T67" s="544">
        <v>2.3591594530163001E-2</v>
      </c>
      <c r="U67" s="544">
        <v>3.1372365685654997E-2</v>
      </c>
      <c r="V67" s="544">
        <v>1.5716577546518999E-2</v>
      </c>
      <c r="W67" s="544">
        <v>1.6656632436927998E-2</v>
      </c>
      <c r="X67" s="544">
        <v>1.7525443971718999E-2</v>
      </c>
      <c r="Y67" s="544">
        <v>1.6420856457131001E-2</v>
      </c>
      <c r="Z67" s="544">
        <v>1.6162797728608999E-2</v>
      </c>
      <c r="AA67" s="544">
        <v>3.0016550632986999E-2</v>
      </c>
      <c r="AB67" s="544">
        <v>1.8765300696503E-2</v>
      </c>
      <c r="AC67" s="544">
        <v>3.1584552156218998E-2</v>
      </c>
      <c r="AD67" s="544">
        <v>2.8962960965558001E-2</v>
      </c>
      <c r="AE67" s="544">
        <v>3.2309706470116002E-2</v>
      </c>
      <c r="AF67" s="544">
        <v>6.0037203009452998E-2</v>
      </c>
      <c r="AG67" s="544">
        <v>6.2584562218640005E-2</v>
      </c>
      <c r="AH67" s="544">
        <v>9.9155092128770994E-2</v>
      </c>
      <c r="AI67" s="544">
        <v>0.21941114583987001</v>
      </c>
      <c r="AJ67" s="544">
        <v>0.21352234556624999</v>
      </c>
      <c r="AK67" s="544">
        <v>0.21592976444793999</v>
      </c>
      <c r="AL67" s="544">
        <v>0.24027321789322001</v>
      </c>
      <c r="AM67" s="544">
        <v>0.24271246251049</v>
      </c>
      <c r="AN67" s="544">
        <v>0.24115145138235</v>
      </c>
      <c r="AO67" s="544">
        <v>0.24529468303162</v>
      </c>
      <c r="AP67" s="544">
        <v>0.24278163805420999</v>
      </c>
      <c r="AQ67" s="544">
        <v>0.26203588804311001</v>
      </c>
      <c r="AR67" s="544">
        <v>0.26646070285109003</v>
      </c>
      <c r="AS67" s="544">
        <v>0.23352551093995999</v>
      </c>
      <c r="AT67" s="544">
        <v>0.25711699581691</v>
      </c>
      <c r="AU67" s="544">
        <v>0.24394538426809001</v>
      </c>
      <c r="AV67" s="544">
        <v>0.25754918657171</v>
      </c>
      <c r="AW67" s="544">
        <v>4.8885121120162002E-2</v>
      </c>
      <c r="AX67" s="544">
        <v>5.4584677858647998E-2</v>
      </c>
      <c r="AY67" s="544">
        <v>5.3921793991803003E-2</v>
      </c>
      <c r="AZ67" s="544">
        <v>5.0016638821843998E-2</v>
      </c>
      <c r="BA67" s="544">
        <v>5.4315892814097003E-2</v>
      </c>
    </row>
    <row r="68" spans="1:53" x14ac:dyDescent="0.25">
      <c r="A68" s="543" t="s">
        <v>201</v>
      </c>
      <c r="B68" s="544">
        <v>7.9172866832000004E-4</v>
      </c>
      <c r="C68" s="544">
        <v>8.3131233106208005E-4</v>
      </c>
      <c r="D68" s="544">
        <v>8.7255304314365996E-4</v>
      </c>
      <c r="E68" s="544">
        <v>9.1522045379206004E-4</v>
      </c>
      <c r="F68" s="544">
        <v>9.5904401126237996E-4</v>
      </c>
      <c r="G68" s="544">
        <v>1.0038074432788E-3</v>
      </c>
      <c r="H68" s="544">
        <v>1.0393295552037999E-3</v>
      </c>
      <c r="I68" s="544">
        <v>1.0757505389E-3</v>
      </c>
      <c r="J68" s="544">
        <v>1.112629825628E-3</v>
      </c>
      <c r="K68" s="544">
        <v>1.1499707212743E-3</v>
      </c>
      <c r="L68" s="544">
        <v>1.1881690893678E-3</v>
      </c>
      <c r="M68" s="544">
        <v>1.2168525657473E-3</v>
      </c>
      <c r="N68" s="544">
        <v>1.2453768475314999E-3</v>
      </c>
      <c r="O68" s="544">
        <v>1.2741785605080999E-3</v>
      </c>
      <c r="P68" s="544">
        <v>1.3040064806886E-3</v>
      </c>
      <c r="Q68" s="544">
        <v>1.3348911103107E-3</v>
      </c>
      <c r="R68" s="544">
        <v>1.3697676804837E-3</v>
      </c>
      <c r="S68" s="544">
        <v>1.4062286317659E-3</v>
      </c>
      <c r="T68" s="544">
        <v>1.4416392549522999E-3</v>
      </c>
      <c r="U68" s="544">
        <v>1.4687181792113E-3</v>
      </c>
      <c r="V68" s="544">
        <v>1.4916040317549E-3</v>
      </c>
      <c r="W68" s="544">
        <v>1.5069880323437001E-3</v>
      </c>
      <c r="X68" s="544">
        <v>1.5115018215319999E-3</v>
      </c>
      <c r="Y68" s="544">
        <v>1.5125961999958E-3</v>
      </c>
      <c r="Z68" s="544">
        <v>1.5219600772223001E-3</v>
      </c>
      <c r="AA68" s="544">
        <v>1.5316133787971001E-3</v>
      </c>
      <c r="AB68" s="544">
        <v>1.5493240223969E-3</v>
      </c>
      <c r="AC68" s="544">
        <v>1.5673875917530001E-3</v>
      </c>
      <c r="AD68" s="544">
        <v>1.5888748964526999E-3</v>
      </c>
      <c r="AE68" s="544">
        <v>1.6154062389096E-3</v>
      </c>
      <c r="AF68" s="544">
        <v>1.6637924599327001E-3</v>
      </c>
      <c r="AG68" s="544">
        <v>1.6975596615324E-3</v>
      </c>
      <c r="AH68" s="544">
        <v>1.7287510703227001E-3</v>
      </c>
      <c r="AI68" s="544">
        <v>1.7586789611621001E-3</v>
      </c>
      <c r="AJ68" s="544">
        <v>1.7989831500175E-3</v>
      </c>
      <c r="AK68" s="544">
        <v>1.8296406661061999E-3</v>
      </c>
      <c r="AL68" s="544">
        <v>1.8435449265452001E-3</v>
      </c>
      <c r="AM68" s="544">
        <v>1.8511227163421E-3</v>
      </c>
      <c r="AN68" s="544">
        <v>1.861767366139E-3</v>
      </c>
      <c r="AO68" s="544">
        <v>1.8735719380291E-3</v>
      </c>
      <c r="AP68" s="544">
        <v>1.8850813824361E-3</v>
      </c>
      <c r="AQ68" s="544">
        <v>1.8968157743263E-3</v>
      </c>
      <c r="AR68" s="544">
        <v>1.9085489662164E-3</v>
      </c>
      <c r="AS68" s="544">
        <v>1.9085501720074E-3</v>
      </c>
      <c r="AT68" s="544">
        <v>1.9085440263221999E-3</v>
      </c>
      <c r="AU68" s="544">
        <v>1.9085378962387001E-3</v>
      </c>
      <c r="AV68" s="544">
        <v>1.9085339422431999E-3</v>
      </c>
      <c r="AW68" s="544">
        <v>1.9222038942995001E-3</v>
      </c>
      <c r="AX68" s="544">
        <v>1.9369388564599E-3</v>
      </c>
      <c r="AY68" s="544">
        <v>1.9518862447376001E-3</v>
      </c>
      <c r="AZ68" s="544">
        <v>1.9669305409164999E-3</v>
      </c>
      <c r="BA68" s="544">
        <v>1.9786087643764E-3</v>
      </c>
    </row>
    <row r="69" spans="1:53" x14ac:dyDescent="0.25">
      <c r="A69" s="543" t="s">
        <v>161</v>
      </c>
      <c r="B69" s="544">
        <v>0.71631657591484998</v>
      </c>
      <c r="C69" s="544">
        <v>0.72558294546390001</v>
      </c>
      <c r="D69" s="544">
        <v>0.77436207330771001</v>
      </c>
      <c r="E69" s="544">
        <v>0.92073968568259001</v>
      </c>
      <c r="F69" s="544">
        <v>1.1133900105848999</v>
      </c>
      <c r="G69" s="544">
        <v>0.92575836496255004</v>
      </c>
      <c r="H69" s="544">
        <v>0.91138185841382002</v>
      </c>
      <c r="I69" s="544">
        <v>0.96596084531766002</v>
      </c>
      <c r="J69" s="544">
        <v>0.96452472689424995</v>
      </c>
      <c r="K69" s="544">
        <v>1.0335342364336</v>
      </c>
      <c r="L69" s="544">
        <v>1.1082889562703999</v>
      </c>
      <c r="M69" s="544">
        <v>1.1318697867806999</v>
      </c>
      <c r="N69" s="544">
        <v>1.1017847291072</v>
      </c>
      <c r="O69" s="544">
        <v>0.91228561619963</v>
      </c>
      <c r="P69" s="544">
        <v>0.76275608592435995</v>
      </c>
      <c r="Q69" s="544">
        <v>0.85478637934637003</v>
      </c>
      <c r="R69" s="544">
        <v>0.88016171373865004</v>
      </c>
      <c r="S69" s="544">
        <v>0.79955877727580005</v>
      </c>
      <c r="T69" s="544">
        <v>0.79025114750805003</v>
      </c>
      <c r="U69" s="544">
        <v>0.91430437752990001</v>
      </c>
      <c r="V69" s="544">
        <v>1.0020949031015001</v>
      </c>
      <c r="W69" s="544">
        <v>0.85879314192174006</v>
      </c>
      <c r="X69" s="544">
        <v>0.89858449519503003</v>
      </c>
      <c r="Y69" s="544">
        <v>0.93508539683753</v>
      </c>
      <c r="Z69" s="544">
        <v>0.99090628346567999</v>
      </c>
      <c r="AA69" s="544">
        <v>1.0382867235038999</v>
      </c>
      <c r="AB69" s="544">
        <v>1.0973514666998001</v>
      </c>
      <c r="AC69" s="544">
        <v>1.1788242294596001</v>
      </c>
      <c r="AD69" s="544">
        <v>1.1840768311234999</v>
      </c>
      <c r="AE69" s="544">
        <v>1.2500704064090999</v>
      </c>
      <c r="AF69" s="544">
        <v>1.5695731129223001</v>
      </c>
      <c r="AG69" s="544">
        <v>1.6583687646575</v>
      </c>
      <c r="AH69" s="544">
        <v>1.3529129496743</v>
      </c>
      <c r="AI69" s="544">
        <v>1.5857490873382001</v>
      </c>
      <c r="AJ69" s="544">
        <v>2.0692425643421002</v>
      </c>
      <c r="AK69" s="544">
        <v>1.7825171643882001</v>
      </c>
      <c r="AL69" s="544">
        <v>1.9118080206406001</v>
      </c>
      <c r="AM69" s="544">
        <v>1.6667057013002999</v>
      </c>
      <c r="AN69" s="544">
        <v>1.3125239930870001</v>
      </c>
      <c r="AO69" s="544">
        <v>1.1419169262816</v>
      </c>
      <c r="AP69" s="544">
        <v>1.7185998227753001</v>
      </c>
      <c r="AQ69" s="544">
        <v>1.2860829044002</v>
      </c>
      <c r="AR69" s="544">
        <v>1.2351698544062999</v>
      </c>
      <c r="AS69" s="544">
        <v>1.3319130951135001</v>
      </c>
      <c r="AT69" s="544">
        <v>1.4776602436240001</v>
      </c>
      <c r="AU69" s="544">
        <v>1.5344100223138999</v>
      </c>
      <c r="AV69" s="544">
        <v>1.4644328658590999</v>
      </c>
      <c r="AW69" s="544">
        <v>1.5498401940508</v>
      </c>
      <c r="AX69" s="544">
        <v>1.6021882320629</v>
      </c>
      <c r="AY69" s="544">
        <v>1.6619981892447999</v>
      </c>
      <c r="AZ69" s="544">
        <v>1.6708042048542999</v>
      </c>
      <c r="BA69" s="544">
        <v>1.7314068741473001</v>
      </c>
    </row>
    <row r="70" spans="1:53" x14ac:dyDescent="0.25">
      <c r="A70" s="543" t="s">
        <v>94</v>
      </c>
      <c r="B70" s="544">
        <v>43.862410902954998</v>
      </c>
      <c r="C70" s="544">
        <v>43.478073594502</v>
      </c>
      <c r="D70" s="544">
        <v>47.498177179335997</v>
      </c>
      <c r="E70" s="544">
        <v>52.108701202086998</v>
      </c>
      <c r="F70" s="544">
        <v>48.579232750814</v>
      </c>
      <c r="G70" s="544">
        <v>48.023185705437001</v>
      </c>
      <c r="H70" s="544">
        <v>54.060344716707</v>
      </c>
      <c r="I70" s="544">
        <v>53.575363568636</v>
      </c>
      <c r="J70" s="544">
        <v>58.177599449619997</v>
      </c>
      <c r="K70" s="544">
        <v>57.943370325574001</v>
      </c>
      <c r="L70" s="544">
        <v>58.471548511321998</v>
      </c>
      <c r="M70" s="544">
        <v>49.062350792735998</v>
      </c>
      <c r="N70" s="544">
        <v>47.319429242242997</v>
      </c>
      <c r="O70" s="544">
        <v>45.738611725958002</v>
      </c>
      <c r="P70" s="544">
        <v>47.087176297364998</v>
      </c>
      <c r="Q70" s="544">
        <v>51.521507388126999</v>
      </c>
      <c r="R70" s="544">
        <v>51.630353809271</v>
      </c>
      <c r="S70" s="544">
        <v>56.292232270294001</v>
      </c>
      <c r="T70" s="544">
        <v>54.915013509334997</v>
      </c>
      <c r="U70" s="544">
        <v>54.930743373089001</v>
      </c>
      <c r="V70" s="544">
        <v>57.279045821880999</v>
      </c>
      <c r="W70" s="544">
        <v>57.723566679846002</v>
      </c>
      <c r="X70" s="544">
        <v>54.724109731448003</v>
      </c>
      <c r="Y70" s="544">
        <v>56.115399254438003</v>
      </c>
      <c r="Z70" s="544">
        <v>62.845137097471998</v>
      </c>
      <c r="AA70" s="544">
        <v>59.424843589079998</v>
      </c>
      <c r="AB70" s="544">
        <v>65.467527881671998</v>
      </c>
      <c r="AC70" s="544">
        <v>63.394661804557998</v>
      </c>
      <c r="AD70" s="544">
        <v>60.144583918118002</v>
      </c>
      <c r="AE70" s="544">
        <v>59.475884108205001</v>
      </c>
      <c r="AF70" s="544">
        <v>57.871296859110998</v>
      </c>
      <c r="AG70" s="544">
        <v>63.940146335835998</v>
      </c>
      <c r="AH70" s="544">
        <v>66.048952900059007</v>
      </c>
      <c r="AI70" s="544">
        <v>74.304679970178995</v>
      </c>
      <c r="AJ70" s="544">
        <v>70.567279525185</v>
      </c>
      <c r="AK70" s="544">
        <v>58.314695615452003</v>
      </c>
      <c r="AL70" s="544">
        <v>69.923750646971001</v>
      </c>
      <c r="AM70" s="544">
        <v>67.947931952855996</v>
      </c>
      <c r="AN70" s="544">
        <v>59.608540381466</v>
      </c>
      <c r="AO70" s="544">
        <v>56.992149153576001</v>
      </c>
      <c r="AP70" s="544">
        <v>65.861553435542007</v>
      </c>
      <c r="AQ70" s="544">
        <v>58.142781769980999</v>
      </c>
      <c r="AR70" s="544">
        <v>52.263447987509998</v>
      </c>
      <c r="AS70" s="544">
        <v>53.507614278327999</v>
      </c>
      <c r="AT70" s="544">
        <v>49.457842325211999</v>
      </c>
      <c r="AU70" s="544">
        <v>46.057270799492002</v>
      </c>
      <c r="AV70" s="544">
        <v>48.885974471099999</v>
      </c>
      <c r="AW70" s="544">
        <v>45.978588521958002</v>
      </c>
      <c r="AX70" s="544">
        <v>47.763608792871999</v>
      </c>
      <c r="AY70" s="544">
        <v>43.800520055226002</v>
      </c>
      <c r="AZ70" s="544">
        <v>38.247868517550003</v>
      </c>
      <c r="BA70" s="544">
        <v>38.992497464553999</v>
      </c>
    </row>
    <row r="71" spans="1:53" x14ac:dyDescent="0.25">
      <c r="A71" s="543" t="s">
        <v>203</v>
      </c>
      <c r="B71" s="544">
        <v>467.47579199013001</v>
      </c>
      <c r="C71" s="544">
        <v>480.12504386495999</v>
      </c>
      <c r="D71" s="544">
        <v>497.72189673934002</v>
      </c>
      <c r="E71" s="544">
        <v>534.09277236105004</v>
      </c>
      <c r="F71" s="544">
        <v>516.87650003812996</v>
      </c>
      <c r="G71" s="544">
        <v>477.07346346628998</v>
      </c>
      <c r="H71" s="544">
        <v>519.77465914212996</v>
      </c>
      <c r="I71" s="544">
        <v>502.86482583951999</v>
      </c>
      <c r="J71" s="544">
        <v>519.83269146143004</v>
      </c>
      <c r="K71" s="544">
        <v>527.62943307210003</v>
      </c>
      <c r="L71" s="544">
        <v>507.52562065352998</v>
      </c>
      <c r="M71" s="544">
        <v>457.07307681288</v>
      </c>
      <c r="N71" s="544">
        <v>435.07875802672999</v>
      </c>
      <c r="O71" s="544">
        <v>416.90305711548001</v>
      </c>
      <c r="P71" s="544">
        <v>405.44773069935002</v>
      </c>
      <c r="Q71" s="544">
        <v>394.71160082914997</v>
      </c>
      <c r="R71" s="544">
        <v>382.63689129072998</v>
      </c>
      <c r="S71" s="544">
        <v>376.07495290332002</v>
      </c>
      <c r="T71" s="544">
        <v>375.96761050174001</v>
      </c>
      <c r="U71" s="544">
        <v>391.18744132882</v>
      </c>
      <c r="V71" s="544">
        <v>385.24890146489003</v>
      </c>
      <c r="W71" s="544">
        <v>409.19440562189999</v>
      </c>
      <c r="X71" s="544">
        <v>397.87300801257999</v>
      </c>
      <c r="Y71" s="544">
        <v>377.89997370676002</v>
      </c>
      <c r="Z71" s="544">
        <v>372.37402238188997</v>
      </c>
      <c r="AA71" s="544">
        <v>381.25129258814002</v>
      </c>
      <c r="AB71" s="544">
        <v>396.07228310113999</v>
      </c>
      <c r="AC71" s="544">
        <v>388.12314430992001</v>
      </c>
      <c r="AD71" s="544">
        <v>410.07708612434999</v>
      </c>
      <c r="AE71" s="544">
        <v>403.73175803486998</v>
      </c>
      <c r="AF71" s="544">
        <v>401.75198347741002</v>
      </c>
      <c r="AG71" s="544">
        <v>405.70515640665002</v>
      </c>
      <c r="AH71" s="544">
        <v>400.19285272317001</v>
      </c>
      <c r="AI71" s="544">
        <v>404.54874880163999</v>
      </c>
      <c r="AJ71" s="544">
        <v>404.69952461697</v>
      </c>
      <c r="AK71" s="544">
        <v>407.69853951926001</v>
      </c>
      <c r="AL71" s="544">
        <v>397.42695895861999</v>
      </c>
      <c r="AM71" s="544">
        <v>390.13163886996</v>
      </c>
      <c r="AN71" s="544">
        <v>383.43217323943003</v>
      </c>
      <c r="AO71" s="544">
        <v>370.67908979766997</v>
      </c>
      <c r="AP71" s="544">
        <v>378.27368151051002</v>
      </c>
      <c r="AQ71" s="544">
        <v>365.65016822848003</v>
      </c>
      <c r="AR71" s="544">
        <v>367.61843643001998</v>
      </c>
      <c r="AS71" s="544">
        <v>362.75568569943999</v>
      </c>
      <c r="AT71" s="544">
        <v>329.89066257885997</v>
      </c>
      <c r="AU71" s="544">
        <v>334.79303129146001</v>
      </c>
      <c r="AV71" s="544">
        <v>337.7723131596</v>
      </c>
      <c r="AW71" s="544">
        <v>341.37340625053002</v>
      </c>
      <c r="AX71" s="544">
        <v>330.52187909435997</v>
      </c>
      <c r="AY71" s="544">
        <v>323.38222508752</v>
      </c>
      <c r="AZ71" s="544">
        <v>279.26008845253</v>
      </c>
      <c r="BA71" s="544">
        <v>302.32707467289998</v>
      </c>
    </row>
    <row r="72" spans="1:53" x14ac:dyDescent="0.25">
      <c r="A72" s="543" t="s">
        <v>149</v>
      </c>
      <c r="B72" s="544">
        <v>0.28152527397798999</v>
      </c>
      <c r="C72" s="544">
        <v>0.28153561386450998</v>
      </c>
      <c r="D72" s="544">
        <v>0.33256267667737999</v>
      </c>
      <c r="E72" s="544">
        <v>0.34450164994148003</v>
      </c>
      <c r="F72" s="544">
        <v>0.30612888256234999</v>
      </c>
      <c r="G72" s="544">
        <v>0.36732055620185999</v>
      </c>
      <c r="H72" s="544">
        <v>0.33492077175440998</v>
      </c>
      <c r="I72" s="544">
        <v>0.36930643597008</v>
      </c>
      <c r="J72" s="544">
        <v>0.37503285985065998</v>
      </c>
      <c r="K72" s="544">
        <v>0.35359732192095999</v>
      </c>
      <c r="L72" s="544">
        <v>0.35930446011561001</v>
      </c>
      <c r="M72" s="544">
        <v>0.31540659828187001</v>
      </c>
      <c r="N72" s="544">
        <v>0.35565269550371997</v>
      </c>
      <c r="O72" s="544">
        <v>0.38990823617428999</v>
      </c>
      <c r="P72" s="544">
        <v>0.36210260554044998</v>
      </c>
      <c r="Q72" s="544">
        <v>0.35645949058734999</v>
      </c>
      <c r="R72" s="544">
        <v>0.41065075133283002</v>
      </c>
      <c r="S72" s="544">
        <v>0.47733915751625</v>
      </c>
      <c r="T72" s="544">
        <v>0.55172364575818</v>
      </c>
      <c r="U72" s="544">
        <v>0.57760642290950004</v>
      </c>
      <c r="V72" s="544">
        <v>0.67227345620151002</v>
      </c>
      <c r="W72" s="544">
        <v>0.77610266791778004</v>
      </c>
      <c r="X72" s="544">
        <v>0.67068845352318995</v>
      </c>
      <c r="Y72" s="544">
        <v>0.82275466464318003</v>
      </c>
      <c r="Z72" s="544">
        <v>0.80866423577597002</v>
      </c>
      <c r="AA72" s="544">
        <v>0.90684876900730005</v>
      </c>
      <c r="AB72" s="544">
        <v>0.91894544547343004</v>
      </c>
      <c r="AC72" s="544">
        <v>0.8835842632066</v>
      </c>
      <c r="AD72" s="544">
        <v>0.89760632993672995</v>
      </c>
      <c r="AE72" s="544">
        <v>0.94530456834290999</v>
      </c>
      <c r="AF72" s="544">
        <v>0.54763481700818994</v>
      </c>
      <c r="AG72" s="544">
        <v>0.58838105121348006</v>
      </c>
      <c r="AH72" s="544">
        <v>0.53468138738898996</v>
      </c>
      <c r="AI72" s="544">
        <v>0.80034510403463999</v>
      </c>
      <c r="AJ72" s="544">
        <v>0.78786607491577998</v>
      </c>
      <c r="AK72" s="544">
        <v>0.75106631892069997</v>
      </c>
      <c r="AL72" s="544">
        <v>0.68443697943171</v>
      </c>
      <c r="AM72" s="544">
        <v>0.74247198939361003</v>
      </c>
      <c r="AN72" s="544">
        <v>0.73941922787530001</v>
      </c>
      <c r="AO72" s="544">
        <v>0.94855600944875995</v>
      </c>
      <c r="AP72" s="544">
        <v>0.92984015669439002</v>
      </c>
      <c r="AQ72" s="544">
        <v>0.79682367408459998</v>
      </c>
      <c r="AR72" s="544">
        <v>0.65926010761364995</v>
      </c>
      <c r="AS72" s="544">
        <v>0.71199313605579995</v>
      </c>
      <c r="AT72" s="544">
        <v>0.75083936866524004</v>
      </c>
      <c r="AU72" s="544">
        <v>0.74889337965090996</v>
      </c>
      <c r="AV72" s="544">
        <v>0.83039671478217003</v>
      </c>
      <c r="AW72" s="544">
        <v>0.81782688553469995</v>
      </c>
      <c r="AX72" s="544">
        <v>0.82248750215991995</v>
      </c>
      <c r="AY72" s="544">
        <v>0.82411240294633004</v>
      </c>
      <c r="AZ72" s="544">
        <v>0.77715290273072002</v>
      </c>
      <c r="BA72" s="544">
        <v>0.83943708178583998</v>
      </c>
    </row>
    <row r="73" spans="1:53" x14ac:dyDescent="0.25">
      <c r="A73" s="543" t="s">
        <v>169</v>
      </c>
      <c r="B73" s="544">
        <v>0.14366380776134999</v>
      </c>
      <c r="C73" s="544">
        <v>0.14377063691135</v>
      </c>
      <c r="D73" s="544">
        <v>0.15321488969114</v>
      </c>
      <c r="E73" s="544">
        <v>0.18390793162586999</v>
      </c>
      <c r="F73" s="544">
        <v>0.22514409592647</v>
      </c>
      <c r="G73" s="544">
        <v>0.18656771774429001</v>
      </c>
      <c r="H73" s="544">
        <v>0.18399434084279001</v>
      </c>
      <c r="I73" s="544">
        <v>0.19420810567409</v>
      </c>
      <c r="J73" s="544">
        <v>0.19288405750585</v>
      </c>
      <c r="K73" s="544">
        <v>0.20712988655496001</v>
      </c>
      <c r="L73" s="544">
        <v>0.22288364245934</v>
      </c>
      <c r="M73" s="544">
        <v>0.3360416777229</v>
      </c>
      <c r="N73" s="544">
        <v>0.43056396470461999</v>
      </c>
      <c r="O73" s="544">
        <v>0.56626675219244005</v>
      </c>
      <c r="P73" s="544">
        <v>0.75660032236585995</v>
      </c>
      <c r="Q73" s="544">
        <v>0.72560797207201</v>
      </c>
      <c r="R73" s="544">
        <v>0.79738638611703005</v>
      </c>
      <c r="S73" s="544">
        <v>0.90745621296048995</v>
      </c>
      <c r="T73" s="544">
        <v>0.90072877126827999</v>
      </c>
      <c r="U73" s="544">
        <v>0.87464592215726</v>
      </c>
      <c r="V73" s="544">
        <v>0.83716577662317004</v>
      </c>
      <c r="W73" s="544">
        <v>0.84564858983081004</v>
      </c>
      <c r="X73" s="544">
        <v>0.80299926643456998</v>
      </c>
      <c r="Y73" s="544">
        <v>0.78549727228667998</v>
      </c>
      <c r="Z73" s="544">
        <v>0.65485665751911004</v>
      </c>
      <c r="AA73" s="544">
        <v>0.65480070254445</v>
      </c>
      <c r="AB73" s="544">
        <v>0.65730245573589996</v>
      </c>
      <c r="AC73" s="544">
        <v>0.71176728252572996</v>
      </c>
      <c r="AD73" s="544">
        <v>0.73741018460463004</v>
      </c>
      <c r="AE73" s="544">
        <v>0.71591588898638003</v>
      </c>
      <c r="AF73" s="544">
        <v>0.77760913143699995</v>
      </c>
      <c r="AG73" s="544">
        <v>0.88400433866475003</v>
      </c>
      <c r="AH73" s="544">
        <v>0.92026787500258</v>
      </c>
      <c r="AI73" s="544">
        <v>0.97418912550456005</v>
      </c>
      <c r="AJ73" s="544">
        <v>0.92622154918726995</v>
      </c>
      <c r="AK73" s="544">
        <v>0.97156278110841998</v>
      </c>
      <c r="AL73" s="544">
        <v>0.91163010049931004</v>
      </c>
      <c r="AM73" s="544">
        <v>0.91353877882477996</v>
      </c>
      <c r="AN73" s="544">
        <v>0.97785361688329997</v>
      </c>
      <c r="AO73" s="544">
        <v>1.0019773682758999</v>
      </c>
      <c r="AP73" s="544">
        <v>1.0056854880821</v>
      </c>
      <c r="AQ73" s="544">
        <v>0.99207471072618003</v>
      </c>
      <c r="AR73" s="544">
        <v>0.95076188994525002</v>
      </c>
      <c r="AS73" s="544">
        <v>0.96426678872006999</v>
      </c>
      <c r="AT73" s="544">
        <v>0.93137871600630995</v>
      </c>
      <c r="AU73" s="544">
        <v>0.95397666539310999</v>
      </c>
      <c r="AV73" s="544">
        <v>0.92412650835045995</v>
      </c>
      <c r="AW73" s="544">
        <v>0.88880624954873</v>
      </c>
      <c r="AX73" s="544">
        <v>0.91018411072412997</v>
      </c>
      <c r="AY73" s="544">
        <v>0.93400040460726996</v>
      </c>
      <c r="AZ73" s="544">
        <v>0.93875083719472996</v>
      </c>
      <c r="BA73" s="544">
        <v>0.97321945762702999</v>
      </c>
    </row>
    <row r="74" spans="1:53" x14ac:dyDescent="0.25">
      <c r="A74" s="543" t="s">
        <v>25</v>
      </c>
      <c r="B74" s="544">
        <v>0.60461488345004</v>
      </c>
      <c r="C74" s="544">
        <v>1.117763423765</v>
      </c>
      <c r="D74" s="544">
        <v>1.2044339867178999</v>
      </c>
      <c r="E74" s="544">
        <v>3.8557530726091001</v>
      </c>
      <c r="F74" s="544">
        <v>3.9566369658239</v>
      </c>
      <c r="G74" s="544">
        <v>5.0962306603635001</v>
      </c>
      <c r="H74" s="544">
        <v>5.9121830299531002</v>
      </c>
      <c r="I74" s="544">
        <v>5.8435825799490004</v>
      </c>
      <c r="J74" s="544">
        <v>6.4956806627737</v>
      </c>
      <c r="K74" s="544">
        <v>6.3996050735074004</v>
      </c>
      <c r="L74" s="544">
        <v>6.1527151914280003</v>
      </c>
      <c r="M74" s="544">
        <v>6.4768809177586997</v>
      </c>
      <c r="N74" s="544">
        <v>6.4598239423369002</v>
      </c>
      <c r="O74" s="544">
        <v>5.9331887755350996</v>
      </c>
      <c r="P74" s="544">
        <v>6.8618281622866002</v>
      </c>
      <c r="Q74" s="544">
        <v>7.8426008547543002</v>
      </c>
      <c r="R74" s="544">
        <v>5.6307542316335999</v>
      </c>
      <c r="S74" s="544">
        <v>4.8021444912383</v>
      </c>
      <c r="T74" s="544">
        <v>4.9627608050519996</v>
      </c>
      <c r="U74" s="544">
        <v>6.2603952216545</v>
      </c>
      <c r="V74" s="544">
        <v>6.1716897974888996</v>
      </c>
      <c r="W74" s="544">
        <v>4.9341416272999004</v>
      </c>
      <c r="X74" s="544">
        <v>4.9723932253815004</v>
      </c>
      <c r="Y74" s="544">
        <v>5.0829956125355</v>
      </c>
      <c r="Z74" s="544">
        <v>5.0456574091085997</v>
      </c>
      <c r="AA74" s="544">
        <v>5.6701811238855999</v>
      </c>
      <c r="AB74" s="544">
        <v>6.3323140456909996</v>
      </c>
      <c r="AC74" s="544">
        <v>6.0489988679342002</v>
      </c>
      <c r="AD74" s="544">
        <v>6.9235049642727997</v>
      </c>
      <c r="AE74" s="544">
        <v>6.5914048314244997</v>
      </c>
      <c r="AF74" s="544">
        <v>6.6064680103012998</v>
      </c>
      <c r="AG74" s="544">
        <v>6.7439382503517997</v>
      </c>
      <c r="AH74" s="544">
        <v>6.4754140059966003</v>
      </c>
      <c r="AI74" s="544">
        <v>7.3452746961462001</v>
      </c>
      <c r="AJ74" s="544">
        <v>6.6282667259755002</v>
      </c>
      <c r="AK74" s="544">
        <v>6.3948285721025</v>
      </c>
      <c r="AL74" s="544">
        <v>5.7109697286280001</v>
      </c>
      <c r="AM74" s="544">
        <v>5.1794600910376998</v>
      </c>
      <c r="AN74" s="544">
        <v>5.5233344908554001</v>
      </c>
      <c r="AO74" s="544">
        <v>5.4456562294820001</v>
      </c>
      <c r="AP74" s="544">
        <v>5.9580923466020002</v>
      </c>
      <c r="AQ74" s="544">
        <v>5.8232109794479996</v>
      </c>
      <c r="AR74" s="544">
        <v>5.8935980933655001</v>
      </c>
      <c r="AS74" s="544">
        <v>6.0816317947745997</v>
      </c>
      <c r="AT74" s="544">
        <v>6.2710206635786996</v>
      </c>
      <c r="AU74" s="544">
        <v>6.4442308653835996</v>
      </c>
      <c r="AV74" s="544">
        <v>6.7572967529878003</v>
      </c>
      <c r="AW74" s="544">
        <v>5.6776341548262996</v>
      </c>
      <c r="AX74" s="544">
        <v>5.4158591731078003</v>
      </c>
      <c r="AY74" s="544">
        <v>5.5825233598999997</v>
      </c>
      <c r="AZ74" s="544">
        <v>5.5118276447039003</v>
      </c>
      <c r="BA74" s="544">
        <v>5.5204489262478997</v>
      </c>
    </row>
    <row r="75" spans="1:53" x14ac:dyDescent="0.25">
      <c r="A75" s="543" t="s">
        <v>74</v>
      </c>
      <c r="B75" s="544">
        <v>25.819458704087001</v>
      </c>
      <c r="C75" s="544">
        <v>25.552618111579999</v>
      </c>
      <c r="D75" s="544">
        <v>27.036936857486999</v>
      </c>
      <c r="E75" s="544">
        <v>28.596424464729001</v>
      </c>
      <c r="F75" s="544">
        <v>29.948767600088001</v>
      </c>
      <c r="G75" s="544">
        <v>32.027060494141999</v>
      </c>
      <c r="H75" s="544">
        <v>32.399628814962</v>
      </c>
      <c r="I75" s="544">
        <v>32.765551710308003</v>
      </c>
      <c r="J75" s="544">
        <v>34.083478986103998</v>
      </c>
      <c r="K75" s="544">
        <v>35.213853913043003</v>
      </c>
      <c r="L75" s="544">
        <v>36.288379053017998</v>
      </c>
      <c r="M75" s="544">
        <v>36.863715868233001</v>
      </c>
      <c r="N75" s="544">
        <v>36.545373119609003</v>
      </c>
      <c r="O75" s="544">
        <v>36.090791921089</v>
      </c>
      <c r="P75" s="544">
        <v>35.922440846557002</v>
      </c>
      <c r="Q75" s="544">
        <v>35.667297719627001</v>
      </c>
      <c r="R75" s="544">
        <v>35.421573979287999</v>
      </c>
      <c r="S75" s="544">
        <v>35.885237739224998</v>
      </c>
      <c r="T75" s="544">
        <v>35.478730818964998</v>
      </c>
      <c r="U75" s="544">
        <v>34.355679802407998</v>
      </c>
      <c r="V75" s="544">
        <v>34.748458160231003</v>
      </c>
      <c r="W75" s="544">
        <v>26.726898048138001</v>
      </c>
      <c r="X75" s="544">
        <v>21.028079809483</v>
      </c>
      <c r="Y75" s="544">
        <v>16.857375719364001</v>
      </c>
      <c r="Z75" s="544">
        <v>10.920067741977</v>
      </c>
      <c r="AA75" s="544">
        <v>8.6186188216569004</v>
      </c>
      <c r="AB75" s="544">
        <v>6.8710719277001999</v>
      </c>
      <c r="AC75" s="544">
        <v>6.0535657790538</v>
      </c>
      <c r="AD75" s="544">
        <v>5.4312311845297003</v>
      </c>
      <c r="AE75" s="544">
        <v>5.0562672570371001</v>
      </c>
      <c r="AF75" s="544">
        <v>5.3760861398730997</v>
      </c>
      <c r="AG75" s="544">
        <v>3.9325375075751001</v>
      </c>
      <c r="AH75" s="544">
        <v>3.4516959805368002</v>
      </c>
      <c r="AI75" s="544">
        <v>3.7468442903767998</v>
      </c>
      <c r="AJ75" s="544">
        <v>4.0897537655909</v>
      </c>
      <c r="AK75" s="544">
        <v>4.9848998915109002</v>
      </c>
      <c r="AL75" s="544">
        <v>5.4667482812408998</v>
      </c>
      <c r="AM75" s="544">
        <v>6.4226427287916001</v>
      </c>
      <c r="AN75" s="544">
        <v>5.6366197590697</v>
      </c>
      <c r="AO75" s="544">
        <v>6.3796745986775001</v>
      </c>
      <c r="AP75" s="544">
        <v>6.2316092137985004</v>
      </c>
      <c r="AQ75" s="544">
        <v>7.520864282892</v>
      </c>
      <c r="AR75" s="544">
        <v>8.1862523426826996</v>
      </c>
      <c r="AS75" s="544">
        <v>8.8398279065992007</v>
      </c>
      <c r="AT75" s="544">
        <v>9.5489444680555007</v>
      </c>
      <c r="AU75" s="544">
        <v>10.291223112000001</v>
      </c>
      <c r="AV75" s="544">
        <v>10.759534082402</v>
      </c>
      <c r="AW75" s="544">
        <v>10.892626656079999</v>
      </c>
      <c r="AX75" s="544">
        <v>10.808607967327999</v>
      </c>
      <c r="AY75" s="544">
        <v>11.667235868845999</v>
      </c>
      <c r="AZ75" s="544">
        <v>11.243105188724</v>
      </c>
      <c r="BA75" s="544">
        <v>11.649220279683</v>
      </c>
    </row>
    <row r="76" spans="1:53" x14ac:dyDescent="0.25">
      <c r="A76" s="543" t="s">
        <v>112</v>
      </c>
      <c r="B76" s="544">
        <v>1084.2513607121</v>
      </c>
      <c r="C76" s="544">
        <v>1078.567836727</v>
      </c>
      <c r="D76" s="544">
        <v>1104.9451438721001</v>
      </c>
      <c r="E76" s="544">
        <v>1154.4216200855999</v>
      </c>
      <c r="F76" s="544">
        <v>1124.1817675692</v>
      </c>
      <c r="G76" s="544">
        <v>1064.2944239506</v>
      </c>
      <c r="H76" s="544">
        <v>1124.9615979258001</v>
      </c>
      <c r="I76" s="544">
        <v>1105.2289427433</v>
      </c>
      <c r="J76" s="544">
        <v>1143.1499062239</v>
      </c>
      <c r="K76" s="544">
        <v>1193.1690121454999</v>
      </c>
      <c r="L76" s="544">
        <v>1140.1606412051001</v>
      </c>
      <c r="M76" s="544">
        <v>1104.6113303755999</v>
      </c>
      <c r="N76" s="544">
        <v>1058.0638927453999</v>
      </c>
      <c r="O76" s="544">
        <v>1073.5647398858</v>
      </c>
      <c r="P76" s="544">
        <v>1089.5176635874</v>
      </c>
      <c r="Q76" s="544">
        <v>1092.1661076762</v>
      </c>
      <c r="R76" s="544">
        <v>1085.6193726434999</v>
      </c>
      <c r="S76" s="544">
        <v>1076.6219799802</v>
      </c>
      <c r="T76" s="544">
        <v>1070.245746543</v>
      </c>
      <c r="U76" s="544">
        <v>1056.2896415287</v>
      </c>
      <c r="V76" s="544">
        <v>1019.0777711962</v>
      </c>
      <c r="W76" s="544">
        <v>997.17079869869997</v>
      </c>
      <c r="X76" s="544">
        <v>943.76354286623996</v>
      </c>
      <c r="Y76" s="544">
        <v>935.09885296459004</v>
      </c>
      <c r="Z76" s="544">
        <v>923.81298991553001</v>
      </c>
      <c r="AA76" s="544">
        <v>918.95219873931001</v>
      </c>
      <c r="AB76" s="544">
        <v>946.02270797321</v>
      </c>
      <c r="AC76" s="544">
        <v>913.98974470761004</v>
      </c>
      <c r="AD76" s="544">
        <v>907.61961076615</v>
      </c>
      <c r="AE76" s="544">
        <v>874.00424065646996</v>
      </c>
      <c r="AF76" s="544">
        <v>878.40878989743999</v>
      </c>
      <c r="AG76" s="544">
        <v>893.76179013582998</v>
      </c>
      <c r="AH76" s="544">
        <v>877.49599591593005</v>
      </c>
      <c r="AI76" s="544">
        <v>879.74893344280997</v>
      </c>
      <c r="AJ76" s="544">
        <v>863.63713326563004</v>
      </c>
      <c r="AK76" s="544">
        <v>843.52249740172999</v>
      </c>
      <c r="AL76" s="544">
        <v>857.94099037118997</v>
      </c>
      <c r="AM76" s="544">
        <v>827.37525937049998</v>
      </c>
      <c r="AN76" s="544">
        <v>832.29888895841998</v>
      </c>
      <c r="AO76" s="544">
        <v>771.29069936151996</v>
      </c>
      <c r="AP76" s="544">
        <v>818.15418051966003</v>
      </c>
      <c r="AQ76" s="544">
        <v>791.74509098476994</v>
      </c>
      <c r="AR76" s="544">
        <v>804.0554254054</v>
      </c>
      <c r="AS76" s="544">
        <v>822.01960061364002</v>
      </c>
      <c r="AT76" s="544">
        <v>782.35923904651997</v>
      </c>
      <c r="AU76" s="544">
        <v>788.61438365498998</v>
      </c>
      <c r="AV76" s="544">
        <v>792.68265881643003</v>
      </c>
      <c r="AW76" s="544">
        <v>777.87882914087004</v>
      </c>
      <c r="AX76" s="544">
        <v>753.55360969074002</v>
      </c>
      <c r="AY76" s="544">
        <v>701.61629267062006</v>
      </c>
      <c r="AZ76" s="544">
        <v>629.09943820512001</v>
      </c>
      <c r="BA76" s="544">
        <v>665.88363319099994</v>
      </c>
    </row>
    <row r="77" spans="1:53" x14ac:dyDescent="0.25">
      <c r="A77" s="543" t="s">
        <v>37</v>
      </c>
      <c r="B77" s="544">
        <v>2.3690415600913002</v>
      </c>
      <c r="C77" s="544">
        <v>2.4087532318253002</v>
      </c>
      <c r="D77" s="544">
        <v>2.5217992551092001</v>
      </c>
      <c r="E77" s="544">
        <v>2.5767217675494001</v>
      </c>
      <c r="F77" s="544">
        <v>2.7456504474017001</v>
      </c>
      <c r="G77" s="544">
        <v>2.9236453565464999</v>
      </c>
      <c r="H77" s="544">
        <v>2.9898869549709</v>
      </c>
      <c r="I77" s="544">
        <v>3.0848141889881999</v>
      </c>
      <c r="J77" s="544">
        <v>3.0013858365132999</v>
      </c>
      <c r="K77" s="544">
        <v>2.6654292334514</v>
      </c>
      <c r="L77" s="544">
        <v>2.6932171676198999</v>
      </c>
      <c r="M77" s="544">
        <v>3.2081450789988</v>
      </c>
      <c r="N77" s="544">
        <v>2.7675786735293002</v>
      </c>
      <c r="O77" s="544">
        <v>1.7626671150058</v>
      </c>
      <c r="P77" s="544">
        <v>2.0522175611703002</v>
      </c>
      <c r="Q77" s="544">
        <v>2.3916440345362999</v>
      </c>
      <c r="R77" s="544">
        <v>2.5880155817535</v>
      </c>
      <c r="S77" s="544">
        <v>2.7561552411979</v>
      </c>
      <c r="T77" s="544">
        <v>2.8906060425178</v>
      </c>
      <c r="U77" s="544">
        <v>3.2182132723392001</v>
      </c>
      <c r="V77" s="544">
        <v>3.1773758759842998</v>
      </c>
      <c r="W77" s="544">
        <v>2.9479512177051999</v>
      </c>
      <c r="X77" s="544">
        <v>3.4714066401608998</v>
      </c>
      <c r="Y77" s="544">
        <v>3.580786183661</v>
      </c>
      <c r="Z77" s="544">
        <v>3.8095880248140999</v>
      </c>
      <c r="AA77" s="544">
        <v>4.0916669809492001</v>
      </c>
      <c r="AB77" s="544">
        <v>4.4382270520085996</v>
      </c>
      <c r="AC77" s="544">
        <v>4.6681286856861002</v>
      </c>
      <c r="AD77" s="544">
        <v>6.3212650773836998</v>
      </c>
      <c r="AE77" s="544">
        <v>6.8956005067937998</v>
      </c>
      <c r="AF77" s="544">
        <v>6.1234485086381998</v>
      </c>
      <c r="AG77" s="544">
        <v>6.6144940348654</v>
      </c>
      <c r="AH77" s="544">
        <v>7.7936675992886997</v>
      </c>
      <c r="AI77" s="544">
        <v>7.3230382225430999</v>
      </c>
      <c r="AJ77" s="544">
        <v>6.8455733546747997</v>
      </c>
      <c r="AK77" s="544">
        <v>7.2346657755113997</v>
      </c>
      <c r="AL77" s="544">
        <v>8.7688732227009005</v>
      </c>
      <c r="AM77" s="544">
        <v>9.2581867259332</v>
      </c>
      <c r="AN77" s="544">
        <v>8.7932547270480992</v>
      </c>
      <c r="AO77" s="544">
        <v>10.092832629058</v>
      </c>
      <c r="AP77" s="544">
        <v>11.291437023104001</v>
      </c>
      <c r="AQ77" s="544">
        <v>12.180615230020001</v>
      </c>
      <c r="AR77" s="544">
        <v>14.690945805362</v>
      </c>
      <c r="AS77" s="544">
        <v>15.617802692974999</v>
      </c>
      <c r="AT77" s="544">
        <v>15.048304473107001</v>
      </c>
      <c r="AU77" s="544">
        <v>15.851654726374001</v>
      </c>
      <c r="AV77" s="544">
        <v>16.449172020593998</v>
      </c>
      <c r="AW77" s="544">
        <v>17.32750343863</v>
      </c>
      <c r="AX77" s="544">
        <v>19.349063324626002</v>
      </c>
      <c r="AY77" s="544">
        <v>21.000148500531999</v>
      </c>
      <c r="AZ77" s="544">
        <v>21.582961669041001</v>
      </c>
      <c r="BA77" s="544">
        <v>23.635534244081001</v>
      </c>
    </row>
    <row r="78" spans="1:53" x14ac:dyDescent="0.25">
      <c r="A78" s="543" t="s">
        <v>105</v>
      </c>
      <c r="B78" s="544">
        <v>6.9424033014260006E-2</v>
      </c>
      <c r="C78" s="544">
        <v>6.9432725366295994E-2</v>
      </c>
      <c r="D78" s="544">
        <v>5.9521163152989998E-2</v>
      </c>
      <c r="E78" s="544">
        <v>5.9917560442176998E-2</v>
      </c>
      <c r="F78" s="544">
        <v>5.9971508601670998E-2</v>
      </c>
      <c r="G78" s="544">
        <v>6.2967427095216993E-2</v>
      </c>
      <c r="H78" s="544">
        <v>6.2404554921351003E-2</v>
      </c>
      <c r="I78" s="544">
        <v>5.9316164239527E-2</v>
      </c>
      <c r="J78" s="544">
        <v>5.6167345763251997E-2</v>
      </c>
      <c r="K78" s="544">
        <v>7.8720630169793998E-2</v>
      </c>
      <c r="L78" s="544">
        <v>9.3893537226217003E-2</v>
      </c>
      <c r="M78" s="544">
        <v>8.7526189932155996E-2</v>
      </c>
      <c r="N78" s="544">
        <v>9.7559665693483996E-2</v>
      </c>
      <c r="O78" s="544">
        <v>8.8095886993848002E-2</v>
      </c>
      <c r="P78" s="544">
        <v>8.4883829458660007E-2</v>
      </c>
      <c r="Q78" s="544">
        <v>9.1094200898605995E-2</v>
      </c>
      <c r="R78" s="544">
        <v>0.11707561492967999</v>
      </c>
      <c r="S78" s="544">
        <v>0.12853602342393</v>
      </c>
      <c r="T78" s="544">
        <v>0.14383119461408</v>
      </c>
      <c r="U78" s="544">
        <v>0.13739984835291999</v>
      </c>
      <c r="V78" s="544">
        <v>0.14377840666375</v>
      </c>
      <c r="W78" s="544">
        <v>0.20296633515786</v>
      </c>
      <c r="X78" s="544">
        <v>0.24091941240963999</v>
      </c>
      <c r="Y78" s="544">
        <v>0.24402229971625</v>
      </c>
      <c r="Z78" s="544">
        <v>0.28816182603134</v>
      </c>
      <c r="AA78" s="544">
        <v>0.28185523338353002</v>
      </c>
      <c r="AB78" s="544">
        <v>0.28811811101387003</v>
      </c>
      <c r="AC78" s="544">
        <v>0.29749301057486999</v>
      </c>
      <c r="AD78" s="544">
        <v>0.31312258992264003</v>
      </c>
      <c r="AE78" s="544">
        <v>0.32559535268741002</v>
      </c>
      <c r="AF78" s="544">
        <v>0.34116386346195998</v>
      </c>
      <c r="AG78" s="544">
        <v>0.34992131134783</v>
      </c>
      <c r="AH78" s="544">
        <v>0.35618473635962</v>
      </c>
      <c r="AI78" s="544">
        <v>0.36244958140103001</v>
      </c>
      <c r="AJ78" s="544">
        <v>0.39370715224824998</v>
      </c>
      <c r="AK78" s="544">
        <v>0.40622550408607</v>
      </c>
      <c r="AL78" s="544">
        <v>0.42494186816251001</v>
      </c>
      <c r="AM78" s="544">
        <v>0.42173039702956999</v>
      </c>
      <c r="AN78" s="544">
        <v>0.43102413240915</v>
      </c>
      <c r="AO78" s="544">
        <v>0.47162321127369</v>
      </c>
      <c r="AP78" s="544">
        <v>0.47478582097824001</v>
      </c>
      <c r="AQ78" s="544">
        <v>0.45917639963279</v>
      </c>
      <c r="AR78" s="544">
        <v>0.46859176814733</v>
      </c>
      <c r="AS78" s="544">
        <v>0.49976112176991999</v>
      </c>
      <c r="AT78" s="544">
        <v>0.53719761576795</v>
      </c>
      <c r="AU78" s="544">
        <v>0.58712527654461</v>
      </c>
      <c r="AV78" s="544">
        <v>0.61223822983606002</v>
      </c>
      <c r="AW78" s="544">
        <v>0.64976609995589996</v>
      </c>
      <c r="AX78" s="544">
        <v>0.68963545508331003</v>
      </c>
      <c r="AY78" s="544">
        <v>0.71731627418333999</v>
      </c>
      <c r="AZ78" s="544">
        <v>0.65184910877628</v>
      </c>
      <c r="BA78" s="544">
        <v>0.66969655831811004</v>
      </c>
    </row>
    <row r="79" spans="1:53" x14ac:dyDescent="0.25">
      <c r="A79" s="543" t="s">
        <v>106</v>
      </c>
      <c r="B79" s="544">
        <v>30.095914170109001</v>
      </c>
      <c r="C79" s="544">
        <v>31.140891073462999</v>
      </c>
      <c r="D79" s="544">
        <v>37.971777659140002</v>
      </c>
      <c r="E79" s="544">
        <v>40.582098418085003</v>
      </c>
      <c r="F79" s="544">
        <v>39.770249468999999</v>
      </c>
      <c r="G79" s="544">
        <v>41.773271132372997</v>
      </c>
      <c r="H79" s="544">
        <v>46.751048350341001</v>
      </c>
      <c r="I79" s="544">
        <v>48.963037054175999</v>
      </c>
      <c r="J79" s="544">
        <v>51.562358475960998</v>
      </c>
      <c r="K79" s="544">
        <v>54.441960935658003</v>
      </c>
      <c r="L79" s="544">
        <v>54.576130215345003</v>
      </c>
      <c r="M79" s="544">
        <v>54.252559882200998</v>
      </c>
      <c r="N79" s="544">
        <v>55.367123510909998</v>
      </c>
      <c r="O79" s="544">
        <v>58.834741561020003</v>
      </c>
      <c r="P79" s="544">
        <v>60.244995611017004</v>
      </c>
      <c r="Q79" s="544">
        <v>63.638472379348002</v>
      </c>
      <c r="R79" s="544">
        <v>63.247726857270997</v>
      </c>
      <c r="S79" s="544">
        <v>68.449753510001003</v>
      </c>
      <c r="T79" s="544">
        <v>72.941126260258997</v>
      </c>
      <c r="U79" s="544">
        <v>77.601701327851998</v>
      </c>
      <c r="V79" s="544">
        <v>79.094035011466005</v>
      </c>
      <c r="W79" s="544">
        <v>79.130514923600998</v>
      </c>
      <c r="X79" s="544">
        <v>81.210818824355997</v>
      </c>
      <c r="Y79" s="544">
        <v>80.709267415224005</v>
      </c>
      <c r="Z79" s="544">
        <v>82.230812353274004</v>
      </c>
      <c r="AA79" s="544">
        <v>85.273693361682007</v>
      </c>
      <c r="AB79" s="544">
        <v>85.170287642424995</v>
      </c>
      <c r="AC79" s="544">
        <v>86.178116962537999</v>
      </c>
      <c r="AD79" s="544">
        <v>89.677908176081999</v>
      </c>
      <c r="AE79" s="544">
        <v>89.956251202152998</v>
      </c>
      <c r="AF79" s="544">
        <v>97.095584237322996</v>
      </c>
      <c r="AG79" s="544">
        <v>99.141513948137003</v>
      </c>
      <c r="AH79" s="544">
        <v>99.171501345029</v>
      </c>
      <c r="AI79" s="544">
        <v>102.92366836661</v>
      </c>
      <c r="AJ79" s="544">
        <v>102.639895307</v>
      </c>
      <c r="AK79" s="544">
        <v>104.86473603232</v>
      </c>
      <c r="AL79" s="544">
        <v>103.5333053877</v>
      </c>
      <c r="AM79" s="544">
        <v>107.1695107452</v>
      </c>
      <c r="AN79" s="544">
        <v>103.07880616358</v>
      </c>
      <c r="AO79" s="544">
        <v>97.212709353329998</v>
      </c>
      <c r="AP79" s="544">
        <v>90.023395833820004</v>
      </c>
      <c r="AQ79" s="544">
        <v>87.099177083070998</v>
      </c>
      <c r="AR79" s="544">
        <v>82.473020041468004</v>
      </c>
      <c r="AS79" s="544">
        <v>75.003377599266997</v>
      </c>
      <c r="AT79" s="544">
        <v>72.267866674586003</v>
      </c>
      <c r="AU79" s="544">
        <v>70.564008647180998</v>
      </c>
      <c r="AV79" s="544">
        <v>69.434947027787004</v>
      </c>
      <c r="AW79" s="544">
        <v>69.636096091205999</v>
      </c>
      <c r="AX79" s="544">
        <v>67.860965281049999</v>
      </c>
      <c r="AY79" s="544">
        <v>62.816573261047999</v>
      </c>
      <c r="AZ79" s="544">
        <v>52.220281376701003</v>
      </c>
      <c r="BA79" s="544">
        <v>53.372475790560998</v>
      </c>
    </row>
    <row r="80" spans="1:53" x14ac:dyDescent="0.25">
      <c r="A80" s="543" t="s">
        <v>157</v>
      </c>
      <c r="B80" s="544">
        <v>2.3808534380200001E-3</v>
      </c>
      <c r="C80" s="544">
        <v>2.4408032589065E-3</v>
      </c>
      <c r="D80" s="544">
        <v>2.4906689739531002E-3</v>
      </c>
      <c r="E80" s="544">
        <v>2.5310198695980002E-3</v>
      </c>
      <c r="F80" s="544">
        <v>2.5634901500514E-3</v>
      </c>
      <c r="G80" s="544">
        <v>2.5895256279225998E-3</v>
      </c>
      <c r="H80" s="544">
        <v>2.6138128792440999E-3</v>
      </c>
      <c r="I80" s="544">
        <v>2.6256187399783001E-3</v>
      </c>
      <c r="J80" s="544">
        <v>2.6344370859592999E-3</v>
      </c>
      <c r="K80" s="544">
        <v>2.6496791503616002E-3</v>
      </c>
      <c r="L80" s="544">
        <v>2.6824352917758998E-3</v>
      </c>
      <c r="M80" s="544">
        <v>2.7118034778094999E-3</v>
      </c>
      <c r="N80" s="544">
        <v>2.7516671812501002E-3</v>
      </c>
      <c r="O80" s="544">
        <v>2.7955149040739002E-3</v>
      </c>
      <c r="P80" s="544">
        <v>2.8431973071479E-3</v>
      </c>
      <c r="Q80" s="544">
        <v>2.8896844223368998E-3</v>
      </c>
      <c r="R80" s="544">
        <v>2.9346428863021999E-3</v>
      </c>
      <c r="S80" s="544">
        <v>2.9738866739138E-3</v>
      </c>
      <c r="T80" s="544">
        <v>3.0034956213057999E-3</v>
      </c>
      <c r="U80" s="544">
        <v>3.0381512583775002E-3</v>
      </c>
      <c r="V80" s="544">
        <v>3.06551299836E-3</v>
      </c>
      <c r="W80" s="544">
        <v>3.0923400914884E-3</v>
      </c>
      <c r="X80" s="544">
        <v>3.1131866972588002E-3</v>
      </c>
      <c r="Y80" s="544">
        <v>3.1321893456505E-3</v>
      </c>
      <c r="Z80" s="544">
        <v>3.1487317403180001E-3</v>
      </c>
      <c r="AA80" s="544">
        <v>3.1669004324309E-3</v>
      </c>
      <c r="AB80" s="544">
        <v>3.1879159048898999E-3</v>
      </c>
      <c r="AC80" s="544">
        <v>3.2057451040778998E-3</v>
      </c>
      <c r="AD80" s="544">
        <v>3.2299601509674998E-3</v>
      </c>
      <c r="AE80" s="544">
        <v>3.2566960389064999E-3</v>
      </c>
      <c r="AF80" s="544">
        <v>3.2896679887343999E-3</v>
      </c>
      <c r="AG80" s="544">
        <v>3.3177184754751001E-3</v>
      </c>
      <c r="AH80" s="544">
        <v>3.3481944700046E-3</v>
      </c>
      <c r="AI80" s="544">
        <v>3.3808573098611E-3</v>
      </c>
      <c r="AJ80" s="544">
        <v>0.61482101276801004</v>
      </c>
      <c r="AK80" s="544">
        <v>0.62121321991635003</v>
      </c>
      <c r="AL80" s="544">
        <v>0.63685810458971004</v>
      </c>
      <c r="AM80" s="544">
        <v>0.62737142882242003</v>
      </c>
      <c r="AN80" s="544">
        <v>0.64643497054261001</v>
      </c>
      <c r="AO80" s="544">
        <v>0.56075255396410995</v>
      </c>
      <c r="AP80" s="544">
        <v>0.65272818989560999</v>
      </c>
      <c r="AQ80" s="544">
        <v>0.69390706347711995</v>
      </c>
      <c r="AR80" s="544">
        <v>0.54786078605003996</v>
      </c>
      <c r="AS80" s="544">
        <v>0.53952258150120003</v>
      </c>
      <c r="AT80" s="544">
        <v>0.4878878124412</v>
      </c>
      <c r="AU80" s="544">
        <v>0.52494745236824003</v>
      </c>
      <c r="AV80" s="544">
        <v>0.52135326579735997</v>
      </c>
      <c r="AW80" s="544">
        <v>0.51075855736489995</v>
      </c>
      <c r="AX80" s="544">
        <v>0.51246907386161</v>
      </c>
      <c r="AY80" s="544">
        <v>0.51247681225441999</v>
      </c>
      <c r="AZ80" s="544">
        <v>0.45458465642614998</v>
      </c>
      <c r="BA80" s="544">
        <v>0.46451847047067002</v>
      </c>
    </row>
    <row r="81" spans="1:53" x14ac:dyDescent="0.25">
      <c r="A81" s="543" t="s">
        <v>126</v>
      </c>
      <c r="B81" s="544">
        <v>3.9201179107820998E-2</v>
      </c>
      <c r="C81" s="544">
        <v>3.9199111807820999E-2</v>
      </c>
      <c r="D81" s="544">
        <v>4.4879441558894E-2</v>
      </c>
      <c r="E81" s="544">
        <v>4.7465673855881997E-2</v>
      </c>
      <c r="F81" s="544">
        <v>4.2721948304472998E-2</v>
      </c>
      <c r="G81" s="544">
        <v>4.9335574700668003E-2</v>
      </c>
      <c r="H81" s="544">
        <v>4.5096134865935E-2</v>
      </c>
      <c r="I81" s="544">
        <v>4.9111277507181E-2</v>
      </c>
      <c r="J81" s="544">
        <v>4.9553894149098998E-2</v>
      </c>
      <c r="K81" s="544">
        <v>4.6975073978286999E-2</v>
      </c>
      <c r="L81" s="544">
        <v>4.7300895846409001E-2</v>
      </c>
      <c r="M81" s="544">
        <v>6.3487439230091994E-2</v>
      </c>
      <c r="N81" s="544">
        <v>5.7092600282984997E-2</v>
      </c>
      <c r="O81" s="544">
        <v>5.8615737334838998E-2</v>
      </c>
      <c r="P81" s="544">
        <v>6.8109290551397E-2</v>
      </c>
      <c r="Q81" s="544">
        <v>6.5986322483974999E-2</v>
      </c>
      <c r="R81" s="544">
        <v>7.5004557398758998E-2</v>
      </c>
      <c r="S81" s="544">
        <v>9.6646205429399001E-2</v>
      </c>
      <c r="T81" s="544">
        <v>0.10075951728151999</v>
      </c>
      <c r="U81" s="544">
        <v>9.1836415666831997E-2</v>
      </c>
      <c r="V81" s="544">
        <v>0.13314803857213001</v>
      </c>
      <c r="W81" s="544">
        <v>0.14044429795717001</v>
      </c>
      <c r="X81" s="544">
        <v>0.15207045525981999</v>
      </c>
      <c r="Y81" s="544">
        <v>0.16385935452627001</v>
      </c>
      <c r="Z81" s="544">
        <v>0.18455188033436001</v>
      </c>
      <c r="AA81" s="544">
        <v>0.16217470526395</v>
      </c>
      <c r="AB81" s="544">
        <v>0.17578482148269001</v>
      </c>
      <c r="AC81" s="544">
        <v>0.22076143630348999</v>
      </c>
      <c r="AD81" s="544">
        <v>0.19726897429203</v>
      </c>
      <c r="AE81" s="544">
        <v>0.20958658496686999</v>
      </c>
      <c r="AF81" s="544">
        <v>0.22908447154093001</v>
      </c>
      <c r="AG81" s="544">
        <v>0.23574939498003</v>
      </c>
      <c r="AH81" s="544">
        <v>0.26642338113125003</v>
      </c>
      <c r="AI81" s="544">
        <v>0.40873856216778998</v>
      </c>
      <c r="AJ81" s="544">
        <v>0.39588418994475999</v>
      </c>
      <c r="AK81" s="544">
        <v>0.40080948641747</v>
      </c>
      <c r="AL81" s="544">
        <v>0.41844231609406002</v>
      </c>
      <c r="AM81" s="544">
        <v>0.43304866831356997</v>
      </c>
      <c r="AN81" s="544">
        <v>0.43786193800190998</v>
      </c>
      <c r="AO81" s="544">
        <v>0.45697683251338</v>
      </c>
      <c r="AP81" s="544">
        <v>0.48113266723746001</v>
      </c>
      <c r="AQ81" s="544">
        <v>0.54841419922382995</v>
      </c>
      <c r="AR81" s="544">
        <v>0.57103004416160996</v>
      </c>
      <c r="AS81" s="544">
        <v>0.59877023918012995</v>
      </c>
      <c r="AT81" s="544">
        <v>0.55661556508625998</v>
      </c>
      <c r="AU81" s="544">
        <v>0.54926438652973997</v>
      </c>
      <c r="AV81" s="544">
        <v>0.56430413220002995</v>
      </c>
      <c r="AW81" s="544">
        <v>0.36074970705317</v>
      </c>
      <c r="AX81" s="544">
        <v>0.37884525172986999</v>
      </c>
      <c r="AY81" s="544">
        <v>0.37395678945422001</v>
      </c>
      <c r="AZ81" s="544">
        <v>0.30895625951038003</v>
      </c>
      <c r="BA81" s="544">
        <v>0.34390123458421001</v>
      </c>
    </row>
    <row r="82" spans="1:53" x14ac:dyDescent="0.25">
      <c r="A82" s="543" t="s">
        <v>127</v>
      </c>
      <c r="B82" s="544">
        <v>0.45104693186165001</v>
      </c>
      <c r="C82" s="544">
        <v>0.45451003951410002</v>
      </c>
      <c r="D82" s="544">
        <v>0.53165647319843001</v>
      </c>
      <c r="E82" s="544">
        <v>0.55027192984349005</v>
      </c>
      <c r="F82" s="544">
        <v>0.49660239285206997</v>
      </c>
      <c r="G82" s="544">
        <v>0.58201201148923998</v>
      </c>
      <c r="H82" s="544">
        <v>0.53948724844702001</v>
      </c>
      <c r="I82" s="544">
        <v>0.59119916001874995</v>
      </c>
      <c r="J82" s="544">
        <v>0.60285824793905995</v>
      </c>
      <c r="K82" s="544">
        <v>0.57463811892724004</v>
      </c>
      <c r="L82" s="544">
        <v>0.58189589727514002</v>
      </c>
      <c r="M82" s="544">
        <v>0.77428891219643003</v>
      </c>
      <c r="N82" s="544">
        <v>0.89002710348226</v>
      </c>
      <c r="O82" s="544">
        <v>1.0036566335106001</v>
      </c>
      <c r="P82" s="544">
        <v>1.2543245130264</v>
      </c>
      <c r="Q82" s="544">
        <v>1.1452378520757001</v>
      </c>
      <c r="R82" s="544">
        <v>1.1454755313899001</v>
      </c>
      <c r="S82" s="544">
        <v>1.3456658922836</v>
      </c>
      <c r="T82" s="544">
        <v>1.48634168524</v>
      </c>
      <c r="U82" s="544">
        <v>1.4811507706464999</v>
      </c>
      <c r="V82" s="544">
        <v>1.5811952071549</v>
      </c>
      <c r="W82" s="544">
        <v>1.7415949597213001</v>
      </c>
      <c r="X82" s="544">
        <v>1.7261549787021999</v>
      </c>
      <c r="Y82" s="544">
        <v>1.8082396473975</v>
      </c>
      <c r="Z82" s="544">
        <v>1.8410009585222999</v>
      </c>
      <c r="AA82" s="544">
        <v>1.7932630612609</v>
      </c>
      <c r="AB82" s="544">
        <v>1.7908502462716001</v>
      </c>
      <c r="AC82" s="544">
        <v>1.7394504679644001</v>
      </c>
      <c r="AD82" s="544">
        <v>1.7308812121863999</v>
      </c>
      <c r="AE82" s="544">
        <v>1.8191218062675001</v>
      </c>
      <c r="AF82" s="544">
        <v>1.8996317651906001</v>
      </c>
      <c r="AG82" s="544">
        <v>1.9894030362577</v>
      </c>
      <c r="AH82" s="544">
        <v>1.9588503259042001</v>
      </c>
      <c r="AI82" s="544">
        <v>2.2143020467491001</v>
      </c>
      <c r="AJ82" s="544">
        <v>2.1796400772453</v>
      </c>
      <c r="AK82" s="544">
        <v>2.0896339414948999</v>
      </c>
      <c r="AL82" s="544">
        <v>2.0782801615058002</v>
      </c>
      <c r="AM82" s="544">
        <v>2.1413131958724998</v>
      </c>
      <c r="AN82" s="544">
        <v>2.0245633358532</v>
      </c>
      <c r="AO82" s="544">
        <v>2.1779173816144999</v>
      </c>
      <c r="AP82" s="544">
        <v>2.4290433674355998</v>
      </c>
      <c r="AQ82" s="544">
        <v>2.4478847390713998</v>
      </c>
      <c r="AR82" s="544">
        <v>1.8414808612135001</v>
      </c>
      <c r="AS82" s="544">
        <v>1.8423835423741</v>
      </c>
      <c r="AT82" s="544">
        <v>1.7981704576944</v>
      </c>
      <c r="AU82" s="544">
        <v>2.0358539850763999</v>
      </c>
      <c r="AV82" s="544">
        <v>1.9158593167210001</v>
      </c>
      <c r="AW82" s="544">
        <v>1.9208069715253999</v>
      </c>
      <c r="AX82" s="544">
        <v>1.9342726245704001</v>
      </c>
      <c r="AY82" s="544">
        <v>1.9505502319018</v>
      </c>
      <c r="AZ82" s="544">
        <v>1.6314286334110999</v>
      </c>
      <c r="BA82" s="544">
        <v>1.8052117440897</v>
      </c>
    </row>
    <row r="83" spans="1:53" x14ac:dyDescent="0.25">
      <c r="A83" s="543" t="s">
        <v>139</v>
      </c>
      <c r="B83" s="544">
        <v>2.4909814402981998</v>
      </c>
      <c r="C83" s="544">
        <v>2.4499203471090998</v>
      </c>
      <c r="D83" s="544">
        <v>2.7214086082123998</v>
      </c>
      <c r="E83" s="544">
        <v>2.9071566992661002</v>
      </c>
      <c r="F83" s="544">
        <v>3.0132643563758998</v>
      </c>
      <c r="G83" s="544">
        <v>3.3274359205657</v>
      </c>
      <c r="H83" s="544">
        <v>3.2900332010105999</v>
      </c>
      <c r="I83" s="544">
        <v>3.7744317334628001</v>
      </c>
      <c r="J83" s="544">
        <v>4.1676761231458999</v>
      </c>
      <c r="K83" s="544">
        <v>4.6473002955910001</v>
      </c>
      <c r="L83" s="544">
        <v>4.6655310251257998</v>
      </c>
      <c r="M83" s="544">
        <v>4.0272894581085996</v>
      </c>
      <c r="N83" s="544">
        <v>3.6615678956618001</v>
      </c>
      <c r="O83" s="544">
        <v>3.1112126556267001</v>
      </c>
      <c r="P83" s="544">
        <v>3.4980458993488002</v>
      </c>
      <c r="Q83" s="544">
        <v>3.6674160656427</v>
      </c>
      <c r="R83" s="544">
        <v>3.1832199838027</v>
      </c>
      <c r="S83" s="544">
        <v>3.5681157533965</v>
      </c>
      <c r="T83" s="544">
        <v>3.5195603471813</v>
      </c>
      <c r="U83" s="544">
        <v>3.7545210436128</v>
      </c>
      <c r="V83" s="544">
        <v>3.9131210897868001</v>
      </c>
      <c r="W83" s="544">
        <v>4.1350241085768999</v>
      </c>
      <c r="X83" s="544">
        <v>4.8467783802859001</v>
      </c>
      <c r="Y83" s="544">
        <v>5.3802634940422003</v>
      </c>
      <c r="Z83" s="544">
        <v>5.8107773721290998</v>
      </c>
      <c r="AA83" s="544">
        <v>6.7498616986927003</v>
      </c>
      <c r="AB83" s="544">
        <v>6.6321626837772003</v>
      </c>
      <c r="AC83" s="544">
        <v>6.9637575327038004</v>
      </c>
      <c r="AD83" s="544">
        <v>8.6759724555464999</v>
      </c>
      <c r="AE83" s="544">
        <v>8.6675796330215995</v>
      </c>
      <c r="AF83" s="544">
        <v>9.6777807664345996</v>
      </c>
      <c r="AG83" s="544">
        <v>10.155011844873</v>
      </c>
      <c r="AH83" s="544">
        <v>10.714495262181</v>
      </c>
      <c r="AI83" s="544">
        <v>10.642438609541999</v>
      </c>
      <c r="AJ83" s="544">
        <v>10.834885212032001</v>
      </c>
      <c r="AK83" s="544">
        <v>11.685991766367</v>
      </c>
      <c r="AL83" s="544">
        <v>11.891183962794001</v>
      </c>
      <c r="AM83" s="544">
        <v>12.676624308748</v>
      </c>
      <c r="AN83" s="544">
        <v>11.538301891914999</v>
      </c>
      <c r="AO83" s="544">
        <v>12.14339444758</v>
      </c>
      <c r="AP83" s="544">
        <v>11.781583397565999</v>
      </c>
      <c r="AQ83" s="544">
        <v>12.145431814826001</v>
      </c>
      <c r="AR83" s="544">
        <v>12.623594453300999</v>
      </c>
      <c r="AS83" s="544">
        <v>13.672954559304999</v>
      </c>
      <c r="AT83" s="544">
        <v>14.636741974434999</v>
      </c>
      <c r="AU83" s="544">
        <v>17.056470516748</v>
      </c>
      <c r="AV83" s="544">
        <v>18.062310392383001</v>
      </c>
      <c r="AW83" s="544">
        <v>17.188369003272001</v>
      </c>
      <c r="AX83" s="544">
        <v>18.919893179376</v>
      </c>
      <c r="AY83" s="544">
        <v>19.932130484666001</v>
      </c>
      <c r="AZ83" s="544">
        <v>17.426818465126999</v>
      </c>
      <c r="BA83" s="544">
        <v>20.191120748766</v>
      </c>
    </row>
    <row r="84" spans="1:53" x14ac:dyDescent="0.25">
      <c r="A84" s="543" t="s">
        <v>38</v>
      </c>
      <c r="B84" s="544">
        <v>0.56192387032617996</v>
      </c>
      <c r="C84" s="544">
        <v>0.56480575564364999</v>
      </c>
      <c r="D84" s="544">
        <v>0.56359107415162002</v>
      </c>
      <c r="E84" s="544">
        <v>0.58142033080311994</v>
      </c>
      <c r="F84" s="544">
        <v>0.62056048202770997</v>
      </c>
      <c r="G84" s="544">
        <v>0.65121599426756005</v>
      </c>
      <c r="H84" s="544">
        <v>0.62937722818577002</v>
      </c>
      <c r="I84" s="544">
        <v>0.64488708038926001</v>
      </c>
      <c r="J84" s="544">
        <v>0.64809287665569004</v>
      </c>
      <c r="K84" s="544">
        <v>0.71776259762369998</v>
      </c>
      <c r="L84" s="544">
        <v>0.75269097454320999</v>
      </c>
      <c r="M84" s="544">
        <v>0.69236997002203005</v>
      </c>
      <c r="N84" s="544">
        <v>0.67281032220549997</v>
      </c>
      <c r="O84" s="544">
        <v>0.69760348630807001</v>
      </c>
      <c r="P84" s="544">
        <v>0.68455727959851997</v>
      </c>
      <c r="Q84" s="544">
        <v>0.64927674328834994</v>
      </c>
      <c r="R84" s="544">
        <v>0.83963203450183999</v>
      </c>
      <c r="S84" s="544">
        <v>1.1190914507317999</v>
      </c>
      <c r="T84" s="544">
        <v>1.0487053431141999</v>
      </c>
      <c r="U84" s="544">
        <v>0.95966059905482004</v>
      </c>
      <c r="V84" s="544">
        <v>1.1357828991087999</v>
      </c>
      <c r="W84" s="544">
        <v>1.0591583656424</v>
      </c>
      <c r="X84" s="544">
        <v>0.97803815555504003</v>
      </c>
      <c r="Y84" s="544">
        <v>1.0080841833039</v>
      </c>
      <c r="Z84" s="544">
        <v>1.0266350542510001</v>
      </c>
      <c r="AA84" s="544">
        <v>1.0467884613972001</v>
      </c>
      <c r="AB84" s="544">
        <v>1.0766906919382999</v>
      </c>
      <c r="AC84" s="544">
        <v>1.1131148778526001</v>
      </c>
      <c r="AD84" s="544">
        <v>1.1512678971895001</v>
      </c>
      <c r="AE84" s="544">
        <v>1.1866104405263</v>
      </c>
      <c r="AF84" s="544">
        <v>1.6581630871102999</v>
      </c>
      <c r="AG84" s="544">
        <v>1.7378147668691</v>
      </c>
      <c r="AH84" s="544">
        <v>1.8314394626088999</v>
      </c>
      <c r="AI84" s="544">
        <v>1.9287592574981001</v>
      </c>
      <c r="AJ84" s="544">
        <v>1.9982766440877999</v>
      </c>
      <c r="AK84" s="544">
        <v>1.9316103174270001</v>
      </c>
      <c r="AL84" s="544">
        <v>2.024614880893</v>
      </c>
      <c r="AM84" s="544">
        <v>2.1038206698275999</v>
      </c>
      <c r="AN84" s="544">
        <v>2.2255498601785</v>
      </c>
      <c r="AO84" s="544">
        <v>2.3436597105530002</v>
      </c>
      <c r="AP84" s="544">
        <v>2.7127194288179002</v>
      </c>
      <c r="AQ84" s="544">
        <v>2.6502984257570001</v>
      </c>
      <c r="AR84" s="544">
        <v>2.4892796904205001</v>
      </c>
      <c r="AS84" s="544">
        <v>2.2406732284711</v>
      </c>
      <c r="AT84" s="544">
        <v>2.32944234038</v>
      </c>
      <c r="AU84" s="544">
        <v>2.7778072982206998</v>
      </c>
      <c r="AV84" s="544">
        <v>3.0613760452282999</v>
      </c>
      <c r="AW84" s="544">
        <v>3.1756594106707001</v>
      </c>
      <c r="AX84" s="544">
        <v>3.1829987368456001</v>
      </c>
      <c r="AY84" s="544">
        <v>3.2553047291729</v>
      </c>
      <c r="AZ84" s="544">
        <v>3.2215723699572001</v>
      </c>
      <c r="BA84" s="544">
        <v>3.4407481508565998</v>
      </c>
    </row>
    <row r="85" spans="1:53" x14ac:dyDescent="0.25">
      <c r="A85" s="543" t="s">
        <v>39</v>
      </c>
      <c r="B85" s="544">
        <v>5.5202765993955002E-2</v>
      </c>
      <c r="C85" s="544">
        <v>5.5242309483954997E-2</v>
      </c>
      <c r="D85" s="544">
        <v>5.4652167030516001E-2</v>
      </c>
      <c r="E85" s="544">
        <v>5.6402331853108001E-2</v>
      </c>
      <c r="F85" s="544">
        <v>6.0679153075988E-2</v>
      </c>
      <c r="G85" s="544">
        <v>6.4035208745830005E-2</v>
      </c>
      <c r="H85" s="544">
        <v>6.1494772621686997E-2</v>
      </c>
      <c r="I85" s="544">
        <v>6.2925282589765999E-2</v>
      </c>
      <c r="J85" s="544">
        <v>6.3025932923921002E-2</v>
      </c>
      <c r="K85" s="544">
        <v>7.0288504123805995E-2</v>
      </c>
      <c r="L85" s="544">
        <v>7.4163808056251002E-2</v>
      </c>
      <c r="M85" s="544">
        <v>6.9200267208871E-2</v>
      </c>
      <c r="N85" s="544">
        <v>6.5751462319660003E-2</v>
      </c>
      <c r="O85" s="544">
        <v>6.7150253422876005E-2</v>
      </c>
      <c r="P85" s="544">
        <v>8.6175374149094999E-2</v>
      </c>
      <c r="Q85" s="544">
        <v>9.7304398261667993E-2</v>
      </c>
      <c r="R85" s="544">
        <v>9.0832933110575997E-2</v>
      </c>
      <c r="S85" s="544">
        <v>0.19080526201944001</v>
      </c>
      <c r="T85" s="544">
        <v>0.20135942263416001</v>
      </c>
      <c r="U85" s="544">
        <v>0.19151262078917999</v>
      </c>
      <c r="V85" s="544">
        <v>0.20520329479787</v>
      </c>
      <c r="W85" s="544">
        <v>0.2456151565861</v>
      </c>
      <c r="X85" s="544">
        <v>0.2278424989874</v>
      </c>
      <c r="Y85" s="544">
        <v>0.24490413613050999</v>
      </c>
      <c r="Z85" s="544">
        <v>0.24494259837285001</v>
      </c>
      <c r="AA85" s="544">
        <v>0.25201932468508997</v>
      </c>
      <c r="AB85" s="544">
        <v>0.24748721879825999</v>
      </c>
      <c r="AC85" s="544">
        <v>0.26608279695043002</v>
      </c>
      <c r="AD85" s="544">
        <v>0.27117914417451999</v>
      </c>
      <c r="AE85" s="544">
        <v>0.27844994073898</v>
      </c>
      <c r="AF85" s="544">
        <v>0.23147377126391</v>
      </c>
      <c r="AG85" s="544">
        <v>0.23585294094621001</v>
      </c>
      <c r="AH85" s="544">
        <v>0.24322079956674</v>
      </c>
      <c r="AI85" s="544">
        <v>0.28584009977515001</v>
      </c>
      <c r="AJ85" s="544">
        <v>0.29713428807168002</v>
      </c>
      <c r="AK85" s="544">
        <v>0.30421529125544</v>
      </c>
      <c r="AL85" s="544">
        <v>0.31605796232008998</v>
      </c>
      <c r="AM85" s="544">
        <v>0.33389398023288003</v>
      </c>
      <c r="AN85" s="544">
        <v>0.31724573935181</v>
      </c>
      <c r="AO85" s="544">
        <v>0.33320852018153002</v>
      </c>
      <c r="AP85" s="544">
        <v>0.34116950756846998</v>
      </c>
      <c r="AQ85" s="544">
        <v>0.31932196951469</v>
      </c>
      <c r="AR85" s="544">
        <v>0.31857851187725</v>
      </c>
      <c r="AS85" s="544">
        <v>0.32580593079092002</v>
      </c>
      <c r="AT85" s="544">
        <v>0.33541534562511</v>
      </c>
      <c r="AU85" s="544">
        <v>0.35110982046888001</v>
      </c>
      <c r="AV85" s="544">
        <v>0.35875547510299</v>
      </c>
      <c r="AW85" s="544">
        <v>0.29911225256267998</v>
      </c>
      <c r="AX85" s="544">
        <v>0.29795839111273997</v>
      </c>
      <c r="AY85" s="544">
        <v>0.30202545270004999</v>
      </c>
      <c r="AZ85" s="544">
        <v>0.29769124068316999</v>
      </c>
      <c r="BA85" s="544">
        <v>0.32093034564779999</v>
      </c>
    </row>
    <row r="86" spans="1:53" x14ac:dyDescent="0.25">
      <c r="A86" s="543" t="s">
        <v>150</v>
      </c>
      <c r="B86" s="544">
        <v>1.5045328388367001</v>
      </c>
      <c r="C86" s="544">
        <v>1.5047489397727001</v>
      </c>
      <c r="D86" s="544">
        <v>1.5272057569515001</v>
      </c>
      <c r="E86" s="544">
        <v>1.7687456982109</v>
      </c>
      <c r="F86" s="544">
        <v>1.5612996512943</v>
      </c>
      <c r="G86" s="544">
        <v>1.8426765039884001</v>
      </c>
      <c r="H86" s="544">
        <v>1.8675308069014001</v>
      </c>
      <c r="I86" s="544">
        <v>1.8703838190405999</v>
      </c>
      <c r="J86" s="544">
        <v>1.7640164076971001</v>
      </c>
      <c r="K86" s="544">
        <v>1.6835305879883</v>
      </c>
      <c r="L86" s="544">
        <v>1.7749325040941</v>
      </c>
      <c r="M86" s="544">
        <v>1.7759529139367001</v>
      </c>
      <c r="N86" s="544">
        <v>1.4457518637328</v>
      </c>
      <c r="O86" s="544">
        <v>1.2974441811038</v>
      </c>
      <c r="P86" s="544">
        <v>1.4059577848953999</v>
      </c>
      <c r="Q86" s="544">
        <v>1.4434119238698999</v>
      </c>
      <c r="R86" s="544">
        <v>1.3687130562928</v>
      </c>
      <c r="S86" s="544">
        <v>1.3484058628369999</v>
      </c>
      <c r="T86" s="544">
        <v>1.3993146391813001</v>
      </c>
      <c r="U86" s="544">
        <v>1.2382366682988999</v>
      </c>
      <c r="V86" s="544">
        <v>1.1766647478964001</v>
      </c>
      <c r="W86" s="544">
        <v>1.1503915643781</v>
      </c>
      <c r="X86" s="544">
        <v>1.0864148109220999</v>
      </c>
      <c r="Y86" s="544">
        <v>1.0924209978941</v>
      </c>
      <c r="Z86" s="544">
        <v>1.4179227717556999</v>
      </c>
      <c r="AA86" s="544">
        <v>1.5367215291555001</v>
      </c>
      <c r="AB86" s="544">
        <v>1.5858966124261999</v>
      </c>
      <c r="AC86" s="544">
        <v>1.7291076012241</v>
      </c>
      <c r="AD86" s="544">
        <v>1.7546460225116001</v>
      </c>
      <c r="AE86" s="544">
        <v>1.7436051822831999</v>
      </c>
      <c r="AF86" s="544">
        <v>1.6664416839701</v>
      </c>
      <c r="AG86" s="544">
        <v>1.6500363081617</v>
      </c>
      <c r="AH86" s="544">
        <v>1.6292534679616</v>
      </c>
      <c r="AI86" s="544">
        <v>1.6252269941055999</v>
      </c>
      <c r="AJ86" s="544">
        <v>1.6790732287051</v>
      </c>
      <c r="AK86" s="544">
        <v>1.4900163997383</v>
      </c>
      <c r="AL86" s="544">
        <v>1.3415141121589</v>
      </c>
      <c r="AM86" s="544">
        <v>1.6099145843249001</v>
      </c>
      <c r="AN86" s="544">
        <v>1.6086713765761</v>
      </c>
      <c r="AO86" s="544">
        <v>1.6325244756415001</v>
      </c>
      <c r="AP86" s="544">
        <v>1.7618616611142</v>
      </c>
      <c r="AQ86" s="544">
        <v>1.8340787639675999</v>
      </c>
      <c r="AR86" s="544">
        <v>2.00332188882</v>
      </c>
      <c r="AS86" s="544">
        <v>1.9780932175098001</v>
      </c>
      <c r="AT86" s="544">
        <v>2.0658201697285001</v>
      </c>
      <c r="AU86" s="544">
        <v>2.0752894602001</v>
      </c>
      <c r="AV86" s="544">
        <v>2.457868958203</v>
      </c>
      <c r="AW86" s="544">
        <v>2.4695302133050001</v>
      </c>
      <c r="AX86" s="544">
        <v>2.5814717127289</v>
      </c>
      <c r="AY86" s="544">
        <v>2.8441323830221998</v>
      </c>
      <c r="AZ86" s="544">
        <v>2.6865650125220002</v>
      </c>
      <c r="BA86" s="544">
        <v>2.9002467040529001</v>
      </c>
    </row>
    <row r="87" spans="1:53" x14ac:dyDescent="0.25">
      <c r="A87" s="543" t="s">
        <v>128</v>
      </c>
      <c r="B87" s="544">
        <v>0.53626075219860003</v>
      </c>
      <c r="C87" s="544">
        <v>0.54119473854860001</v>
      </c>
      <c r="D87" s="544">
        <v>0.52561646944691998</v>
      </c>
      <c r="E87" s="544">
        <v>0.55297532844691999</v>
      </c>
      <c r="F87" s="544">
        <v>0.60220484275154995</v>
      </c>
      <c r="G87" s="544">
        <v>0.60907971046844001</v>
      </c>
      <c r="H87" s="544">
        <v>0.81404184145701997</v>
      </c>
      <c r="I87" s="544">
        <v>0.85023189665829002</v>
      </c>
      <c r="J87" s="544">
        <v>0.88987868484097998</v>
      </c>
      <c r="K87" s="544">
        <v>0.87225903086816003</v>
      </c>
      <c r="L87" s="544">
        <v>0.86240111895917004</v>
      </c>
      <c r="M87" s="544">
        <v>0.75744880941846005</v>
      </c>
      <c r="N87" s="544">
        <v>0.89698704275533003</v>
      </c>
      <c r="O87" s="544">
        <v>0.98704292838593999</v>
      </c>
      <c r="P87" s="544">
        <v>1.0168293903248999</v>
      </c>
      <c r="Q87" s="544">
        <v>1.0511060814386</v>
      </c>
      <c r="R87" s="544">
        <v>0.98312451406704005</v>
      </c>
      <c r="S87" s="544">
        <v>1.0578408894944999</v>
      </c>
      <c r="T87" s="544">
        <v>1.1364159110354</v>
      </c>
      <c r="U87" s="544">
        <v>1.1674441444270001</v>
      </c>
      <c r="V87" s="544">
        <v>1.1465339121567</v>
      </c>
      <c r="W87" s="544">
        <v>1.1202035730108</v>
      </c>
      <c r="X87" s="544">
        <v>1.0439054832856001</v>
      </c>
      <c r="Y87" s="544">
        <v>0.88381453868780002</v>
      </c>
      <c r="Z87" s="544">
        <v>0.41984099182694001</v>
      </c>
      <c r="AA87" s="544">
        <v>1.1328458165091</v>
      </c>
      <c r="AB87" s="544">
        <v>1.2863596500500001</v>
      </c>
      <c r="AC87" s="544">
        <v>1.5032018772589</v>
      </c>
      <c r="AD87" s="544">
        <v>1.5387671025659</v>
      </c>
      <c r="AE87" s="544">
        <v>1.6088082018523</v>
      </c>
      <c r="AF87" s="544">
        <v>1.7021932500175001</v>
      </c>
      <c r="AG87" s="544">
        <v>1.7349446192899001</v>
      </c>
      <c r="AH87" s="544">
        <v>1.9584046421634</v>
      </c>
      <c r="AI87" s="544">
        <v>1.9443555767609999</v>
      </c>
      <c r="AJ87" s="544">
        <v>1.7977889228491</v>
      </c>
      <c r="AK87" s="544">
        <v>1.8367255760292001</v>
      </c>
      <c r="AL87" s="544">
        <v>1.8592562487144999</v>
      </c>
      <c r="AM87" s="544">
        <v>2.1893533486833001</v>
      </c>
      <c r="AN87" s="544">
        <v>2.1687999711937</v>
      </c>
      <c r="AO87" s="544">
        <v>2.1288238308838001</v>
      </c>
      <c r="AP87" s="544">
        <v>2.6021987120899999</v>
      </c>
      <c r="AQ87" s="544">
        <v>2.9476844677025</v>
      </c>
      <c r="AR87" s="544">
        <v>2.6085441932069</v>
      </c>
      <c r="AS87" s="544">
        <v>2.8181471839119001</v>
      </c>
      <c r="AT87" s="544">
        <v>3.2001719394651</v>
      </c>
      <c r="AU87" s="544">
        <v>3.4530698159618001</v>
      </c>
      <c r="AV87" s="544">
        <v>3.5368562207835001</v>
      </c>
      <c r="AW87" s="544">
        <v>3.5058095885859002</v>
      </c>
      <c r="AX87" s="544">
        <v>3.4763425918900999</v>
      </c>
      <c r="AY87" s="544">
        <v>3.5101554714745999</v>
      </c>
      <c r="AZ87" s="544">
        <v>2.9372260855669001</v>
      </c>
      <c r="BA87" s="544">
        <v>3.2437214437935999</v>
      </c>
    </row>
    <row r="88" spans="1:53" x14ac:dyDescent="0.25">
      <c r="A88" s="543" t="s">
        <v>140</v>
      </c>
      <c r="B88" s="544">
        <v>1.2294049859316001</v>
      </c>
      <c r="C88" s="544">
        <v>1.2302566272976001</v>
      </c>
      <c r="D88" s="544">
        <v>1.2817627388668</v>
      </c>
      <c r="E88" s="544">
        <v>1.4101584804056999</v>
      </c>
      <c r="F88" s="544">
        <v>1.382628512088</v>
      </c>
      <c r="G88" s="544">
        <v>1.4887305766212</v>
      </c>
      <c r="H88" s="544">
        <v>1.5657487292662999</v>
      </c>
      <c r="I88" s="544">
        <v>1.7069793120789001</v>
      </c>
      <c r="J88" s="544">
        <v>1.7159330319134001</v>
      </c>
      <c r="K88" s="544">
        <v>1.8193563825662</v>
      </c>
      <c r="L88" s="544">
        <v>1.8805034820671001</v>
      </c>
      <c r="M88" s="544">
        <v>1.7972843201043001</v>
      </c>
      <c r="N88" s="544">
        <v>1.7642181615087</v>
      </c>
      <c r="O88" s="544">
        <v>2.0310369394592001</v>
      </c>
      <c r="P88" s="544">
        <v>2.078823497378</v>
      </c>
      <c r="Q88" s="544">
        <v>1.8753410769368</v>
      </c>
      <c r="R88" s="544">
        <v>1.9105865054157001</v>
      </c>
      <c r="S88" s="544">
        <v>2.1181825531301</v>
      </c>
      <c r="T88" s="544">
        <v>2.2679259972126999</v>
      </c>
      <c r="U88" s="544">
        <v>2.5154475751005001</v>
      </c>
      <c r="V88" s="544">
        <v>2.3743531680907002</v>
      </c>
      <c r="W88" s="544">
        <v>2.3959931412628999</v>
      </c>
      <c r="X88" s="544">
        <v>2.6912020608953</v>
      </c>
      <c r="Y88" s="544">
        <v>2.824075992974</v>
      </c>
      <c r="Z88" s="544">
        <v>3.2169064836852002</v>
      </c>
      <c r="AA88" s="544">
        <v>3.8142196623654998</v>
      </c>
      <c r="AB88" s="544">
        <v>4.0366127539049996</v>
      </c>
      <c r="AC88" s="544">
        <v>4.1565267848151999</v>
      </c>
      <c r="AD88" s="544">
        <v>4.8176239669959999</v>
      </c>
      <c r="AE88" s="544">
        <v>4.8880624799724002</v>
      </c>
      <c r="AF88" s="544">
        <v>5.0630709244070999</v>
      </c>
      <c r="AG88" s="544">
        <v>5.9473520838315999</v>
      </c>
      <c r="AH88" s="544">
        <v>6.2544152839698999</v>
      </c>
      <c r="AI88" s="544">
        <v>6.9178423953391999</v>
      </c>
      <c r="AJ88" s="544">
        <v>7.8651054029758001</v>
      </c>
      <c r="AK88" s="544">
        <v>7.1340502155773002</v>
      </c>
      <c r="AL88" s="544">
        <v>8.1850442676231001</v>
      </c>
      <c r="AM88" s="544">
        <v>8.6928070478421002</v>
      </c>
      <c r="AN88" s="544">
        <v>8.6920090657337994</v>
      </c>
      <c r="AO88" s="544">
        <v>8.1986531151110995</v>
      </c>
      <c r="AP88" s="544">
        <v>8.2585260512146004</v>
      </c>
      <c r="AQ88" s="544">
        <v>8.8534472721824002</v>
      </c>
      <c r="AR88" s="544">
        <v>9.2028150867226994</v>
      </c>
      <c r="AS88" s="544">
        <v>9.4103086070667992</v>
      </c>
      <c r="AT88" s="544">
        <v>9.5348898639217996</v>
      </c>
      <c r="AU88" s="544">
        <v>9.9556020717751004</v>
      </c>
      <c r="AV88" s="544">
        <v>9.5290792456026008</v>
      </c>
      <c r="AW88" s="544">
        <v>9.4473308727218992</v>
      </c>
      <c r="AX88" s="544">
        <v>10.119121911302001</v>
      </c>
      <c r="AY88" s="544">
        <v>10.241264178394999</v>
      </c>
      <c r="AZ88" s="544">
        <v>8.7123761528283996</v>
      </c>
      <c r="BA88" s="544">
        <v>9.7508693026179998</v>
      </c>
    </row>
    <row r="89" spans="1:53" x14ac:dyDescent="0.25">
      <c r="A89" s="543" t="s">
        <v>204</v>
      </c>
      <c r="B89" s="544">
        <v>9.5516656981510994</v>
      </c>
      <c r="C89" s="544">
        <v>9.5914458845306001</v>
      </c>
      <c r="D89" s="544">
        <v>9.8728514079174001</v>
      </c>
      <c r="E89" s="544">
        <v>9.9575354796732007</v>
      </c>
      <c r="F89" s="544">
        <v>11.398421848389001</v>
      </c>
      <c r="G89" s="544">
        <v>11.276212146774</v>
      </c>
      <c r="H89" s="544">
        <v>13.084122962512</v>
      </c>
      <c r="I89" s="544">
        <v>15.168888856857</v>
      </c>
      <c r="J89" s="544">
        <v>16.158385967763</v>
      </c>
      <c r="K89" s="544">
        <v>15.088442671915001</v>
      </c>
      <c r="L89" s="544">
        <v>15.486225110244</v>
      </c>
      <c r="M89" s="544">
        <v>16.552763433342001</v>
      </c>
      <c r="N89" s="544">
        <v>18.962850837007998</v>
      </c>
      <c r="O89" s="544">
        <v>22.321319173557999</v>
      </c>
      <c r="P89" s="544">
        <v>24.568459222404002</v>
      </c>
      <c r="Q89" s="544">
        <v>25.581085179673</v>
      </c>
      <c r="R89" s="544">
        <v>29.276589315035</v>
      </c>
      <c r="S89" s="544">
        <v>29.733400621843</v>
      </c>
      <c r="T89" s="544">
        <v>32.776831561267997</v>
      </c>
      <c r="U89" s="544">
        <v>34.081255717155003</v>
      </c>
      <c r="V89" s="544">
        <v>35.076146722030998</v>
      </c>
      <c r="W89" s="544">
        <v>38.288154096987</v>
      </c>
      <c r="X89" s="544">
        <v>42.694904326461</v>
      </c>
      <c r="Y89" s="544">
        <v>43.616756774184999</v>
      </c>
      <c r="Z89" s="544">
        <v>37.134337534788997</v>
      </c>
      <c r="AA89" s="544">
        <v>37.668928719032998</v>
      </c>
      <c r="AB89" s="544">
        <v>35.210038059977997</v>
      </c>
      <c r="AC89" s="544">
        <v>34.091829242305998</v>
      </c>
      <c r="AD89" s="544">
        <v>42.251549259664998</v>
      </c>
      <c r="AE89" s="544">
        <v>45.210096571671997</v>
      </c>
      <c r="AF89" s="544">
        <v>41.545895623474998</v>
      </c>
      <c r="AG89" s="544">
        <v>41.529967443229999</v>
      </c>
      <c r="AH89" s="544">
        <v>40.650495830308998</v>
      </c>
      <c r="AI89" s="544">
        <v>44.202469112392997</v>
      </c>
      <c r="AJ89" s="544">
        <v>40.426952101372997</v>
      </c>
      <c r="AK89" s="544">
        <v>42.683527389791998</v>
      </c>
      <c r="AL89" s="544">
        <v>42.179751656096997</v>
      </c>
      <c r="AM89" s="544">
        <v>44.287951035367001</v>
      </c>
      <c r="AN89" s="544">
        <v>42.998590685037001</v>
      </c>
      <c r="AO89" s="544">
        <v>45.073666221381004</v>
      </c>
      <c r="AP89" s="544">
        <v>42.152071566909001</v>
      </c>
      <c r="AQ89" s="544">
        <v>45.093427935503001</v>
      </c>
      <c r="AR89" s="544">
        <v>44.553436071221</v>
      </c>
      <c r="AS89" s="544">
        <v>46.090470374165001</v>
      </c>
      <c r="AT89" s="544">
        <v>47.460158830761998</v>
      </c>
      <c r="AU89" s="544">
        <v>44.154183839006997</v>
      </c>
      <c r="AV89" s="544">
        <v>44.984716110004001</v>
      </c>
      <c r="AW89" s="544">
        <v>44.041061401424002</v>
      </c>
      <c r="AX89" s="544">
        <v>43.963566277258998</v>
      </c>
      <c r="AY89" s="544">
        <v>43.417609041504001</v>
      </c>
      <c r="AZ89" s="544">
        <v>32.811176574808002</v>
      </c>
      <c r="BA89" s="544">
        <v>33.205006183900998</v>
      </c>
    </row>
    <row r="90" spans="1:53" x14ac:dyDescent="0.25">
      <c r="A90" s="543" t="s">
        <v>87</v>
      </c>
      <c r="B90" s="544">
        <v>66.510809316857006</v>
      </c>
      <c r="C90" s="544">
        <v>68.161982971903996</v>
      </c>
      <c r="D90" s="544">
        <v>70.308410159372002</v>
      </c>
      <c r="E90" s="544">
        <v>75.162205768403993</v>
      </c>
      <c r="F90" s="544">
        <v>77.211877457357005</v>
      </c>
      <c r="G90" s="544">
        <v>78.697134228292001</v>
      </c>
      <c r="H90" s="544">
        <v>82.72471588546</v>
      </c>
      <c r="I90" s="544">
        <v>86.555006754505001</v>
      </c>
      <c r="J90" s="544">
        <v>93.957911308888995</v>
      </c>
      <c r="K90" s="544">
        <v>92.667642233189994</v>
      </c>
      <c r="L90" s="544">
        <v>91.887423936955003</v>
      </c>
      <c r="M90" s="544">
        <v>90.646153514207995</v>
      </c>
      <c r="N90" s="544">
        <v>90.726601832194007</v>
      </c>
      <c r="O90" s="544">
        <v>86.988862271035998</v>
      </c>
      <c r="P90" s="544">
        <v>88.606780478944003</v>
      </c>
      <c r="Q90" s="544">
        <v>88.019259674878995</v>
      </c>
      <c r="R90" s="544">
        <v>86.463648545710001</v>
      </c>
      <c r="S90" s="544">
        <v>87.642078868219002</v>
      </c>
      <c r="T90" s="544">
        <v>82.662018892169996</v>
      </c>
      <c r="U90" s="544">
        <v>80.906903837746</v>
      </c>
      <c r="V90" s="544">
        <v>72.177618070902</v>
      </c>
      <c r="W90" s="544">
        <v>68.446957248935007</v>
      </c>
      <c r="X90" s="544">
        <v>61.677533525601</v>
      </c>
      <c r="Y90" s="544">
        <v>62.402408656905003</v>
      </c>
      <c r="Z90" s="544">
        <v>62.194930286515003</v>
      </c>
      <c r="AA90" s="544">
        <v>61.476677540750998</v>
      </c>
      <c r="AB90" s="544">
        <v>62.645480494548003</v>
      </c>
      <c r="AC90" s="544">
        <v>61.40902374473</v>
      </c>
      <c r="AD90" s="544">
        <v>61.195335665343002</v>
      </c>
      <c r="AE90" s="544">
        <v>61.543770154257999</v>
      </c>
      <c r="AF90" s="544">
        <v>58.385405429839999</v>
      </c>
      <c r="AG90" s="544">
        <v>59.822426087559997</v>
      </c>
      <c r="AH90" s="544">
        <v>58.903247278359999</v>
      </c>
      <c r="AI90" s="544">
        <v>61.536520922889999</v>
      </c>
      <c r="AJ90" s="544">
        <v>59.746917458371001</v>
      </c>
      <c r="AK90" s="544">
        <v>60.044454922291997</v>
      </c>
      <c r="AL90" s="544">
        <v>59.671090612838</v>
      </c>
      <c r="AM90" s="544">
        <v>58.355410487848999</v>
      </c>
      <c r="AN90" s="544">
        <v>57.277810130421003</v>
      </c>
      <c r="AO90" s="544">
        <v>51.157299697069</v>
      </c>
      <c r="AP90" s="544">
        <v>51.940084769923999</v>
      </c>
      <c r="AQ90" s="544">
        <v>51.044242041879997</v>
      </c>
      <c r="AR90" s="544">
        <v>47.366524673134002</v>
      </c>
      <c r="AS90" s="544">
        <v>44.545443945594997</v>
      </c>
      <c r="AT90" s="544">
        <v>44.703088932448999</v>
      </c>
      <c r="AU90" s="544">
        <v>47.445127614409003</v>
      </c>
      <c r="AV90" s="544">
        <v>48.124565237097002</v>
      </c>
      <c r="AW90" s="544">
        <v>50.771531463774998</v>
      </c>
      <c r="AX90" s="544">
        <v>50.786172425625999</v>
      </c>
      <c r="AY90" s="544">
        <v>50.929815706569997</v>
      </c>
      <c r="AZ90" s="544">
        <v>49.398319375619998</v>
      </c>
      <c r="BA90" s="544">
        <v>50.691278056534998</v>
      </c>
    </row>
    <row r="91" spans="1:53" x14ac:dyDescent="0.25">
      <c r="A91" s="543" t="s">
        <v>95</v>
      </c>
      <c r="B91" s="544">
        <v>1.9398997180311</v>
      </c>
      <c r="C91" s="544">
        <v>2.0383323265644999</v>
      </c>
      <c r="D91" s="544">
        <v>2.2516304016932001</v>
      </c>
      <c r="E91" s="544">
        <v>2.5882976942445999</v>
      </c>
      <c r="F91" s="544">
        <v>2.5294452830997001</v>
      </c>
      <c r="G91" s="544">
        <v>2.3733606292465002</v>
      </c>
      <c r="H91" s="544">
        <v>2.3954567016464998</v>
      </c>
      <c r="I91" s="544">
        <v>2.4655986147801001</v>
      </c>
      <c r="J91" s="544">
        <v>2.5406794527984999</v>
      </c>
      <c r="K91" s="544">
        <v>2.6283883823608001</v>
      </c>
      <c r="L91" s="544">
        <v>2.4341224693285</v>
      </c>
      <c r="M91" s="544">
        <v>2.3440457407871</v>
      </c>
      <c r="N91" s="544">
        <v>1.9849309719326</v>
      </c>
      <c r="O91" s="544">
        <v>2.0244074082858998</v>
      </c>
      <c r="P91" s="544">
        <v>2.2492484944770998</v>
      </c>
      <c r="Q91" s="544">
        <v>2.1384422672282</v>
      </c>
      <c r="R91" s="544">
        <v>2.1461794980386002</v>
      </c>
      <c r="S91" s="544">
        <v>2.1847638170183998</v>
      </c>
      <c r="T91" s="544">
        <v>2.3032087789503</v>
      </c>
      <c r="U91" s="544">
        <v>2.3065902403184002</v>
      </c>
      <c r="V91" s="544">
        <v>2.3445146827040002</v>
      </c>
      <c r="W91" s="544">
        <v>2.2971784883069999</v>
      </c>
      <c r="X91" s="544">
        <v>2.3102507446781999</v>
      </c>
      <c r="Y91" s="544">
        <v>2.4121106688512999</v>
      </c>
      <c r="Z91" s="544">
        <v>2.5219965815187</v>
      </c>
      <c r="AA91" s="544">
        <v>2.4486983969879001</v>
      </c>
      <c r="AB91" s="544">
        <v>2.7177497721932</v>
      </c>
      <c r="AC91" s="544">
        <v>2.6328075829904001</v>
      </c>
      <c r="AD91" s="544">
        <v>2.7188635962803001</v>
      </c>
      <c r="AE91" s="544">
        <v>2.7498275815337001</v>
      </c>
      <c r="AF91" s="544">
        <v>2.8653981076383999</v>
      </c>
      <c r="AG91" s="544">
        <v>2.9708924905696001</v>
      </c>
      <c r="AH91" s="544">
        <v>3.1428530279685001</v>
      </c>
      <c r="AI91" s="544">
        <v>3.115547184555</v>
      </c>
      <c r="AJ91" s="544">
        <v>3.2021367993446002</v>
      </c>
      <c r="AK91" s="544">
        <v>3.1733308221223</v>
      </c>
      <c r="AL91" s="544">
        <v>3.2809760263504999</v>
      </c>
      <c r="AM91" s="544">
        <v>3.5001080049245998</v>
      </c>
      <c r="AN91" s="544">
        <v>3.8025048871829998</v>
      </c>
      <c r="AO91" s="544">
        <v>3.8427642309893</v>
      </c>
      <c r="AP91" s="544">
        <v>3.7493961467151999</v>
      </c>
      <c r="AQ91" s="544">
        <v>3.6170784223817001</v>
      </c>
      <c r="AR91" s="544">
        <v>3.6652379453780002</v>
      </c>
      <c r="AS91" s="544">
        <v>3.7458019778273002</v>
      </c>
      <c r="AT91" s="544">
        <v>3.5709087682025</v>
      </c>
      <c r="AU91" s="544">
        <v>3.6635431663003999</v>
      </c>
      <c r="AV91" s="544">
        <v>3.1809028705436</v>
      </c>
      <c r="AW91" s="544">
        <v>3.3241395095444002</v>
      </c>
      <c r="AX91" s="544">
        <v>3.2993681175103</v>
      </c>
      <c r="AY91" s="544">
        <v>3.2514067440807999</v>
      </c>
      <c r="AZ91" s="544">
        <v>2.7104713436723999</v>
      </c>
      <c r="BA91" s="544">
        <v>2.9080047889904002</v>
      </c>
    </row>
    <row r="92" spans="1:53" x14ac:dyDescent="0.25">
      <c r="A92" s="543" t="s">
        <v>59</v>
      </c>
      <c r="B92" s="544">
        <v>214.49783163815999</v>
      </c>
      <c r="C92" s="544">
        <v>215.52061835843</v>
      </c>
      <c r="D92" s="544">
        <v>224.4387273941</v>
      </c>
      <c r="E92" s="544">
        <v>223.26612214382001</v>
      </c>
      <c r="F92" s="544">
        <v>239.20384348568999</v>
      </c>
      <c r="G92" s="544">
        <v>255.06201066561999</v>
      </c>
      <c r="H92" s="544">
        <v>272.80050180366999</v>
      </c>
      <c r="I92" s="544">
        <v>277.97288088668</v>
      </c>
      <c r="J92" s="544">
        <v>271.25547843615999</v>
      </c>
      <c r="K92" s="544">
        <v>291.71665298631001</v>
      </c>
      <c r="L92" s="544">
        <v>303.67148997366002</v>
      </c>
      <c r="M92" s="544">
        <v>334.06195801723999</v>
      </c>
      <c r="N92" s="544">
        <v>351.93832903078999</v>
      </c>
      <c r="O92" s="544">
        <v>374.52418769113001</v>
      </c>
      <c r="P92" s="544">
        <v>412.64006874328999</v>
      </c>
      <c r="Q92" s="544">
        <v>430.96605128486999</v>
      </c>
      <c r="R92" s="544">
        <v>467.94515210623001</v>
      </c>
      <c r="S92" s="544">
        <v>501.31615546355999</v>
      </c>
      <c r="T92" s="544">
        <v>531.74886464814006</v>
      </c>
      <c r="U92" s="544">
        <v>569.37674464615998</v>
      </c>
      <c r="V92" s="544">
        <v>600.02536571242001</v>
      </c>
      <c r="W92" s="544">
        <v>645.51882330994999</v>
      </c>
      <c r="X92" s="544">
        <v>668.65424713593995</v>
      </c>
      <c r="Y92" s="544">
        <v>698.47929311372002</v>
      </c>
      <c r="Z92" s="544">
        <v>742.91715379099003</v>
      </c>
      <c r="AA92" s="544">
        <v>795.65191770071999</v>
      </c>
      <c r="AB92" s="544">
        <v>832.93656640697998</v>
      </c>
      <c r="AC92" s="544">
        <v>875.74140568938003</v>
      </c>
      <c r="AD92" s="544">
        <v>897.33045075617997</v>
      </c>
      <c r="AE92" s="544">
        <v>959.35143323533998</v>
      </c>
      <c r="AF92" s="544">
        <v>994.86290060136002</v>
      </c>
      <c r="AG92" s="544">
        <v>1010.8189396703</v>
      </c>
      <c r="AH92" s="544">
        <v>1049.2252655522</v>
      </c>
      <c r="AI92" s="544">
        <v>1081.0751475012</v>
      </c>
      <c r="AJ92" s="544">
        <v>1165.9820021905</v>
      </c>
      <c r="AK92" s="544">
        <v>1215.2093586121</v>
      </c>
      <c r="AL92" s="544">
        <v>1297.083708674</v>
      </c>
      <c r="AM92" s="544">
        <v>1412.7313051087999</v>
      </c>
      <c r="AN92" s="544">
        <v>1501.8938639206999</v>
      </c>
      <c r="AO92" s="544">
        <v>1641.1266748017999</v>
      </c>
      <c r="AP92" s="544">
        <v>1741.0714355785001</v>
      </c>
      <c r="AQ92" s="544">
        <v>1848.6891731354001</v>
      </c>
      <c r="AR92" s="544">
        <v>2021.2709174567001</v>
      </c>
      <c r="AS92" s="544">
        <v>2082.6811443519</v>
      </c>
      <c r="AT92" s="544">
        <v>2241.9550549178998</v>
      </c>
      <c r="AU92" s="544">
        <v>2258.4894423713999</v>
      </c>
      <c r="AV92" s="544">
        <v>2298.6835300838002</v>
      </c>
      <c r="AW92" s="544">
        <v>2430.7667280136998</v>
      </c>
      <c r="AX92" s="544">
        <v>2556.3173460559001</v>
      </c>
      <c r="AY92" s="544">
        <v>2563.6688811641002</v>
      </c>
      <c r="AZ92" s="544">
        <v>2396.3365168156001</v>
      </c>
      <c r="BA92" s="544">
        <v>2648.7791327452001</v>
      </c>
    </row>
    <row r="93" spans="1:53" x14ac:dyDescent="0.25">
      <c r="A93" s="543" t="s">
        <v>65</v>
      </c>
      <c r="B93" s="544">
        <v>31.164930447995999</v>
      </c>
      <c r="C93" s="544">
        <v>31.587113875511999</v>
      </c>
      <c r="D93" s="544">
        <v>37.412788990358003</v>
      </c>
      <c r="E93" s="544">
        <v>42.249766125855999</v>
      </c>
      <c r="F93" s="544">
        <v>47.198312161101001</v>
      </c>
      <c r="G93" s="544">
        <v>49.030607825346003</v>
      </c>
      <c r="H93" s="544">
        <v>52.750262207395998</v>
      </c>
      <c r="I93" s="544">
        <v>71.951608819016002</v>
      </c>
      <c r="J93" s="544">
        <v>84.550705544604995</v>
      </c>
      <c r="K93" s="544">
        <v>90.969640337523003</v>
      </c>
      <c r="L93" s="544">
        <v>90.638120220716004</v>
      </c>
      <c r="M93" s="544">
        <v>95.678967160509998</v>
      </c>
      <c r="N93" s="544">
        <v>96.433437263941997</v>
      </c>
      <c r="O93" s="544">
        <v>95.417598825984001</v>
      </c>
      <c r="P93" s="544">
        <v>97.530807217396998</v>
      </c>
      <c r="Q93" s="544">
        <v>106.34752583075</v>
      </c>
      <c r="R93" s="544">
        <v>117.36775939399</v>
      </c>
      <c r="S93" s="544">
        <v>120.43836910180001</v>
      </c>
      <c r="T93" s="544">
        <v>128.83414706901999</v>
      </c>
      <c r="U93" s="544">
        <v>134.52010114471</v>
      </c>
      <c r="V93" s="544">
        <v>161.63979480521999</v>
      </c>
      <c r="W93" s="544">
        <v>174.42873247552001</v>
      </c>
      <c r="X93" s="544">
        <v>182.31807988454</v>
      </c>
      <c r="Y93" s="544">
        <v>199.66627502151999</v>
      </c>
      <c r="Z93" s="544">
        <v>211.99954031600001</v>
      </c>
      <c r="AA93" s="544">
        <v>236.32137967417</v>
      </c>
      <c r="AB93" s="544">
        <v>250.70921283660999</v>
      </c>
      <c r="AC93" s="544">
        <v>274.88711159053003</v>
      </c>
      <c r="AD93" s="544">
        <v>277.09607487065</v>
      </c>
      <c r="AE93" s="544">
        <v>293.25012388135002</v>
      </c>
      <c r="AF93" s="544">
        <v>297.04518787561</v>
      </c>
      <c r="AG93" s="544">
        <v>317.78861683206998</v>
      </c>
      <c r="AH93" s="544">
        <v>324.59833282595002</v>
      </c>
      <c r="AI93" s="544">
        <v>354.12005666021003</v>
      </c>
      <c r="AJ93" s="544">
        <v>360.35951802176999</v>
      </c>
      <c r="AK93" s="544">
        <v>361.45244994766</v>
      </c>
      <c r="AL93" s="544">
        <v>384.40335486467001</v>
      </c>
      <c r="AM93" s="544">
        <v>400.83310845078</v>
      </c>
      <c r="AN93" s="544">
        <v>396.26038169052998</v>
      </c>
      <c r="AO93" s="544">
        <v>411.67370508390002</v>
      </c>
      <c r="AP93" s="544">
        <v>436.92806019883</v>
      </c>
      <c r="AQ93" s="544">
        <v>498.60868349741003</v>
      </c>
      <c r="AR93" s="544">
        <v>505.35481866597001</v>
      </c>
      <c r="AS93" s="544">
        <v>470.91209865209998</v>
      </c>
      <c r="AT93" s="544">
        <v>506.50745783472001</v>
      </c>
      <c r="AU93" s="544">
        <v>513.08334584437</v>
      </c>
      <c r="AV93" s="544">
        <v>506.01543410187003</v>
      </c>
      <c r="AW93" s="544">
        <v>541.79112910061997</v>
      </c>
      <c r="AX93" s="544">
        <v>602.78771715651999</v>
      </c>
      <c r="AY93" s="544">
        <v>647.46158723456006</v>
      </c>
      <c r="AZ93" s="544">
        <v>591.31890145116995</v>
      </c>
      <c r="BA93" s="544">
        <v>602.59370798709006</v>
      </c>
    </row>
    <row r="94" spans="1:53" x14ac:dyDescent="0.25">
      <c r="A94" s="543" t="s">
        <v>235</v>
      </c>
      <c r="B94" s="544">
        <v>169.30099655376</v>
      </c>
      <c r="C94" s="544">
        <v>169.30099655376</v>
      </c>
      <c r="D94" s="544">
        <v>179.14748712971999</v>
      </c>
      <c r="E94" s="544">
        <v>186.89209644091</v>
      </c>
      <c r="F94" s="544">
        <v>179.79333089758001</v>
      </c>
      <c r="G94" s="544">
        <v>173.86601959079999</v>
      </c>
      <c r="H94" s="544">
        <v>174.27379063729001</v>
      </c>
      <c r="I94" s="544">
        <v>190.06897823634</v>
      </c>
      <c r="J94" s="544">
        <v>197.22262775946999</v>
      </c>
      <c r="K94" s="544">
        <v>203.97512798624001</v>
      </c>
      <c r="L94" s="544">
        <v>202.80788891071001</v>
      </c>
      <c r="M94" s="544">
        <v>202.06799316422999</v>
      </c>
      <c r="N94" s="544">
        <v>209.34846818947</v>
      </c>
      <c r="O94" s="544">
        <v>211.18745001799999</v>
      </c>
      <c r="P94" s="544">
        <v>219.12539676443001</v>
      </c>
      <c r="Q94" s="544">
        <v>225.15616830867</v>
      </c>
      <c r="R94" s="544">
        <v>247.39095318463001</v>
      </c>
      <c r="S94" s="544">
        <v>261.56374289802</v>
      </c>
      <c r="T94" s="544">
        <v>276.36671279321001</v>
      </c>
      <c r="U94" s="544">
        <v>290.29664540428001</v>
      </c>
      <c r="V94" s="544">
        <v>258.99378125800001</v>
      </c>
      <c r="W94" s="544">
        <v>251.90090315200001</v>
      </c>
      <c r="X94" s="544">
        <v>260.06785822900002</v>
      </c>
      <c r="Y94" s="544">
        <v>265.02208465899997</v>
      </c>
      <c r="Z94" s="544">
        <v>278.58357016399998</v>
      </c>
      <c r="AA94" s="544">
        <v>289.10342514000001</v>
      </c>
      <c r="AB94" s="544">
        <v>300.84766283200003</v>
      </c>
      <c r="AC94" s="544">
        <v>315.60770357400003</v>
      </c>
      <c r="AD94" s="544">
        <v>326.243075691</v>
      </c>
      <c r="AE94" s="544">
        <v>340.14208710100002</v>
      </c>
      <c r="AF94" s="544">
        <v>352.628829209</v>
      </c>
      <c r="AG94" s="544">
        <v>346.12809793500003</v>
      </c>
      <c r="AH94" s="544">
        <v>366.70323830725999</v>
      </c>
      <c r="AI94" s="544">
        <v>364.67014402162999</v>
      </c>
      <c r="AJ94" s="544">
        <v>393.90463990663</v>
      </c>
      <c r="AK94" s="544">
        <v>418.83879041987001</v>
      </c>
      <c r="AL94" s="544">
        <v>434.14865418099998</v>
      </c>
      <c r="AM94" s="544">
        <v>448.06349323223998</v>
      </c>
      <c r="AN94" s="544">
        <v>455.89998223991</v>
      </c>
      <c r="AO94" s="544">
        <v>434.20549225270997</v>
      </c>
      <c r="AP94" s="544">
        <v>458.20504182000002</v>
      </c>
      <c r="AQ94" s="544">
        <v>472.11240826386</v>
      </c>
      <c r="AR94" s="544">
        <v>472.72111869681999</v>
      </c>
      <c r="AS94" s="544">
        <v>480.90912624567</v>
      </c>
      <c r="AT94" s="544">
        <v>496.62769650857001</v>
      </c>
      <c r="AU94" s="544">
        <v>524.65403452571002</v>
      </c>
      <c r="AV94" s="544">
        <v>548.20777735656998</v>
      </c>
      <c r="AW94" s="544">
        <v>582.23048969343995</v>
      </c>
      <c r="AX94" s="544">
        <v>609.63046859696999</v>
      </c>
      <c r="AY94" s="544">
        <v>617.76322926445005</v>
      </c>
      <c r="AZ94" s="544">
        <v>338.14408338686002</v>
      </c>
      <c r="BA94" s="544">
        <v>390.16625006175002</v>
      </c>
    </row>
    <row r="95" spans="1:53" x14ac:dyDescent="0.25">
      <c r="A95" s="543" t="s">
        <v>236</v>
      </c>
      <c r="B95" s="544">
        <v>354.04901864989</v>
      </c>
      <c r="C95" s="544">
        <v>354.04901864989</v>
      </c>
      <c r="D95" s="544">
        <v>370.58880375315999</v>
      </c>
      <c r="E95" s="544">
        <v>391.54138350583997</v>
      </c>
      <c r="F95" s="544">
        <v>365.89617617511999</v>
      </c>
      <c r="G95" s="544">
        <v>341.21270000830998</v>
      </c>
      <c r="H95" s="544">
        <v>351.85179203645998</v>
      </c>
      <c r="I95" s="544">
        <v>351.65809024488999</v>
      </c>
      <c r="J95" s="544">
        <v>353.79382858623001</v>
      </c>
      <c r="K95" s="544">
        <v>364.55506533014</v>
      </c>
      <c r="L95" s="544">
        <v>356.97390201325999</v>
      </c>
      <c r="M95" s="544">
        <v>331.84716158286</v>
      </c>
      <c r="N95" s="544">
        <v>299.02336837104002</v>
      </c>
      <c r="O95" s="544">
        <v>279.95212933107001</v>
      </c>
      <c r="P95" s="544">
        <v>283.72141646399001</v>
      </c>
      <c r="Q95" s="544">
        <v>306.26678193441001</v>
      </c>
      <c r="R95" s="544">
        <v>325.59034100001003</v>
      </c>
      <c r="S95" s="544">
        <v>322.11918404311001</v>
      </c>
      <c r="T95" s="544">
        <v>337.64990872790997</v>
      </c>
      <c r="U95" s="544">
        <v>337.45236680188998</v>
      </c>
      <c r="V95" s="544">
        <v>370.99376759328999</v>
      </c>
      <c r="W95" s="544">
        <v>385.74504731572</v>
      </c>
      <c r="X95" s="544">
        <v>414.40637049474998</v>
      </c>
      <c r="Y95" s="544">
        <v>401.64752947707001</v>
      </c>
      <c r="Z95" s="544">
        <v>414.30171154151998</v>
      </c>
      <c r="AA95" s="544">
        <v>427.53759066510003</v>
      </c>
      <c r="AB95" s="544">
        <v>437.59355732607997</v>
      </c>
      <c r="AC95" s="544">
        <v>448.36298490894001</v>
      </c>
      <c r="AD95" s="544">
        <v>461.93172225313998</v>
      </c>
      <c r="AE95" s="544">
        <v>489.18692728605998</v>
      </c>
      <c r="AF95" s="544">
        <v>502.13081190040998</v>
      </c>
      <c r="AG95" s="544">
        <v>476.44002451272002</v>
      </c>
      <c r="AH95" s="544">
        <v>494.63587603284998</v>
      </c>
      <c r="AI95" s="544">
        <v>502.34999995038999</v>
      </c>
      <c r="AJ95" s="544">
        <v>551.97813168075004</v>
      </c>
      <c r="AK95" s="544">
        <v>571.63617047836999</v>
      </c>
      <c r="AL95" s="544">
        <v>608.95807196626004</v>
      </c>
      <c r="AM95" s="544">
        <v>645.30549863804004</v>
      </c>
      <c r="AN95" s="544">
        <v>646.68684495103003</v>
      </c>
      <c r="AO95" s="544">
        <v>614.87637396533</v>
      </c>
      <c r="AP95" s="544">
        <v>661.80182602970001</v>
      </c>
      <c r="AQ95" s="544">
        <v>662.46346333430995</v>
      </c>
      <c r="AR95" s="544">
        <v>616.36533052924995</v>
      </c>
      <c r="AS95" s="544">
        <v>614.88591116011003</v>
      </c>
      <c r="AT95" s="544">
        <v>635.56837257813004</v>
      </c>
      <c r="AU95" s="544">
        <v>659.84164716861005</v>
      </c>
      <c r="AV95" s="544">
        <v>678.20225643692004</v>
      </c>
      <c r="AW95" s="544">
        <v>701.87387464969004</v>
      </c>
      <c r="AX95" s="544">
        <v>700.42826542984005</v>
      </c>
      <c r="AY95" s="544">
        <v>684.84327253129004</v>
      </c>
      <c r="AZ95" s="544">
        <v>667.03734744548001</v>
      </c>
      <c r="BA95" s="544">
        <v>699.72217747031004</v>
      </c>
    </row>
    <row r="96" spans="1:53" x14ac:dyDescent="0.25">
      <c r="A96" s="543" t="s">
        <v>205</v>
      </c>
      <c r="B96" s="544">
        <v>79.515584461890001</v>
      </c>
      <c r="C96" s="544">
        <v>85.334578255075996</v>
      </c>
      <c r="D96" s="544">
        <v>95.147952383070006</v>
      </c>
      <c r="E96" s="544">
        <v>113.22157641804</v>
      </c>
      <c r="F96" s="544">
        <v>120.19705448553999</v>
      </c>
      <c r="G96" s="544">
        <v>121.54330307126</v>
      </c>
      <c r="H96" s="544">
        <v>140.60234093950001</v>
      </c>
      <c r="I96" s="544">
        <v>147.56513079937</v>
      </c>
      <c r="J96" s="544">
        <v>144.59995037332999</v>
      </c>
      <c r="K96" s="544">
        <v>134.21544873656001</v>
      </c>
      <c r="L96" s="544">
        <v>114.3620270408</v>
      </c>
      <c r="M96" s="544">
        <v>113.54376101518</v>
      </c>
      <c r="N96" s="544">
        <v>138.96190453789001</v>
      </c>
      <c r="O96" s="544">
        <v>157.38981497033001</v>
      </c>
      <c r="P96" s="544">
        <v>155.3317057408</v>
      </c>
      <c r="Q96" s="544">
        <v>165.52762386200999</v>
      </c>
      <c r="R96" s="544">
        <v>154.41618839166</v>
      </c>
      <c r="S96" s="544">
        <v>163.30086440762</v>
      </c>
      <c r="T96" s="544">
        <v>164.71099725213</v>
      </c>
      <c r="U96" s="544">
        <v>175.65186749609001</v>
      </c>
      <c r="V96" s="544">
        <v>204.81986773213001</v>
      </c>
      <c r="W96" s="544">
        <v>225.60258260113</v>
      </c>
      <c r="X96" s="544">
        <v>241.22048694154</v>
      </c>
      <c r="Y96" s="544">
        <v>240.06237875675001</v>
      </c>
      <c r="Z96" s="544">
        <v>274.24335225999999</v>
      </c>
      <c r="AA96" s="544">
        <v>278.70686714012999</v>
      </c>
      <c r="AB96" s="544">
        <v>290.89224834125997</v>
      </c>
      <c r="AC96" s="544">
        <v>303.93234311690998</v>
      </c>
      <c r="AD96" s="544">
        <v>302.74728059645997</v>
      </c>
      <c r="AE96" s="544">
        <v>333.90688288916999</v>
      </c>
      <c r="AF96" s="544">
        <v>352.77107576121</v>
      </c>
      <c r="AG96" s="544">
        <v>366.44033294905</v>
      </c>
      <c r="AH96" s="544">
        <v>382.7086381986</v>
      </c>
      <c r="AI96" s="544">
        <v>403.96190218477</v>
      </c>
      <c r="AJ96" s="544">
        <v>433.22182885389998</v>
      </c>
      <c r="AK96" s="544">
        <v>467.95089253613997</v>
      </c>
      <c r="AL96" s="544">
        <v>505.20767384735001</v>
      </c>
      <c r="AM96" s="544">
        <v>537.47144303699997</v>
      </c>
      <c r="AN96" s="544">
        <v>550.19349808105005</v>
      </c>
      <c r="AO96" s="544">
        <v>571.73434311402002</v>
      </c>
      <c r="AP96" s="544">
        <v>575.30707803523001</v>
      </c>
      <c r="AQ96" s="544">
        <v>584.90803499251001</v>
      </c>
      <c r="AR96" s="544">
        <v>591.62007677060001</v>
      </c>
      <c r="AS96" s="544">
        <v>611.94483350717996</v>
      </c>
      <c r="AT96" s="544">
        <v>635.76320994258003</v>
      </c>
      <c r="AU96" s="544">
        <v>629.36570599806998</v>
      </c>
      <c r="AV96" s="544">
        <v>642.80253510937996</v>
      </c>
      <c r="AW96" s="544">
        <v>665.10279528938997</v>
      </c>
      <c r="AX96" s="544">
        <v>678.08517648918996</v>
      </c>
      <c r="AY96" s="544">
        <v>669.79963057544001</v>
      </c>
      <c r="AZ96" s="544">
        <v>690.86402214906002</v>
      </c>
      <c r="BA96" s="544">
        <v>710.83061484926998</v>
      </c>
    </row>
    <row r="97" spans="1:53" x14ac:dyDescent="0.25">
      <c r="A97" s="543" t="s">
        <v>75</v>
      </c>
      <c r="B97" s="544">
        <v>23.195562002951998</v>
      </c>
      <c r="C97" s="544">
        <v>27.181675105414001</v>
      </c>
      <c r="D97" s="544">
        <v>27.074420209138999</v>
      </c>
      <c r="E97" s="544">
        <v>29.682058910295002</v>
      </c>
      <c r="F97" s="544">
        <v>31.983334825604999</v>
      </c>
      <c r="G97" s="544">
        <v>36.631728060972002</v>
      </c>
      <c r="H97" s="544">
        <v>46.047043842135999</v>
      </c>
      <c r="I97" s="544">
        <v>42.231011611066997</v>
      </c>
      <c r="J97" s="544">
        <v>46.484029877837003</v>
      </c>
      <c r="K97" s="544">
        <v>57.573629181422</v>
      </c>
      <c r="L97" s="544">
        <v>51.803884180181001</v>
      </c>
      <c r="M97" s="544">
        <v>36.059355159154002</v>
      </c>
      <c r="N97" s="544">
        <v>38.269897537873</v>
      </c>
      <c r="O97" s="544">
        <v>42.132839094288002</v>
      </c>
      <c r="P97" s="544">
        <v>47.449778564688998</v>
      </c>
      <c r="Q97" s="544">
        <v>54.663547705940999</v>
      </c>
      <c r="R97" s="544">
        <v>61.333860365391999</v>
      </c>
      <c r="S97" s="544">
        <v>61.023035252824002</v>
      </c>
      <c r="T97" s="544">
        <v>65.625063947024998</v>
      </c>
      <c r="U97" s="544">
        <v>73.301566308911006</v>
      </c>
      <c r="V97" s="544">
        <v>69.325608814963005</v>
      </c>
      <c r="W97" s="544">
        <v>54.520046014804002</v>
      </c>
      <c r="X97" s="544">
        <v>75.827697632481005</v>
      </c>
      <c r="Y97" s="544">
        <v>100.18608737979</v>
      </c>
      <c r="Z97" s="544">
        <v>109.95112120239</v>
      </c>
      <c r="AA97" s="544">
        <v>109.11451768473</v>
      </c>
      <c r="AB97" s="544">
        <v>100.66616956468999</v>
      </c>
      <c r="AC97" s="544">
        <v>121.04299973517</v>
      </c>
      <c r="AD97" s="544">
        <v>94.113149598193004</v>
      </c>
      <c r="AE97" s="544">
        <v>74.130374159747007</v>
      </c>
      <c r="AF97" s="544">
        <v>88.642553729314002</v>
      </c>
      <c r="AG97" s="544">
        <v>100.50191936586999</v>
      </c>
      <c r="AH97" s="544">
        <v>94.960131010715003</v>
      </c>
      <c r="AI97" s="544">
        <v>82.856309935612998</v>
      </c>
      <c r="AJ97" s="544">
        <v>90.256062844056999</v>
      </c>
      <c r="AK97" s="544">
        <v>87.165256765758002</v>
      </c>
      <c r="AL97" s="544">
        <v>84.819716006478004</v>
      </c>
      <c r="AM97" s="544">
        <v>78.381078542690005</v>
      </c>
      <c r="AN97" s="544">
        <v>90.345364278858995</v>
      </c>
      <c r="AO97" s="544">
        <v>96.492351897757004</v>
      </c>
      <c r="AP97" s="544">
        <v>111.32175739717</v>
      </c>
      <c r="AQ97" s="544">
        <v>115.76520362373</v>
      </c>
      <c r="AR97" s="544">
        <v>132.89016809664</v>
      </c>
      <c r="AS97" s="544">
        <v>142.95394823270999</v>
      </c>
      <c r="AT97" s="544">
        <v>137.83200304582999</v>
      </c>
      <c r="AU97" s="544">
        <v>137.12814483848999</v>
      </c>
      <c r="AV97" s="544">
        <v>148.09141517467</v>
      </c>
      <c r="AW97" s="544">
        <v>161.22915782554</v>
      </c>
      <c r="AX97" s="544">
        <v>169.7616230152</v>
      </c>
      <c r="AY97" s="544">
        <v>181.74484897236999</v>
      </c>
      <c r="AZ97" s="544">
        <v>165.76894875759001</v>
      </c>
      <c r="BA97" s="544">
        <v>177.84882058071</v>
      </c>
    </row>
    <row r="98" spans="1:53" x14ac:dyDescent="0.25">
      <c r="A98" s="543" t="s">
        <v>96</v>
      </c>
      <c r="B98" s="544">
        <v>21.086138944866999</v>
      </c>
      <c r="C98" s="544">
        <v>23.577227045421999</v>
      </c>
      <c r="D98" s="544">
        <v>23.220673488054999</v>
      </c>
      <c r="E98" s="544">
        <v>22.791839035395</v>
      </c>
      <c r="F98" s="544">
        <v>24.632778143010999</v>
      </c>
      <c r="G98" s="544">
        <v>23.182566690607999</v>
      </c>
      <c r="H98" s="544">
        <v>23.760840808697001</v>
      </c>
      <c r="I98" s="544">
        <v>25.362368376968998</v>
      </c>
      <c r="J98" s="544">
        <v>25.170792717259999</v>
      </c>
      <c r="K98" s="544">
        <v>29.523975395215999</v>
      </c>
      <c r="L98" s="544">
        <v>28.393265773104002</v>
      </c>
      <c r="M98" s="544">
        <v>28.184531487992999</v>
      </c>
      <c r="N98" s="544">
        <v>27.894374985670002</v>
      </c>
      <c r="O98" s="544">
        <v>27.505030246196</v>
      </c>
      <c r="P98" s="544">
        <v>27.523192980964001</v>
      </c>
      <c r="Q98" s="544">
        <v>29.131152226006002</v>
      </c>
      <c r="R98" s="544">
        <v>30.084974835628</v>
      </c>
      <c r="S98" s="544">
        <v>31.679163230200999</v>
      </c>
      <c r="T98" s="544">
        <v>30.807263516051002</v>
      </c>
      <c r="U98" s="544">
        <v>31.840173069708001</v>
      </c>
      <c r="V98" s="544">
        <v>32.855626262289</v>
      </c>
      <c r="W98" s="544">
        <v>33.357901589583001</v>
      </c>
      <c r="X98" s="544">
        <v>33.195960172809997</v>
      </c>
      <c r="Y98" s="544">
        <v>33.539673045889003</v>
      </c>
      <c r="Z98" s="544">
        <v>34.694168256894002</v>
      </c>
      <c r="AA98" s="544">
        <v>35.418791873259003</v>
      </c>
      <c r="AB98" s="544">
        <v>36.701208122582997</v>
      </c>
      <c r="AC98" s="544">
        <v>37.936334743172999</v>
      </c>
      <c r="AD98" s="544">
        <v>40.275253059280999</v>
      </c>
      <c r="AE98" s="544">
        <v>41.758735560448997</v>
      </c>
      <c r="AF98" s="544">
        <v>44.325928513595002</v>
      </c>
      <c r="AG98" s="544">
        <v>46.523113031534997</v>
      </c>
      <c r="AH98" s="544">
        <v>45.349256236560002</v>
      </c>
      <c r="AI98" s="544">
        <v>44.963927810485004</v>
      </c>
      <c r="AJ98" s="544">
        <v>45.335654215208997</v>
      </c>
      <c r="AK98" s="544">
        <v>47.364618392090001</v>
      </c>
      <c r="AL98" s="544">
        <v>47.948330421150999</v>
      </c>
      <c r="AM98" s="544">
        <v>47.152619215556001</v>
      </c>
      <c r="AN98" s="544">
        <v>46.471758430462003</v>
      </c>
      <c r="AO98" s="544">
        <v>41.522666937891003</v>
      </c>
      <c r="AP98" s="544">
        <v>41.255261022751</v>
      </c>
      <c r="AQ98" s="544">
        <v>37.702039602736001</v>
      </c>
      <c r="AR98" s="544">
        <v>38.017393050248003</v>
      </c>
      <c r="AS98" s="544">
        <v>36.896074368693</v>
      </c>
      <c r="AT98" s="544">
        <v>36.679258370151999</v>
      </c>
      <c r="AU98" s="544">
        <v>38.367512689191997</v>
      </c>
      <c r="AV98" s="544">
        <v>39.845236561829999</v>
      </c>
      <c r="AW98" s="544">
        <v>38.732630064006003</v>
      </c>
      <c r="AX98" s="544">
        <v>38.740564150502998</v>
      </c>
      <c r="AY98" s="544">
        <v>36.800014407549</v>
      </c>
      <c r="AZ98" s="544">
        <v>32.921526517872998</v>
      </c>
      <c r="BA98" s="544">
        <v>35.013152205365998</v>
      </c>
    </row>
    <row r="99" spans="1:53" x14ac:dyDescent="0.25">
      <c r="A99" s="543" t="s">
        <v>206</v>
      </c>
      <c r="B99" s="544">
        <v>14.975869288799</v>
      </c>
      <c r="C99" s="544">
        <v>15.001517147771001</v>
      </c>
      <c r="D99" s="544">
        <v>15.813935582326</v>
      </c>
      <c r="E99" s="544">
        <v>16.909465084288001</v>
      </c>
      <c r="F99" s="544">
        <v>17.370985820931001</v>
      </c>
      <c r="G99" s="544">
        <v>18.257760183094</v>
      </c>
      <c r="H99" s="544">
        <v>18.247432878520002</v>
      </c>
      <c r="I99" s="544">
        <v>19.040810655192999</v>
      </c>
      <c r="J99" s="544">
        <v>20.267896670481001</v>
      </c>
      <c r="K99" s="544">
        <v>20.647921032807002</v>
      </c>
      <c r="L99" s="544">
        <v>20.508510126057001</v>
      </c>
      <c r="M99" s="544">
        <v>21.35176171841</v>
      </c>
      <c r="N99" s="544">
        <v>22.588415301666998</v>
      </c>
      <c r="O99" s="544">
        <v>23.330843899535001</v>
      </c>
      <c r="P99" s="544">
        <v>24.187084400707999</v>
      </c>
      <c r="Q99" s="544">
        <v>25.857847850833998</v>
      </c>
      <c r="R99" s="544">
        <v>28.170442590465001</v>
      </c>
      <c r="S99" s="544">
        <v>30.783457131275</v>
      </c>
      <c r="T99" s="544">
        <v>32.615664072674001</v>
      </c>
      <c r="U99" s="544">
        <v>33.889141821003001</v>
      </c>
      <c r="V99" s="544">
        <v>35.328117376256003</v>
      </c>
      <c r="W99" s="544">
        <v>35.978994541311998</v>
      </c>
      <c r="X99" s="544">
        <v>38.515738270600004</v>
      </c>
      <c r="Y99" s="544">
        <v>42.231677465692002</v>
      </c>
      <c r="Z99" s="544">
        <v>45.199386829485</v>
      </c>
      <c r="AA99" s="544">
        <v>48.284099797400998</v>
      </c>
      <c r="AB99" s="544">
        <v>51.414431856215003</v>
      </c>
      <c r="AC99" s="544">
        <v>53.101551145560002</v>
      </c>
      <c r="AD99" s="544">
        <v>53.677268413728001</v>
      </c>
      <c r="AE99" s="544">
        <v>55.129525106629004</v>
      </c>
      <c r="AF99" s="544">
        <v>59.459399594087998</v>
      </c>
      <c r="AG99" s="544">
        <v>59.442072448377999</v>
      </c>
      <c r="AH99" s="544">
        <v>62.709925479563999</v>
      </c>
      <c r="AI99" s="544">
        <v>64.471083417680006</v>
      </c>
      <c r="AJ99" s="544">
        <v>64.358552789401003</v>
      </c>
      <c r="AK99" s="544">
        <v>62.261190534165003</v>
      </c>
      <c r="AL99" s="544">
        <v>65.428547064407994</v>
      </c>
      <c r="AM99" s="544">
        <v>67.802826973036005</v>
      </c>
      <c r="AN99" s="544">
        <v>68.164907487492002</v>
      </c>
      <c r="AO99" s="544">
        <v>67.328535228838007</v>
      </c>
      <c r="AP99" s="544">
        <v>72.273131796078999</v>
      </c>
      <c r="AQ99" s="544">
        <v>71.455885336456006</v>
      </c>
      <c r="AR99" s="544">
        <v>77.921006713374993</v>
      </c>
      <c r="AS99" s="544">
        <v>68.602819872902998</v>
      </c>
      <c r="AT99" s="544">
        <v>66.294605530111994</v>
      </c>
      <c r="AU99" s="544">
        <v>68.169708558471001</v>
      </c>
      <c r="AV99" s="544">
        <v>67.649306815681001</v>
      </c>
      <c r="AW99" s="544">
        <v>67.885191289036996</v>
      </c>
      <c r="AX99" s="544">
        <v>63.484019413832002</v>
      </c>
      <c r="AY99" s="544">
        <v>64.630681832392995</v>
      </c>
      <c r="AZ99" s="544">
        <v>59.906141879003002</v>
      </c>
      <c r="BA99" s="544">
        <v>59.589643649303</v>
      </c>
    </row>
    <row r="100" spans="1:53" x14ac:dyDescent="0.25">
      <c r="A100" s="543" t="s">
        <v>207</v>
      </c>
      <c r="B100" s="544">
        <v>317.74736886242999</v>
      </c>
      <c r="C100" s="544">
        <v>331.29786898015999</v>
      </c>
      <c r="D100" s="544">
        <v>348.55200976719999</v>
      </c>
      <c r="E100" s="544">
        <v>370.67108842150998</v>
      </c>
      <c r="F100" s="544">
        <v>374.04948468843997</v>
      </c>
      <c r="G100" s="544">
        <v>356.95260043882001</v>
      </c>
      <c r="H100" s="544">
        <v>383.80988012337002</v>
      </c>
      <c r="I100" s="544">
        <v>374.52744889517999</v>
      </c>
      <c r="J100" s="544">
        <v>382.16046056280999</v>
      </c>
      <c r="K100" s="544">
        <v>398.12848374319998</v>
      </c>
      <c r="L100" s="544">
        <v>400.7336076624</v>
      </c>
      <c r="M100" s="544">
        <v>389.63566982767998</v>
      </c>
      <c r="N100" s="544">
        <v>381.33186294893</v>
      </c>
      <c r="O100" s="544">
        <v>376.86098173462</v>
      </c>
      <c r="P100" s="544">
        <v>382.82603499124002</v>
      </c>
      <c r="Q100" s="544">
        <v>382.53427462769997</v>
      </c>
      <c r="R100" s="544">
        <v>383.37401443163998</v>
      </c>
      <c r="S100" s="544">
        <v>403.24542208471001</v>
      </c>
      <c r="T100" s="544">
        <v>408.86088131240001</v>
      </c>
      <c r="U100" s="544">
        <v>427.03750106498001</v>
      </c>
      <c r="V100" s="544">
        <v>430.44665145565</v>
      </c>
      <c r="W100" s="544">
        <v>429.13071121247998</v>
      </c>
      <c r="X100" s="544">
        <v>426.70238235775997</v>
      </c>
      <c r="Y100" s="544">
        <v>420.26080120811002</v>
      </c>
      <c r="Z100" s="544">
        <v>414.03767535345997</v>
      </c>
      <c r="AA100" s="544">
        <v>439.03629842928001</v>
      </c>
      <c r="AB100" s="544">
        <v>433.97476521911</v>
      </c>
      <c r="AC100" s="544">
        <v>437.40617101128998</v>
      </c>
      <c r="AD100" s="544">
        <v>447.96229885383002</v>
      </c>
      <c r="AE100" s="544">
        <v>454.95275661257</v>
      </c>
      <c r="AF100" s="544">
        <v>457.93310358372003</v>
      </c>
      <c r="AG100" s="544">
        <v>457.91020115967001</v>
      </c>
      <c r="AH100" s="544">
        <v>465.83498732257999</v>
      </c>
      <c r="AI100" s="544">
        <v>485.46138040777998</v>
      </c>
      <c r="AJ100" s="544">
        <v>496.87586074465003</v>
      </c>
      <c r="AK100" s="544">
        <v>498.02313056097</v>
      </c>
      <c r="AL100" s="544">
        <v>492.63099630568001</v>
      </c>
      <c r="AM100" s="544">
        <v>485.084439825</v>
      </c>
      <c r="AN100" s="544">
        <v>469.76820614079003</v>
      </c>
      <c r="AO100" s="544">
        <v>417.50680254498002</v>
      </c>
      <c r="AP100" s="544">
        <v>426.90629097817998</v>
      </c>
      <c r="AQ100" s="544">
        <v>417.92245049970001</v>
      </c>
      <c r="AR100" s="544">
        <v>396.96814736548998</v>
      </c>
      <c r="AS100" s="544">
        <v>364.30893408576998</v>
      </c>
      <c r="AT100" s="544">
        <v>345.76080496456001</v>
      </c>
      <c r="AU100" s="544">
        <v>355.79827663831998</v>
      </c>
      <c r="AV100" s="544">
        <v>351.57526522536</v>
      </c>
      <c r="AW100" s="544">
        <v>347.73755489517998</v>
      </c>
      <c r="AX100" s="544">
        <v>342.61778777706002</v>
      </c>
      <c r="AY100" s="544">
        <v>334.43755965353</v>
      </c>
      <c r="AZ100" s="544">
        <v>295.4190738392</v>
      </c>
      <c r="BA100" s="544">
        <v>319.66901137285998</v>
      </c>
    </row>
    <row r="101" spans="1:53" x14ac:dyDescent="0.25">
      <c r="A101" s="543" t="s">
        <v>129</v>
      </c>
      <c r="B101" s="544">
        <v>8.0609995743742004</v>
      </c>
      <c r="C101" s="544">
        <v>8.0488513952687999</v>
      </c>
      <c r="D101" s="544">
        <v>8.0223804743685996</v>
      </c>
      <c r="E101" s="544">
        <v>8.5611753742396992</v>
      </c>
      <c r="F101" s="544">
        <v>8.8656891379889995</v>
      </c>
      <c r="G101" s="544">
        <v>7.4580215308615001</v>
      </c>
      <c r="H101" s="544">
        <v>6.6278680367579996</v>
      </c>
      <c r="I101" s="544">
        <v>7.2519702266568</v>
      </c>
      <c r="J101" s="544">
        <v>7.4215997526884001</v>
      </c>
      <c r="K101" s="544">
        <v>7.1480433750495997</v>
      </c>
      <c r="L101" s="544">
        <v>6.8943432860223997</v>
      </c>
      <c r="M101" s="544">
        <v>6.8205796803140997</v>
      </c>
      <c r="N101" s="544">
        <v>5.8153220429757999</v>
      </c>
      <c r="O101" s="544">
        <v>5.8863887156140002</v>
      </c>
      <c r="P101" s="544">
        <v>5.4891867695867003</v>
      </c>
      <c r="Q101" s="544">
        <v>4.8893592723493997</v>
      </c>
      <c r="R101" s="544">
        <v>4.6739596815582001</v>
      </c>
      <c r="S101" s="544">
        <v>4.8349566794571004</v>
      </c>
      <c r="T101" s="544">
        <v>5.0779037941442002</v>
      </c>
      <c r="U101" s="544">
        <v>6.4897612210042004</v>
      </c>
      <c r="V101" s="544">
        <v>7.5305834301083996</v>
      </c>
      <c r="W101" s="544">
        <v>7.4853590384582001</v>
      </c>
      <c r="X101" s="544">
        <v>8.2800487282204003</v>
      </c>
      <c r="Y101" s="544">
        <v>8.4304385145082996</v>
      </c>
      <c r="Z101" s="544">
        <v>8.5083002377899994</v>
      </c>
      <c r="AA101" s="544">
        <v>8.8036091178334992</v>
      </c>
      <c r="AB101" s="544">
        <v>9.1816574153979005</v>
      </c>
      <c r="AC101" s="544">
        <v>9.3942144455643</v>
      </c>
      <c r="AD101" s="544">
        <v>9.8926912459650005</v>
      </c>
      <c r="AE101" s="544">
        <v>10.155542841599001</v>
      </c>
      <c r="AF101" s="544">
        <v>10.222175504199001</v>
      </c>
      <c r="AG101" s="544">
        <v>10.288869113862001</v>
      </c>
      <c r="AH101" s="544">
        <v>10.237469276602001</v>
      </c>
      <c r="AI101" s="544">
        <v>10.543205058101</v>
      </c>
      <c r="AJ101" s="544">
        <v>10.593060602682</v>
      </c>
      <c r="AK101" s="544">
        <v>10.631807116801999</v>
      </c>
      <c r="AL101" s="544">
        <v>12.304137491706999</v>
      </c>
      <c r="AM101" s="544">
        <v>12.219247611051999</v>
      </c>
      <c r="AN101" s="544">
        <v>9.84982789765</v>
      </c>
      <c r="AO101" s="544">
        <v>8.0191964461133001</v>
      </c>
      <c r="AP101" s="544">
        <v>7.6705819563041997</v>
      </c>
      <c r="AQ101" s="544">
        <v>7.5850533055675999</v>
      </c>
      <c r="AR101" s="544">
        <v>6.9924501572814002</v>
      </c>
      <c r="AS101" s="544">
        <v>7.4621969902389003</v>
      </c>
      <c r="AT101" s="544">
        <v>7.1987460924019002</v>
      </c>
      <c r="AU101" s="544">
        <v>7.0853282741935004</v>
      </c>
      <c r="AV101" s="544">
        <v>7.6280419837859998</v>
      </c>
      <c r="AW101" s="544">
        <v>7.2843886869442001</v>
      </c>
      <c r="AX101" s="544">
        <v>8.6958860011826005</v>
      </c>
      <c r="AY101" s="544">
        <v>8.4505212204025995</v>
      </c>
      <c r="AZ101" s="544">
        <v>7.2308245716444999</v>
      </c>
      <c r="BA101" s="544">
        <v>8.0810315907360994</v>
      </c>
    </row>
    <row r="102" spans="1:53" x14ac:dyDescent="0.25">
      <c r="A102" s="543" t="s">
        <v>49</v>
      </c>
      <c r="B102" s="544">
        <v>857.08928430902995</v>
      </c>
      <c r="C102" s="544">
        <v>854.23259475518</v>
      </c>
      <c r="D102" s="544">
        <v>900.18390597396001</v>
      </c>
      <c r="E102" s="544">
        <v>1014.2286925477</v>
      </c>
      <c r="F102" s="544">
        <v>1012.7191022485</v>
      </c>
      <c r="G102" s="544">
        <v>957.14314466562996</v>
      </c>
      <c r="H102" s="544">
        <v>987.68495602175005</v>
      </c>
      <c r="I102" s="544">
        <v>1012.6008109491</v>
      </c>
      <c r="J102" s="544">
        <v>1012.7303909682</v>
      </c>
      <c r="K102" s="544">
        <v>1038.5598185844999</v>
      </c>
      <c r="L102" s="544">
        <v>1012.5717252118</v>
      </c>
      <c r="M102" s="544">
        <v>990.25178076991006</v>
      </c>
      <c r="N102" s="544">
        <v>947.65988840168995</v>
      </c>
      <c r="O102" s="544">
        <v>949.68374340038997</v>
      </c>
      <c r="P102" s="544">
        <v>1017.7319820272</v>
      </c>
      <c r="Q102" s="544">
        <v>991.40102804265996</v>
      </c>
      <c r="R102" s="544">
        <v>987.87526360648997</v>
      </c>
      <c r="S102" s="544">
        <v>994.25678994151997</v>
      </c>
      <c r="T102" s="544">
        <v>1066.5381601696999</v>
      </c>
      <c r="U102" s="544">
        <v>1096.6755143171999</v>
      </c>
      <c r="V102" s="544">
        <v>1171.7553629526001</v>
      </c>
      <c r="W102" s="544">
        <v>1182.5680547502</v>
      </c>
      <c r="X102" s="544">
        <v>1188.3757984601</v>
      </c>
      <c r="Y102" s="544">
        <v>1179.0734544126001</v>
      </c>
      <c r="Z102" s="544">
        <v>1230.8951811986999</v>
      </c>
      <c r="AA102" s="544">
        <v>1242.0585726085999</v>
      </c>
      <c r="AB102" s="544">
        <v>1254.8909222641</v>
      </c>
      <c r="AC102" s="544">
        <v>1242.1741278923</v>
      </c>
      <c r="AD102" s="544">
        <v>1195.2125343031</v>
      </c>
      <c r="AE102" s="544">
        <v>1232.4584531343</v>
      </c>
      <c r="AF102" s="544">
        <v>1252.933320723</v>
      </c>
      <c r="AG102" s="544">
        <v>1238.9262371725999</v>
      </c>
      <c r="AH102" s="544">
        <v>1274.8393462711001</v>
      </c>
      <c r="AI102" s="544">
        <v>1282.9808941086001</v>
      </c>
      <c r="AJ102" s="544">
        <v>1279.3283210344</v>
      </c>
      <c r="AK102" s="544">
        <v>1286.0360025857001</v>
      </c>
      <c r="AL102" s="544">
        <v>1263.4926284629</v>
      </c>
      <c r="AM102" s="544">
        <v>1299.626684633</v>
      </c>
      <c r="AN102" s="544">
        <v>1230.0383912013001</v>
      </c>
      <c r="AO102" s="544">
        <v>1165.1568279369999</v>
      </c>
      <c r="AP102" s="544">
        <v>1226.042657667</v>
      </c>
      <c r="AQ102" s="544">
        <v>1278.9112071290999</v>
      </c>
      <c r="AR102" s="544">
        <v>1316.8709188165999</v>
      </c>
      <c r="AS102" s="544">
        <v>1328.293565085</v>
      </c>
      <c r="AT102" s="544">
        <v>1282.4111236025001</v>
      </c>
      <c r="AU102" s="544">
        <v>1242.9356431821</v>
      </c>
      <c r="AV102" s="544">
        <v>1230.0859297341999</v>
      </c>
      <c r="AW102" s="544">
        <v>1217.5173451323001</v>
      </c>
      <c r="AX102" s="544">
        <v>1178.5093073639</v>
      </c>
      <c r="AY102" s="544">
        <v>1142.0610462228001</v>
      </c>
      <c r="AZ102" s="544">
        <v>1054.9041462829</v>
      </c>
      <c r="BA102" s="544">
        <v>1084.6909918163999</v>
      </c>
    </row>
    <row r="103" spans="1:53" x14ac:dyDescent="0.25">
      <c r="A103" s="543" t="s">
        <v>76</v>
      </c>
      <c r="B103" s="544">
        <v>2.7445315508425998</v>
      </c>
      <c r="C103" s="544">
        <v>2.7656244250326001</v>
      </c>
      <c r="D103" s="544">
        <v>2.3206912784482001</v>
      </c>
      <c r="E103" s="544">
        <v>2.6199615796949001</v>
      </c>
      <c r="F103" s="544">
        <v>2.8477434988827999</v>
      </c>
      <c r="G103" s="544">
        <v>3.1578260758941998</v>
      </c>
      <c r="H103" s="544">
        <v>3.7782705298919002</v>
      </c>
      <c r="I103" s="544">
        <v>3.9117853214109002</v>
      </c>
      <c r="J103" s="544">
        <v>4.7399333644852</v>
      </c>
      <c r="K103" s="544">
        <v>5.0547379485575998</v>
      </c>
      <c r="L103" s="544">
        <v>6.4267617555995002</v>
      </c>
      <c r="M103" s="544">
        <v>7.4166313482273001</v>
      </c>
      <c r="N103" s="544">
        <v>7.8435151091815998</v>
      </c>
      <c r="O103" s="544">
        <v>9.0652904757219996</v>
      </c>
      <c r="P103" s="544">
        <v>9.9294091541995009</v>
      </c>
      <c r="Q103" s="544">
        <v>10.151689390575999</v>
      </c>
      <c r="R103" s="544">
        <v>10.789665909501</v>
      </c>
      <c r="S103" s="544">
        <v>12.043400274482</v>
      </c>
      <c r="T103" s="544">
        <v>11.601747728901</v>
      </c>
      <c r="U103" s="544">
        <v>9.5211577157838008</v>
      </c>
      <c r="V103" s="544">
        <v>10.086646140331</v>
      </c>
      <c r="W103" s="544">
        <v>10.100657892013</v>
      </c>
      <c r="X103" s="544">
        <v>11.978948751569</v>
      </c>
      <c r="Y103" s="544">
        <v>12.446429353348</v>
      </c>
      <c r="Z103" s="544">
        <v>13.019204417253</v>
      </c>
      <c r="AA103" s="544">
        <v>13.82464542132</v>
      </c>
      <c r="AB103" s="544">
        <v>14.144066685882001</v>
      </c>
      <c r="AC103" s="544">
        <v>14.636239487931</v>
      </c>
      <c r="AD103" s="544">
        <v>14.854380300221001</v>
      </c>
      <c r="AE103" s="544">
        <v>14.876580451828</v>
      </c>
      <c r="AF103" s="544">
        <v>16.495156676809</v>
      </c>
      <c r="AG103" s="544">
        <v>16.534976924654998</v>
      </c>
      <c r="AH103" s="544">
        <v>17.234850720600001</v>
      </c>
      <c r="AI103" s="544">
        <v>17.671241017697</v>
      </c>
      <c r="AJ103" s="544">
        <v>19.044333255999</v>
      </c>
      <c r="AK103" s="544">
        <v>20.320877768387</v>
      </c>
      <c r="AL103" s="544">
        <v>20.566077619165998</v>
      </c>
      <c r="AM103" s="544">
        <v>21.364497522905999</v>
      </c>
      <c r="AN103" s="544">
        <v>20.502255015105</v>
      </c>
      <c r="AO103" s="544">
        <v>21.074039368154999</v>
      </c>
      <c r="AP103" s="544">
        <v>20.602131472945999</v>
      </c>
      <c r="AQ103" s="544">
        <v>21.027188915711001</v>
      </c>
      <c r="AR103" s="544">
        <v>24.536605302635</v>
      </c>
      <c r="AS103" s="544">
        <v>24.107794985891999</v>
      </c>
      <c r="AT103" s="544">
        <v>25.848714352190001</v>
      </c>
      <c r="AU103" s="544">
        <v>25.645571446498</v>
      </c>
      <c r="AV103" s="544">
        <v>25.249676605817001</v>
      </c>
      <c r="AW103" s="544">
        <v>26.568267776273</v>
      </c>
      <c r="AX103" s="544">
        <v>25.162145722179002</v>
      </c>
      <c r="AY103" s="544">
        <v>25.197248529481001</v>
      </c>
      <c r="AZ103" s="544">
        <v>23.510160759925</v>
      </c>
      <c r="BA103" s="544">
        <v>24.296784419634999</v>
      </c>
    </row>
    <row r="104" spans="1:53" x14ac:dyDescent="0.25">
      <c r="A104" s="543" t="s">
        <v>51</v>
      </c>
      <c r="B104" s="544">
        <v>156.93868168553001</v>
      </c>
      <c r="C104" s="544">
        <v>156.71131390945999</v>
      </c>
      <c r="D104" s="544">
        <v>168.17434457448999</v>
      </c>
      <c r="E104" s="544">
        <v>180.22170586604</v>
      </c>
      <c r="F104" s="544">
        <v>189.73017428463001</v>
      </c>
      <c r="G104" s="544">
        <v>205.94727659023999</v>
      </c>
      <c r="H104" s="544">
        <v>204.03843604778999</v>
      </c>
      <c r="I104" s="544">
        <v>208.31496754382999</v>
      </c>
      <c r="J104" s="544">
        <v>228.60308193409</v>
      </c>
      <c r="K104" s="544">
        <v>233.48885508359001</v>
      </c>
      <c r="L104" s="544">
        <v>247.29960261855999</v>
      </c>
      <c r="M104" s="544">
        <v>239.56941325282</v>
      </c>
      <c r="N104" s="544">
        <v>227.82899250963001</v>
      </c>
      <c r="O104" s="544">
        <v>221.49480691131001</v>
      </c>
      <c r="P104" s="544">
        <v>214.59962907760999</v>
      </c>
      <c r="Q104" s="544">
        <v>209.29653359635</v>
      </c>
      <c r="R104" s="544">
        <v>204.13834655484001</v>
      </c>
      <c r="S104" s="544">
        <v>214.52970669794999</v>
      </c>
      <c r="T104" s="544">
        <v>223.10751246417999</v>
      </c>
      <c r="U104" s="544">
        <v>221.17361203567</v>
      </c>
      <c r="V104" s="544">
        <v>251.78520172351</v>
      </c>
      <c r="W104" s="544">
        <v>262.86165160492999</v>
      </c>
      <c r="X104" s="544">
        <v>267.68933814219002</v>
      </c>
      <c r="Y104" s="544">
        <v>228.23997527237</v>
      </c>
      <c r="Z104" s="544">
        <v>205.55048676259</v>
      </c>
      <c r="AA104" s="544">
        <v>182.13262548417001</v>
      </c>
      <c r="AB104" s="544">
        <v>159.69558749468999</v>
      </c>
      <c r="AC104" s="544">
        <v>138.72315672926999</v>
      </c>
      <c r="AD104" s="544">
        <v>142.10044708020001</v>
      </c>
      <c r="AE104" s="544">
        <v>129.63242566573001</v>
      </c>
      <c r="AF104" s="544">
        <v>131.42396305900999</v>
      </c>
      <c r="AG104" s="544">
        <v>128.81224793806001</v>
      </c>
      <c r="AH104" s="544">
        <v>143.27087672715001</v>
      </c>
      <c r="AI104" s="544">
        <v>159.12422724686999</v>
      </c>
      <c r="AJ104" s="544">
        <v>171.68510655343999</v>
      </c>
      <c r="AK104" s="544">
        <v>182.62693030667</v>
      </c>
      <c r="AL104" s="544">
        <v>203.63352968622999</v>
      </c>
      <c r="AM104" s="544">
        <v>214.68841967556</v>
      </c>
      <c r="AN104" s="544">
        <v>253.64051854370001</v>
      </c>
      <c r="AO104" s="544">
        <v>226.2733814158</v>
      </c>
      <c r="AP104" s="544">
        <v>243.64859962173</v>
      </c>
      <c r="AQ104" s="544">
        <v>260.55520894776998</v>
      </c>
      <c r="AR104" s="544">
        <v>257.67070972886</v>
      </c>
      <c r="AS104" s="544">
        <v>274.01198364084001</v>
      </c>
      <c r="AT104" s="544">
        <v>228.25506370240001</v>
      </c>
      <c r="AU104" s="544">
        <v>200.06763407086001</v>
      </c>
      <c r="AV104" s="544">
        <v>211.78890002393001</v>
      </c>
      <c r="AW104" s="544">
        <v>224.48588073074001</v>
      </c>
      <c r="AX104" s="544">
        <v>226.44862793115001</v>
      </c>
      <c r="AY104" s="544">
        <v>222.85498889460001</v>
      </c>
      <c r="AZ104" s="544">
        <v>212.88782312567</v>
      </c>
      <c r="BA104" s="544">
        <v>211.20734882688001</v>
      </c>
    </row>
    <row r="105" spans="1:53" x14ac:dyDescent="0.25">
      <c r="A105" s="543" t="s">
        <v>7</v>
      </c>
      <c r="B105" s="544">
        <v>3.7706574202312</v>
      </c>
      <c r="C105" s="544">
        <v>3.7705349625370999</v>
      </c>
      <c r="D105" s="544">
        <v>3.9416190674888001</v>
      </c>
      <c r="E105" s="544">
        <v>4.0793660095224</v>
      </c>
      <c r="F105" s="544">
        <v>4.1194685640633004</v>
      </c>
      <c r="G105" s="544">
        <v>4.0580292760347003</v>
      </c>
      <c r="H105" s="544">
        <v>4.6056151515190997</v>
      </c>
      <c r="I105" s="544">
        <v>4.9243665106846004</v>
      </c>
      <c r="J105" s="544">
        <v>4.9271027596166999</v>
      </c>
      <c r="K105" s="544">
        <v>4.8687802024122</v>
      </c>
      <c r="L105" s="544">
        <v>5.2165202856194002</v>
      </c>
      <c r="M105" s="544">
        <v>5.1903332757872001</v>
      </c>
      <c r="N105" s="544">
        <v>4.8605798240756002</v>
      </c>
      <c r="O105" s="544">
        <v>4.5418441140230996</v>
      </c>
      <c r="P105" s="544">
        <v>5.2559750213558996</v>
      </c>
      <c r="Q105" s="544">
        <v>5.4009741260544999</v>
      </c>
      <c r="R105" s="544">
        <v>6.0315651460846</v>
      </c>
      <c r="S105" s="544">
        <v>6.2715318185192004</v>
      </c>
      <c r="T105" s="544">
        <v>6.2378954537488003</v>
      </c>
      <c r="U105" s="544">
        <v>6.5841674246336002</v>
      </c>
      <c r="V105" s="544">
        <v>6.4760980916399999</v>
      </c>
      <c r="W105" s="544">
        <v>6.2260748328941</v>
      </c>
      <c r="X105" s="544">
        <v>6.3079452709770996</v>
      </c>
      <c r="Y105" s="544">
        <v>6.2007041650261003</v>
      </c>
      <c r="Z105" s="544">
        <v>6.1793658506037001</v>
      </c>
      <c r="AA105" s="544">
        <v>6.6740670764879999</v>
      </c>
      <c r="AB105" s="544">
        <v>7.3070816527164997</v>
      </c>
      <c r="AC105" s="544">
        <v>7.0515127931768999</v>
      </c>
      <c r="AD105" s="544">
        <v>7.5993910416128996</v>
      </c>
      <c r="AE105" s="544">
        <v>7.8059244139063004</v>
      </c>
      <c r="AF105" s="544">
        <v>8.6208958031240996</v>
      </c>
      <c r="AG105" s="544">
        <v>8.0399063495689997</v>
      </c>
      <c r="AH105" s="544">
        <v>7.8380327694272998</v>
      </c>
      <c r="AI105" s="544">
        <v>7.0124150204136999</v>
      </c>
      <c r="AJ105" s="544">
        <v>7.9662431849662001</v>
      </c>
      <c r="AK105" s="544">
        <v>8.8716516037267006</v>
      </c>
      <c r="AL105" s="544">
        <v>9.8398158993083005</v>
      </c>
      <c r="AM105" s="544">
        <v>9.8736835880830007</v>
      </c>
      <c r="AN105" s="544">
        <v>10.459905271263001</v>
      </c>
      <c r="AO105" s="544">
        <v>12.184334640861</v>
      </c>
      <c r="AP105" s="544">
        <v>13.209435245646</v>
      </c>
      <c r="AQ105" s="544">
        <v>13.506657015237</v>
      </c>
      <c r="AR105" s="544">
        <v>12.631135758215001</v>
      </c>
      <c r="AS105" s="544">
        <v>14.501160341917</v>
      </c>
      <c r="AT105" s="544">
        <v>15.428735195521</v>
      </c>
      <c r="AU105" s="544">
        <v>17.588974800469</v>
      </c>
      <c r="AV105" s="544">
        <v>19.813629202118001</v>
      </c>
      <c r="AW105" s="544">
        <v>19.639193490551001</v>
      </c>
      <c r="AX105" s="544">
        <v>18.261406855145999</v>
      </c>
      <c r="AY105" s="544">
        <v>22.980792384240001</v>
      </c>
      <c r="AZ105" s="544">
        <v>21.108959269854999</v>
      </c>
      <c r="BA105" s="544">
        <v>22.430261782104999</v>
      </c>
    </row>
    <row r="106" spans="1:53" x14ac:dyDescent="0.25">
      <c r="A106" s="543" t="s">
        <v>166</v>
      </c>
      <c r="B106" s="544">
        <v>1.8964383404847001E-2</v>
      </c>
      <c r="C106" s="544">
        <v>1.8969648154846998E-2</v>
      </c>
      <c r="D106" s="544">
        <v>2.0219424408818999E-2</v>
      </c>
      <c r="E106" s="544">
        <v>2.4294607312454999E-2</v>
      </c>
      <c r="F106" s="544">
        <v>2.9781777519775999E-2</v>
      </c>
      <c r="G106" s="544">
        <v>2.4631607696622999E-2</v>
      </c>
      <c r="H106" s="544">
        <v>2.4275639865808E-2</v>
      </c>
      <c r="I106" s="544">
        <v>2.5627487497788998E-2</v>
      </c>
      <c r="J106" s="544">
        <v>2.5437826125224001E-2</v>
      </c>
      <c r="K106" s="544">
        <v>2.7326910101352998E-2</v>
      </c>
      <c r="L106" s="544">
        <v>2.9417329582399999E-2</v>
      </c>
      <c r="M106" s="544">
        <v>2.9122336977298002E-2</v>
      </c>
      <c r="N106" s="544">
        <v>2.8697316156842002E-2</v>
      </c>
      <c r="O106" s="544">
        <v>2.8384997671986E-2</v>
      </c>
      <c r="P106" s="544">
        <v>1.2848755021639E-2</v>
      </c>
      <c r="Q106" s="544">
        <v>1.4190343318104001E-2</v>
      </c>
      <c r="R106" s="544">
        <v>1.2722167835585E-2</v>
      </c>
      <c r="S106" s="544">
        <v>1.6936148582009002E-2</v>
      </c>
      <c r="T106" s="544">
        <v>1.7080361072058001E-2</v>
      </c>
      <c r="U106" s="544">
        <v>1.6475201700995999E-2</v>
      </c>
      <c r="V106" s="544">
        <v>1.6670696284454001E-2</v>
      </c>
      <c r="W106" s="544">
        <v>1.7016801309518E-2</v>
      </c>
      <c r="X106" s="544">
        <v>1.6999497537046999E-2</v>
      </c>
      <c r="Y106" s="544">
        <v>1.6649109067246998E-2</v>
      </c>
      <c r="Z106" s="544">
        <v>1.7505424024567999E-2</v>
      </c>
      <c r="AA106" s="544">
        <v>1.6801360845025998E-2</v>
      </c>
      <c r="AB106" s="544">
        <v>1.7210998995677001E-2</v>
      </c>
      <c r="AC106" s="544">
        <v>1.8252624017764001E-2</v>
      </c>
      <c r="AD106" s="544">
        <v>1.8907067831683E-2</v>
      </c>
      <c r="AE106" s="544">
        <v>1.837223363851E-2</v>
      </c>
      <c r="AF106" s="544">
        <v>3.5616971962446002E-2</v>
      </c>
      <c r="AG106" s="544">
        <v>3.1185874116759001E-2</v>
      </c>
      <c r="AH106" s="544">
        <v>4.5310041655306998E-2</v>
      </c>
      <c r="AI106" s="544">
        <v>4.6718376776922997E-2</v>
      </c>
      <c r="AJ106" s="544">
        <v>4.8736043614082E-2</v>
      </c>
      <c r="AK106" s="544">
        <v>6.3587656052722999E-2</v>
      </c>
      <c r="AL106" s="544">
        <v>6.8055152608600997E-2</v>
      </c>
      <c r="AM106" s="544">
        <v>5.9373178539811999E-2</v>
      </c>
      <c r="AN106" s="544">
        <v>6.9166446758930994E-2</v>
      </c>
      <c r="AO106" s="544">
        <v>6.2273888814420003E-2</v>
      </c>
      <c r="AP106" s="544">
        <v>6.2076756864918002E-2</v>
      </c>
      <c r="AQ106" s="544">
        <v>5.9096589077601E-2</v>
      </c>
      <c r="AR106" s="544">
        <v>5.7427495477080003E-2</v>
      </c>
      <c r="AS106" s="544">
        <v>5.8348342155485997E-2</v>
      </c>
      <c r="AT106" s="544">
        <v>5.7474120140894001E-2</v>
      </c>
      <c r="AU106" s="544">
        <v>5.9127288217019999E-2</v>
      </c>
      <c r="AV106" s="544">
        <v>6.2199058280440998E-2</v>
      </c>
      <c r="AW106" s="544">
        <v>6.9678705960803E-2</v>
      </c>
      <c r="AX106" s="544">
        <v>6.9802754768146E-2</v>
      </c>
      <c r="AY106" s="544">
        <v>7.2119898039727001E-2</v>
      </c>
      <c r="AZ106" s="544">
        <v>7.2494679910561993E-2</v>
      </c>
      <c r="BA106" s="544">
        <v>7.5164622202994996E-2</v>
      </c>
    </row>
    <row r="107" spans="1:53" x14ac:dyDescent="0.25">
      <c r="A107" s="543" t="s">
        <v>77</v>
      </c>
      <c r="B107" s="544">
        <v>38.330418188213997</v>
      </c>
      <c r="C107" s="544">
        <v>40.694042894824001</v>
      </c>
      <c r="D107" s="544">
        <v>41.317989674548002</v>
      </c>
      <c r="E107" s="544">
        <v>36.979808272012001</v>
      </c>
      <c r="F107" s="544">
        <v>30.107607324172999</v>
      </c>
      <c r="G107" s="544">
        <v>25.772899750724001</v>
      </c>
      <c r="H107" s="544">
        <v>26.396805033995999</v>
      </c>
      <c r="I107" s="544">
        <v>26.02871749278</v>
      </c>
      <c r="J107" s="544">
        <v>30.020362668752</v>
      </c>
      <c r="K107" s="544">
        <v>34.467716782383</v>
      </c>
      <c r="L107" s="544">
        <v>32.334912163081</v>
      </c>
      <c r="M107" s="544">
        <v>30.661881498757001</v>
      </c>
      <c r="N107" s="544">
        <v>32.791895384751001</v>
      </c>
      <c r="O107" s="544">
        <v>35.378720046661002</v>
      </c>
      <c r="P107" s="544">
        <v>36.046372260082002</v>
      </c>
      <c r="Q107" s="544">
        <v>40.776642007444003</v>
      </c>
      <c r="R107" s="544">
        <v>43.877407226464001</v>
      </c>
      <c r="S107" s="544">
        <v>47.140795220500003</v>
      </c>
      <c r="T107" s="544">
        <v>56.641985984675003</v>
      </c>
      <c r="U107" s="544">
        <v>66.153309390123994</v>
      </c>
      <c r="V107" s="544">
        <v>32.381552967738997</v>
      </c>
      <c r="W107" s="544">
        <v>38.543704756478</v>
      </c>
      <c r="X107" s="544">
        <v>26.910591804450998</v>
      </c>
      <c r="Y107" s="544">
        <v>34.132151099067997</v>
      </c>
      <c r="Z107" s="544">
        <v>40.571079804161002</v>
      </c>
      <c r="AA107" s="544">
        <v>40.148293601841999</v>
      </c>
      <c r="AB107" s="544">
        <v>39.482368229037</v>
      </c>
      <c r="AC107" s="544">
        <v>41.587397241136998</v>
      </c>
      <c r="AD107" s="544">
        <v>46.164624883838997</v>
      </c>
      <c r="AE107" s="544">
        <v>49.750253907644002</v>
      </c>
      <c r="AF107" s="544">
        <v>54.332308133824</v>
      </c>
      <c r="AG107" s="544">
        <v>57.367174441732999</v>
      </c>
      <c r="AH107" s="544">
        <v>59.967781904700999</v>
      </c>
      <c r="AI107" s="544">
        <v>63.025552704704999</v>
      </c>
      <c r="AJ107" s="544">
        <v>67.062090224076996</v>
      </c>
      <c r="AK107" s="544">
        <v>75.237037171777999</v>
      </c>
      <c r="AL107" s="544">
        <v>77.875925873067999</v>
      </c>
      <c r="AM107" s="544">
        <v>76.120964095212997</v>
      </c>
      <c r="AN107" s="544">
        <v>81.532248781757005</v>
      </c>
      <c r="AO107" s="544">
        <v>83.367479275487995</v>
      </c>
      <c r="AP107" s="544">
        <v>86.337406697991995</v>
      </c>
      <c r="AQ107" s="544">
        <v>89.675310285398993</v>
      </c>
      <c r="AR107" s="544">
        <v>90.538930092876996</v>
      </c>
      <c r="AS107" s="544">
        <v>92.948259779066007</v>
      </c>
      <c r="AT107" s="544">
        <v>91.058887558454998</v>
      </c>
      <c r="AU107" s="544">
        <v>94.472497116206995</v>
      </c>
      <c r="AV107" s="544">
        <v>97.079010652475006</v>
      </c>
      <c r="AW107" s="544">
        <v>96.002964448111001</v>
      </c>
      <c r="AX107" s="544">
        <v>96.127496837345006</v>
      </c>
      <c r="AY107" s="544">
        <v>96.700117302801999</v>
      </c>
      <c r="AZ107" s="544">
        <v>91.122098555375999</v>
      </c>
      <c r="BA107" s="544">
        <v>98.082985680754007</v>
      </c>
    </row>
    <row r="108" spans="1:53" x14ac:dyDescent="0.25">
      <c r="A108" s="543" t="s">
        <v>52</v>
      </c>
      <c r="B108" s="544">
        <v>14.898819954334</v>
      </c>
      <c r="C108" s="544">
        <v>14.930508007034</v>
      </c>
      <c r="D108" s="544">
        <v>15.841108123482</v>
      </c>
      <c r="E108" s="544">
        <v>16.649323047917999</v>
      </c>
      <c r="F108" s="544">
        <v>17.386789756904999</v>
      </c>
      <c r="G108" s="544">
        <v>18.467305295237999</v>
      </c>
      <c r="H108" s="544">
        <v>18.916529334654001</v>
      </c>
      <c r="I108" s="544">
        <v>19.427841582953</v>
      </c>
      <c r="J108" s="544">
        <v>22.221543138272999</v>
      </c>
      <c r="K108" s="544">
        <v>22.750030900298</v>
      </c>
      <c r="L108" s="544">
        <v>24.008716960348</v>
      </c>
      <c r="M108" s="544">
        <v>23.228951269616999</v>
      </c>
      <c r="N108" s="544">
        <v>22.135448444354999</v>
      </c>
      <c r="O108" s="544">
        <v>21.041774814073001</v>
      </c>
      <c r="P108" s="544">
        <v>20.106905809689</v>
      </c>
      <c r="Q108" s="544">
        <v>19.555341835625999</v>
      </c>
      <c r="R108" s="544">
        <v>19.420074074706999</v>
      </c>
      <c r="S108" s="544">
        <v>21.007863169438</v>
      </c>
      <c r="T108" s="544">
        <v>21.705159981897999</v>
      </c>
      <c r="U108" s="544">
        <v>21.781869583052998</v>
      </c>
      <c r="V108" s="544">
        <v>23.709266954873002</v>
      </c>
      <c r="W108" s="544">
        <v>21.316719217067</v>
      </c>
      <c r="X108" s="544">
        <v>13.979879316221</v>
      </c>
      <c r="Y108" s="544">
        <v>10.275473649878</v>
      </c>
      <c r="Z108" s="544">
        <v>6.7315111414256004</v>
      </c>
      <c r="AA108" s="544">
        <v>4.7724370304443999</v>
      </c>
      <c r="AB108" s="544">
        <v>5.9483077083096996</v>
      </c>
      <c r="AC108" s="544">
        <v>5.8832827723266004</v>
      </c>
      <c r="AD108" s="544">
        <v>6.2207262032388</v>
      </c>
      <c r="AE108" s="544">
        <v>4.9809320306261</v>
      </c>
      <c r="AF108" s="544">
        <v>4.8666720813376001</v>
      </c>
      <c r="AG108" s="544">
        <v>4.1344318015513997</v>
      </c>
      <c r="AH108" s="544">
        <v>5.1488346600563002</v>
      </c>
      <c r="AI108" s="544">
        <v>5.7688055153533</v>
      </c>
      <c r="AJ108" s="544">
        <v>5.7433791939783001</v>
      </c>
      <c r="AK108" s="544">
        <v>5.5010334216921999</v>
      </c>
      <c r="AL108" s="544">
        <v>5.5152554591677996</v>
      </c>
      <c r="AM108" s="544">
        <v>6.6702210933190003</v>
      </c>
      <c r="AN108" s="544">
        <v>7.7249913923057996</v>
      </c>
      <c r="AO108" s="544">
        <v>6.9492850881427</v>
      </c>
      <c r="AP108" s="544">
        <v>6.5816720132753002</v>
      </c>
      <c r="AQ108" s="544">
        <v>7.8493493153621001</v>
      </c>
      <c r="AR108" s="544">
        <v>10.263293648442</v>
      </c>
      <c r="AS108" s="544">
        <v>9.6423098705250005</v>
      </c>
      <c r="AT108" s="544">
        <v>9.9247553893758997</v>
      </c>
      <c r="AU108" s="544">
        <v>10.462885806600999</v>
      </c>
      <c r="AV108" s="544">
        <v>9.9396895770212002</v>
      </c>
      <c r="AW108" s="544">
        <v>9.7400024318937994</v>
      </c>
      <c r="AX108" s="544">
        <v>11.575033410674999</v>
      </c>
      <c r="AY108" s="544">
        <v>10.439357592894</v>
      </c>
      <c r="AZ108" s="544">
        <v>9.7326353632637996</v>
      </c>
      <c r="BA108" s="544">
        <v>10.779825622758</v>
      </c>
    </row>
    <row r="109" spans="1:53" x14ac:dyDescent="0.25">
      <c r="A109" s="543" t="s">
        <v>208</v>
      </c>
      <c r="B109" s="544">
        <v>0.28985255961772</v>
      </c>
      <c r="C109" s="544">
        <v>0.29010439412299999</v>
      </c>
      <c r="D109" s="544">
        <v>0.30907599751796</v>
      </c>
      <c r="E109" s="544">
        <v>0.37038065223687999</v>
      </c>
      <c r="F109" s="544">
        <v>0.45287244953629002</v>
      </c>
      <c r="G109" s="544">
        <v>0.37576728287310002</v>
      </c>
      <c r="H109" s="544">
        <v>0.37052186764584999</v>
      </c>
      <c r="I109" s="544">
        <v>0.39085666439491001</v>
      </c>
      <c r="J109" s="544">
        <v>0.38805380966575997</v>
      </c>
      <c r="K109" s="544">
        <v>0.41644954204975998</v>
      </c>
      <c r="L109" s="544">
        <v>0.44888818890367999</v>
      </c>
      <c r="M109" s="544">
        <v>0.18524317624610001</v>
      </c>
      <c r="N109" s="544">
        <v>0.16777339845851999</v>
      </c>
      <c r="O109" s="544">
        <v>0.18048204689016001</v>
      </c>
      <c r="P109" s="544">
        <v>0.15021448280374</v>
      </c>
      <c r="Q109" s="544">
        <v>0.17927436605895</v>
      </c>
      <c r="R109" s="544">
        <v>0.19257868306954001</v>
      </c>
      <c r="S109" s="544">
        <v>0.21790685408782001</v>
      </c>
      <c r="T109" s="544">
        <v>0.22010277768914999</v>
      </c>
      <c r="U109" s="544">
        <v>0.23933306118440001</v>
      </c>
      <c r="V109" s="544">
        <v>0.25487881230597997</v>
      </c>
      <c r="W109" s="544">
        <v>0.30386555283814998</v>
      </c>
      <c r="X109" s="544">
        <v>0.31532313914214</v>
      </c>
      <c r="Y109" s="544">
        <v>0.32017509254761001</v>
      </c>
      <c r="Z109" s="544">
        <v>0.35233069735129002</v>
      </c>
      <c r="AA109" s="544">
        <v>0.36879678594832999</v>
      </c>
      <c r="AB109" s="544">
        <v>0.43147567468990999</v>
      </c>
      <c r="AC109" s="544">
        <v>0.51024737314750002</v>
      </c>
      <c r="AD109" s="544">
        <v>0.56069816729926003</v>
      </c>
      <c r="AE109" s="544">
        <v>0.55629321236136997</v>
      </c>
      <c r="AF109" s="544">
        <v>0.93821091041404003</v>
      </c>
      <c r="AG109" s="544">
        <v>1.0339728572424001</v>
      </c>
      <c r="AH109" s="544">
        <v>1.1584588893697001</v>
      </c>
      <c r="AI109" s="544">
        <v>1.2041876269784999</v>
      </c>
      <c r="AJ109" s="544">
        <v>1.2622657530396999</v>
      </c>
      <c r="AK109" s="544">
        <v>1.3077460721759999</v>
      </c>
      <c r="AL109" s="544">
        <v>1.7151810517359001</v>
      </c>
      <c r="AM109" s="544">
        <v>1.8124169888295001</v>
      </c>
      <c r="AN109" s="544">
        <v>2.1146294629067999</v>
      </c>
      <c r="AO109" s="544">
        <v>2.6445293970833998</v>
      </c>
      <c r="AP109" s="544">
        <v>2.9648290896482998</v>
      </c>
      <c r="AQ109" s="544">
        <v>3.1293912367917001</v>
      </c>
      <c r="AR109" s="544">
        <v>3.3388123005346002</v>
      </c>
      <c r="AS109" s="544">
        <v>3.9471882230688</v>
      </c>
      <c r="AT109" s="544">
        <v>4.3901874717498997</v>
      </c>
      <c r="AU109" s="544">
        <v>8.9301438235636006</v>
      </c>
      <c r="AV109" s="544">
        <v>15.873541434996</v>
      </c>
      <c r="AW109" s="544">
        <v>19.246861801261002</v>
      </c>
      <c r="AX109" s="544">
        <v>19.864569802257002</v>
      </c>
      <c r="AY109" s="544">
        <v>19.418091024104001</v>
      </c>
      <c r="AZ109" s="544">
        <v>20.211693781348998</v>
      </c>
      <c r="BA109" s="544">
        <v>20.559555050259998</v>
      </c>
    </row>
    <row r="110" spans="1:53" x14ac:dyDescent="0.25">
      <c r="A110" s="543" t="s">
        <v>97</v>
      </c>
      <c r="B110" s="544">
        <v>13.773691249031</v>
      </c>
      <c r="C110" s="544">
        <v>13.788503683714</v>
      </c>
      <c r="D110" s="544">
        <v>14.828272151207001</v>
      </c>
      <c r="E110" s="544">
        <v>15.709499105915</v>
      </c>
      <c r="F110" s="544">
        <v>15.981338377646001</v>
      </c>
      <c r="G110" s="544">
        <v>17.526403453886001</v>
      </c>
      <c r="H110" s="544">
        <v>17.276230400271999</v>
      </c>
      <c r="I110" s="544">
        <v>18.111541920301999</v>
      </c>
      <c r="J110" s="544">
        <v>18.201975213686001</v>
      </c>
      <c r="K110" s="544">
        <v>19.207047150044001</v>
      </c>
      <c r="L110" s="544">
        <v>19.273752740218001</v>
      </c>
      <c r="M110" s="544">
        <v>20.255567003903</v>
      </c>
      <c r="N110" s="544">
        <v>20.164098864705998</v>
      </c>
      <c r="O110" s="544">
        <v>20.398988860446</v>
      </c>
      <c r="P110" s="544">
        <v>20.251706418514999</v>
      </c>
      <c r="Q110" s="544">
        <v>20.267725736454</v>
      </c>
      <c r="R110" s="544">
        <v>20.826810908826999</v>
      </c>
      <c r="S110" s="544">
        <v>20.795202830074999</v>
      </c>
      <c r="T110" s="544">
        <v>21.052741016218999</v>
      </c>
      <c r="U110" s="544">
        <v>20.719630922516</v>
      </c>
      <c r="V110" s="544">
        <v>20.432301547462998</v>
      </c>
      <c r="W110" s="544">
        <v>18.546531225226001</v>
      </c>
      <c r="X110" s="544">
        <v>14.648474379841</v>
      </c>
      <c r="Y110" s="544">
        <v>12.277371294106</v>
      </c>
      <c r="Z110" s="544">
        <v>10.777913076597001</v>
      </c>
      <c r="AA110" s="544">
        <v>9.4690226721381006</v>
      </c>
      <c r="AB110" s="544">
        <v>9.5552237808784</v>
      </c>
      <c r="AC110" s="544">
        <v>9.0473502076151995</v>
      </c>
      <c r="AD110" s="544">
        <v>8.7420298788865995</v>
      </c>
      <c r="AE110" s="544">
        <v>8.1274792026602007</v>
      </c>
      <c r="AF110" s="544">
        <v>7.5703102174466004</v>
      </c>
      <c r="AG110" s="544">
        <v>7.9216987670755001</v>
      </c>
      <c r="AH110" s="544">
        <v>7.8792555519405001</v>
      </c>
      <c r="AI110" s="544">
        <v>8.1163080916871007</v>
      </c>
      <c r="AJ110" s="544">
        <v>8.1302622239378</v>
      </c>
      <c r="AK110" s="544">
        <v>8.2427083380109991</v>
      </c>
      <c r="AL110" s="544">
        <v>8.7421989933980999</v>
      </c>
      <c r="AM110" s="544">
        <v>9.1484430546803992</v>
      </c>
      <c r="AN110" s="544">
        <v>8.7252390297961995</v>
      </c>
      <c r="AO110" s="544">
        <v>7.9549319264953997</v>
      </c>
      <c r="AP110" s="544">
        <v>9.1242503320349009</v>
      </c>
      <c r="AQ110" s="544">
        <v>8.4665912831724004</v>
      </c>
      <c r="AR110" s="544">
        <v>8.2434848731451993</v>
      </c>
      <c r="AS110" s="544">
        <v>8.0044939851701997</v>
      </c>
      <c r="AT110" s="544">
        <v>7.7925302850233003</v>
      </c>
      <c r="AU110" s="544">
        <v>7.8298891018044001</v>
      </c>
      <c r="AV110" s="544">
        <v>7.6702650305507003</v>
      </c>
      <c r="AW110" s="544">
        <v>7.6292855968233004</v>
      </c>
      <c r="AX110" s="544">
        <v>8.3006959714029005</v>
      </c>
      <c r="AY110" s="544">
        <v>8.0810557937868008</v>
      </c>
      <c r="AZ110" s="544">
        <v>6.9387892636056003</v>
      </c>
      <c r="BA110" s="544">
        <v>7.2120167982087997</v>
      </c>
    </row>
    <row r="111" spans="1:53" x14ac:dyDescent="0.25">
      <c r="A111" s="543" t="s">
        <v>78</v>
      </c>
      <c r="B111" s="544">
        <v>5.3841802174269002</v>
      </c>
      <c r="C111" s="544">
        <v>5.4744269558715004</v>
      </c>
      <c r="D111" s="544">
        <v>5.9907056959108997</v>
      </c>
      <c r="E111" s="544">
        <v>7.4007670522994999</v>
      </c>
      <c r="F111" s="544">
        <v>7.5320839425040003</v>
      </c>
      <c r="G111" s="544">
        <v>6.7141448751474</v>
      </c>
      <c r="H111" s="544">
        <v>6.2905794554367001</v>
      </c>
      <c r="I111" s="544">
        <v>5.4698376282799002</v>
      </c>
      <c r="J111" s="544">
        <v>6.6213803543217002</v>
      </c>
      <c r="K111" s="544">
        <v>7.4441929628613996</v>
      </c>
      <c r="L111" s="544">
        <v>7.5226605866735001</v>
      </c>
      <c r="M111" s="544">
        <v>7.6179258204664002</v>
      </c>
      <c r="N111" s="544">
        <v>5.6043976834541001</v>
      </c>
      <c r="O111" s="544">
        <v>5.9840139072590999</v>
      </c>
      <c r="P111" s="544">
        <v>6.1146716709072004</v>
      </c>
      <c r="Q111" s="544">
        <v>7.1268922761643001</v>
      </c>
      <c r="R111" s="544">
        <v>7.5250369317121004</v>
      </c>
      <c r="S111" s="544">
        <v>7.6949389013036997</v>
      </c>
      <c r="T111" s="544">
        <v>5.9363549478923998</v>
      </c>
      <c r="U111" s="544">
        <v>5.9774363056536997</v>
      </c>
      <c r="V111" s="544">
        <v>5.9775270080193001</v>
      </c>
      <c r="W111" s="544">
        <v>7.4130882780888001</v>
      </c>
      <c r="X111" s="544">
        <v>7.9629919070568</v>
      </c>
      <c r="Y111" s="544">
        <v>11.397976133342</v>
      </c>
      <c r="Z111" s="544">
        <v>12.52623721983</v>
      </c>
      <c r="AA111" s="544">
        <v>14.511626442680001</v>
      </c>
      <c r="AB111" s="544">
        <v>15.065063776966999</v>
      </c>
      <c r="AC111" s="544">
        <v>16.550862996985</v>
      </c>
      <c r="AD111" s="544">
        <v>16.433291468775</v>
      </c>
      <c r="AE111" s="544">
        <v>16.942214206452</v>
      </c>
      <c r="AF111" s="544">
        <v>15.298580133893999</v>
      </c>
      <c r="AG111" s="544">
        <v>16.514351509082999</v>
      </c>
      <c r="AH111" s="544">
        <v>16.464889910983999</v>
      </c>
      <c r="AI111" s="544">
        <v>16.473095030536999</v>
      </c>
      <c r="AJ111" s="544">
        <v>16.689982851341</v>
      </c>
      <c r="AK111" s="544">
        <v>16.603762974125999</v>
      </c>
      <c r="AL111" s="544">
        <v>16.145255316821</v>
      </c>
      <c r="AM111" s="544">
        <v>14.924778049659</v>
      </c>
      <c r="AN111" s="544">
        <v>18.296348797484001</v>
      </c>
      <c r="AO111" s="544">
        <v>21.583921566343001</v>
      </c>
      <c r="AP111" s="544">
        <v>20.659407131843999</v>
      </c>
      <c r="AQ111" s="544">
        <v>20.989234635014999</v>
      </c>
      <c r="AR111" s="544">
        <v>23.441724125459</v>
      </c>
      <c r="AS111" s="544">
        <v>23.089672909411</v>
      </c>
      <c r="AT111" s="544">
        <v>24.974013681795</v>
      </c>
      <c r="AU111" s="544">
        <v>26.884238154073</v>
      </c>
      <c r="AV111" s="544">
        <v>27.851801652008</v>
      </c>
      <c r="AW111" s="544">
        <v>29.28109368614</v>
      </c>
      <c r="AX111" s="544">
        <v>27.517397663897</v>
      </c>
      <c r="AY111" s="544">
        <v>27.739211160543999</v>
      </c>
      <c r="AZ111" s="544">
        <v>24.972173108261</v>
      </c>
      <c r="BA111" s="544">
        <v>25.768910987980998</v>
      </c>
    </row>
    <row r="112" spans="1:53" x14ac:dyDescent="0.25">
      <c r="A112" s="543" t="s">
        <v>32</v>
      </c>
      <c r="B112" s="544">
        <v>9.0586420581774005E-2</v>
      </c>
      <c r="C112" s="544">
        <v>9.0647326781774007E-2</v>
      </c>
      <c r="D112" s="544">
        <v>8.9649919924981003E-2</v>
      </c>
      <c r="E112" s="544">
        <v>9.2541152232126E-2</v>
      </c>
      <c r="F112" s="544">
        <v>9.9550569448885004E-2</v>
      </c>
      <c r="G112" s="544">
        <v>0.10513687968721</v>
      </c>
      <c r="H112" s="544">
        <v>0.1007953894802</v>
      </c>
      <c r="I112" s="544">
        <v>0.10304331154818</v>
      </c>
      <c r="J112" s="544">
        <v>0.10290918966378999</v>
      </c>
      <c r="K112" s="544">
        <v>0.11503237135465</v>
      </c>
      <c r="L112" s="544">
        <v>0.12138588975794</v>
      </c>
      <c r="M112" s="544">
        <v>0.11256357805912</v>
      </c>
      <c r="N112" s="544">
        <v>0.10720871405054</v>
      </c>
      <c r="O112" s="544">
        <v>0.10946730951604999</v>
      </c>
      <c r="P112" s="544">
        <v>0.10689319786501</v>
      </c>
      <c r="Q112" s="544">
        <v>0.11829859657019</v>
      </c>
      <c r="R112" s="544">
        <v>0.13362852577956999</v>
      </c>
      <c r="S112" s="544">
        <v>0.17063204808213001</v>
      </c>
      <c r="T112" s="544">
        <v>0.10868371351622</v>
      </c>
      <c r="U112" s="544">
        <v>0.14688240609187</v>
      </c>
      <c r="V112" s="544">
        <v>0.13099227093651</v>
      </c>
      <c r="W112" s="544">
        <v>0.15641695214994</v>
      </c>
      <c r="X112" s="544">
        <v>0.13765646057507999</v>
      </c>
      <c r="Y112" s="544">
        <v>0.13307353575938999</v>
      </c>
      <c r="Z112" s="544">
        <v>0.14543725367431001</v>
      </c>
      <c r="AA112" s="544">
        <v>0.14955261540529999</v>
      </c>
      <c r="AB112" s="544">
        <v>0.15385708052456001</v>
      </c>
      <c r="AC112" s="544">
        <v>0.15774618047479999</v>
      </c>
      <c r="AD112" s="544">
        <v>0.15452780183702</v>
      </c>
      <c r="AE112" s="544">
        <v>0.15861874345179999</v>
      </c>
      <c r="AF112" s="544">
        <v>0.39863947123277998</v>
      </c>
      <c r="AG112" s="544">
        <v>0.40188459834623003</v>
      </c>
      <c r="AH112" s="544">
        <v>0.41428757592291998</v>
      </c>
      <c r="AI112" s="544">
        <v>0.41880205623830002</v>
      </c>
      <c r="AJ112" s="544">
        <v>0.44328385956860999</v>
      </c>
      <c r="AK112" s="544">
        <v>0.44536537341706001</v>
      </c>
      <c r="AL112" s="544">
        <v>0.44765850176534999</v>
      </c>
      <c r="AM112" s="544">
        <v>0.57565113411757995</v>
      </c>
      <c r="AN112" s="544">
        <v>0.46922302593996001</v>
      </c>
      <c r="AO112" s="544">
        <v>0.54574311800825004</v>
      </c>
      <c r="AP112" s="544">
        <v>0.56190714529507002</v>
      </c>
      <c r="AQ112" s="544">
        <v>0.53955580452920004</v>
      </c>
      <c r="AR112" s="544">
        <v>0.56676874206832994</v>
      </c>
      <c r="AS112" s="544">
        <v>0.56814300357645997</v>
      </c>
      <c r="AT112" s="544">
        <v>0.58236212441141</v>
      </c>
      <c r="AU112" s="544">
        <v>0.57166204416032995</v>
      </c>
      <c r="AV112" s="544">
        <v>0.61478766404433005</v>
      </c>
      <c r="AW112" s="544">
        <v>0.69100227831511996</v>
      </c>
      <c r="AX112" s="544">
        <v>0.67021447629761999</v>
      </c>
      <c r="AY112" s="544">
        <v>0.68592393994502998</v>
      </c>
      <c r="AZ112" s="544">
        <v>0.63269807903568998</v>
      </c>
      <c r="BA112" s="544">
        <v>0.65254797291524003</v>
      </c>
    </row>
    <row r="113" spans="1:53" x14ac:dyDescent="0.25">
      <c r="A113" s="543" t="s">
        <v>40</v>
      </c>
      <c r="B113" s="544">
        <v>1.1900749327416</v>
      </c>
      <c r="C113" s="544">
        <v>1.1845748561416001</v>
      </c>
      <c r="D113" s="544">
        <v>1.1776873740060001</v>
      </c>
      <c r="E113" s="544">
        <v>1.2133964133749999</v>
      </c>
      <c r="F113" s="544">
        <v>1.3022213479596001</v>
      </c>
      <c r="G113" s="544">
        <v>1.3761718637916001</v>
      </c>
      <c r="H113" s="544">
        <v>1.3253610108934999</v>
      </c>
      <c r="I113" s="544">
        <v>1.3530875242013001</v>
      </c>
      <c r="J113" s="544">
        <v>1.3632953434468</v>
      </c>
      <c r="K113" s="544">
        <v>1.5443142250635</v>
      </c>
      <c r="L113" s="544">
        <v>1.5899707936212</v>
      </c>
      <c r="M113" s="544">
        <v>1.3613562300444</v>
      </c>
      <c r="N113" s="544">
        <v>1.2803602729970001</v>
      </c>
      <c r="O113" s="544">
        <v>1.3162851407473</v>
      </c>
      <c r="P113" s="544">
        <v>1.1805779672648</v>
      </c>
      <c r="Q113" s="544">
        <v>1.1986638605758999</v>
      </c>
      <c r="R113" s="544">
        <v>0.96890148829536005</v>
      </c>
      <c r="S113" s="544">
        <v>0.92709562190066996</v>
      </c>
      <c r="T113" s="544">
        <v>1.1096652519551999</v>
      </c>
      <c r="U113" s="544">
        <v>0.84184539271855996</v>
      </c>
      <c r="V113" s="544">
        <v>0.45264291970328002</v>
      </c>
      <c r="W113" s="544">
        <v>0.30114926250671997</v>
      </c>
      <c r="X113" s="544">
        <v>0.27968740684065002</v>
      </c>
      <c r="Y113" s="544">
        <v>0.29934573724906999</v>
      </c>
      <c r="Z113" s="544">
        <v>0.29950456243263002</v>
      </c>
      <c r="AA113" s="544">
        <v>0.30831445346078001</v>
      </c>
      <c r="AB113" s="544">
        <v>0.33207838605217999</v>
      </c>
      <c r="AC113" s="544">
        <v>0.33783598645460999</v>
      </c>
      <c r="AD113" s="544">
        <v>0.35880661226484001</v>
      </c>
      <c r="AE113" s="544">
        <v>0.37107623960380998</v>
      </c>
      <c r="AF113" s="544">
        <v>0.46082648133467002</v>
      </c>
      <c r="AG113" s="544">
        <v>0.51236506078442001</v>
      </c>
      <c r="AH113" s="544">
        <v>0.50743995945797005</v>
      </c>
      <c r="AI113" s="544">
        <v>0.54651199148573004</v>
      </c>
      <c r="AJ113" s="544">
        <v>0.60069314152176001</v>
      </c>
      <c r="AK113" s="544">
        <v>0.74645472606547003</v>
      </c>
      <c r="AL113" s="544">
        <v>0.77768969698447998</v>
      </c>
      <c r="AM113" s="544">
        <v>0.72291538278761003</v>
      </c>
      <c r="AN113" s="544">
        <v>0.60813502214142001</v>
      </c>
      <c r="AO113" s="544">
        <v>0.56326392005341996</v>
      </c>
      <c r="AP113" s="544">
        <v>0.86004936012755995</v>
      </c>
      <c r="AQ113" s="544">
        <v>0.88551974043143</v>
      </c>
      <c r="AR113" s="544">
        <v>0.96863350090023004</v>
      </c>
      <c r="AS113" s="544">
        <v>0.89581450426515996</v>
      </c>
      <c r="AT113" s="544">
        <v>1.1584816038001</v>
      </c>
      <c r="AU113" s="544">
        <v>1.1922487100088</v>
      </c>
      <c r="AV113" s="544">
        <v>1.3059538439542</v>
      </c>
      <c r="AW113" s="544">
        <v>1.1927106139284001</v>
      </c>
      <c r="AX113" s="544">
        <v>1.3379864030716999</v>
      </c>
      <c r="AY113" s="544">
        <v>1.3620944606953</v>
      </c>
      <c r="AZ113" s="544">
        <v>1.3450910882106999</v>
      </c>
      <c r="BA113" s="544">
        <v>1.443499541267</v>
      </c>
    </row>
    <row r="114" spans="1:53" x14ac:dyDescent="0.25">
      <c r="A114" s="543" t="s">
        <v>209</v>
      </c>
      <c r="B114" s="544">
        <v>39.320429508049003</v>
      </c>
      <c r="C114" s="544">
        <v>27.421872462062002</v>
      </c>
      <c r="D114" s="544">
        <v>20.528587464059999</v>
      </c>
      <c r="E114" s="544">
        <v>19.204040726142001</v>
      </c>
      <c r="F114" s="544">
        <v>12.8840098063</v>
      </c>
      <c r="G114" s="544">
        <v>16.133468358952001</v>
      </c>
      <c r="H114" s="544">
        <v>20.774658593358001</v>
      </c>
      <c r="I114" s="544">
        <v>22.45221801165</v>
      </c>
      <c r="J114" s="544">
        <v>24.136792090151001</v>
      </c>
      <c r="K114" s="544">
        <v>26.965715941717001</v>
      </c>
      <c r="L114" s="544">
        <v>27.922662752718999</v>
      </c>
      <c r="M114" s="544">
        <v>24.998079278590001</v>
      </c>
      <c r="N114" s="544">
        <v>28.066958233880001</v>
      </c>
      <c r="O114" s="544">
        <v>26.487322697223998</v>
      </c>
      <c r="P114" s="544">
        <v>26.961598161465002</v>
      </c>
      <c r="Q114" s="544">
        <v>25.147234462118998</v>
      </c>
      <c r="R114" s="544">
        <v>28.574060276844001</v>
      </c>
      <c r="S114" s="544">
        <v>27.995881613521</v>
      </c>
      <c r="T114" s="544">
        <v>29.448527945155998</v>
      </c>
      <c r="U114" s="544">
        <v>28.734566629785</v>
      </c>
      <c r="V114" s="544">
        <v>32.570274820355998</v>
      </c>
      <c r="W114" s="544">
        <v>32.769295899813997</v>
      </c>
      <c r="X114" s="544">
        <v>34.181771687995997</v>
      </c>
      <c r="Y114" s="544">
        <v>36.409889762646003</v>
      </c>
      <c r="Z114" s="544">
        <v>42.410522258272998</v>
      </c>
      <c r="AA114" s="544">
        <v>48.066403889241997</v>
      </c>
      <c r="AB114" s="544">
        <v>50.561115507874</v>
      </c>
      <c r="AC114" s="544">
        <v>46.837780820917999</v>
      </c>
      <c r="AD114" s="544">
        <v>46.382211656998003</v>
      </c>
      <c r="AE114" s="544">
        <v>47.750280935612999</v>
      </c>
      <c r="AF114" s="544">
        <v>49.278878623692002</v>
      </c>
      <c r="AG114" s="544">
        <v>48.695071499248002</v>
      </c>
      <c r="AH114" s="544">
        <v>49.875994517835998</v>
      </c>
      <c r="AI114" s="544">
        <v>53.742941459332002</v>
      </c>
      <c r="AJ114" s="544">
        <v>53.151233089972003</v>
      </c>
      <c r="AK114" s="544">
        <v>57.647716895560997</v>
      </c>
      <c r="AL114" s="544">
        <v>57.407503565519001</v>
      </c>
      <c r="AM114" s="544">
        <v>53.680308139674999</v>
      </c>
      <c r="AN114" s="544">
        <v>57.082621375629003</v>
      </c>
      <c r="AO114" s="544">
        <v>60.222040833653999</v>
      </c>
      <c r="AP114" s="544">
        <v>63.61233435175</v>
      </c>
      <c r="AQ114" s="544">
        <v>44.745060469141002</v>
      </c>
      <c r="AR114" s="544">
        <v>62.137374916172</v>
      </c>
      <c r="AS114" s="544">
        <v>61.451444466330997</v>
      </c>
      <c r="AT114" s="544">
        <v>60.568024247326001</v>
      </c>
      <c r="AU114" s="544">
        <v>53.797893324672003</v>
      </c>
      <c r="AV114" s="544">
        <v>53.427682030809997</v>
      </c>
      <c r="AW114" s="544">
        <v>57.385012077665998</v>
      </c>
      <c r="AX114" s="544">
        <v>59.139951567973</v>
      </c>
      <c r="AY114" s="544">
        <v>59.272476609934003</v>
      </c>
      <c r="AZ114" s="544">
        <v>48.892535664096002</v>
      </c>
      <c r="BA114" s="544">
        <v>63.278118717665997</v>
      </c>
    </row>
    <row r="115" spans="1:53" x14ac:dyDescent="0.25">
      <c r="A115" s="543" t="s">
        <v>98</v>
      </c>
      <c r="B115" s="544">
        <v>20.147175237711</v>
      </c>
      <c r="C115" s="544">
        <v>20.219957412686</v>
      </c>
      <c r="D115" s="544">
        <v>21.549810175765</v>
      </c>
      <c r="E115" s="544">
        <v>23.213332770215999</v>
      </c>
      <c r="F115" s="544">
        <v>24.808784251826999</v>
      </c>
      <c r="G115" s="544">
        <v>27.009776907098001</v>
      </c>
      <c r="H115" s="544">
        <v>28.108156788399999</v>
      </c>
      <c r="I115" s="544">
        <v>29.090017658501999</v>
      </c>
      <c r="J115" s="544">
        <v>30.116879934564</v>
      </c>
      <c r="K115" s="544">
        <v>31.136846421971999</v>
      </c>
      <c r="L115" s="544">
        <v>32.335128460492001</v>
      </c>
      <c r="M115" s="544">
        <v>32.737579916336998</v>
      </c>
      <c r="N115" s="544">
        <v>32.784847664205003</v>
      </c>
      <c r="O115" s="544">
        <v>32.879678102013003</v>
      </c>
      <c r="P115" s="544">
        <v>33.413488488055002</v>
      </c>
      <c r="Q115" s="544">
        <v>33.544521417841999</v>
      </c>
      <c r="R115" s="544">
        <v>33.860485421896001</v>
      </c>
      <c r="S115" s="544">
        <v>34.091522016550996</v>
      </c>
      <c r="T115" s="544">
        <v>34.030978012052998</v>
      </c>
      <c r="U115" s="544">
        <v>33.576862416254002</v>
      </c>
      <c r="V115" s="544">
        <v>35.318058144774</v>
      </c>
      <c r="W115" s="544">
        <v>37.255385544767002</v>
      </c>
      <c r="X115" s="544">
        <v>21.165623795085999</v>
      </c>
      <c r="Y115" s="544">
        <v>16.423972550715</v>
      </c>
      <c r="Z115" s="544">
        <v>15.902090866616</v>
      </c>
      <c r="AA115" s="544">
        <v>15.247927126972</v>
      </c>
      <c r="AB115" s="544">
        <v>15.716180553840999</v>
      </c>
      <c r="AC115" s="544">
        <v>15.208178631759999</v>
      </c>
      <c r="AD115" s="544">
        <v>16.037162702315001</v>
      </c>
      <c r="AE115" s="544">
        <v>13.478101607656001</v>
      </c>
      <c r="AF115" s="544">
        <v>11.806588315369</v>
      </c>
      <c r="AG115" s="544">
        <v>12.546007754433001</v>
      </c>
      <c r="AH115" s="544">
        <v>12.639781607530001</v>
      </c>
      <c r="AI115" s="544">
        <v>12.634777143904</v>
      </c>
      <c r="AJ115" s="544">
        <v>13.218329184270999</v>
      </c>
      <c r="AK115" s="544">
        <v>14.117428492834</v>
      </c>
      <c r="AL115" s="544">
        <v>14.360341392</v>
      </c>
      <c r="AM115" s="544">
        <v>15.732724415856</v>
      </c>
      <c r="AN115" s="544">
        <v>15.737741163340001</v>
      </c>
      <c r="AO115" s="544">
        <v>13.111839953501001</v>
      </c>
      <c r="AP115" s="544">
        <v>13.953786908367</v>
      </c>
      <c r="AQ115" s="544">
        <v>14.215926750511001</v>
      </c>
      <c r="AR115" s="544">
        <v>14.378790190833</v>
      </c>
      <c r="AS115" s="544">
        <v>13.273960789978</v>
      </c>
      <c r="AT115" s="544">
        <v>13.140058962813001</v>
      </c>
      <c r="AU115" s="544">
        <v>13.427258449661</v>
      </c>
      <c r="AV115" s="544">
        <v>13.282458662347</v>
      </c>
      <c r="AW115" s="544">
        <v>13.680577538956999</v>
      </c>
      <c r="AX115" s="544">
        <v>13.767563514283999</v>
      </c>
      <c r="AY115" s="544">
        <v>14.029129012075</v>
      </c>
      <c r="AZ115" s="544">
        <v>13.557129734815</v>
      </c>
      <c r="BA115" s="544">
        <v>13.824835387028999</v>
      </c>
    </row>
    <row r="116" spans="1:53" x14ac:dyDescent="0.25">
      <c r="A116" s="543" t="s">
        <v>113</v>
      </c>
      <c r="B116" s="544">
        <v>18.485466125799999</v>
      </c>
      <c r="C116" s="544">
        <v>17.240291604191999</v>
      </c>
      <c r="D116" s="544">
        <v>16.939744671983998</v>
      </c>
      <c r="E116" s="544">
        <v>18.286732261575001</v>
      </c>
      <c r="F116" s="544">
        <v>16.974675462166999</v>
      </c>
      <c r="G116" s="544">
        <v>13.496720463959001</v>
      </c>
      <c r="H116" s="544">
        <v>14.373850597951</v>
      </c>
      <c r="I116" s="544">
        <v>13.664966562742</v>
      </c>
      <c r="J116" s="544">
        <v>14.933692156734001</v>
      </c>
      <c r="K116" s="544">
        <v>14.063731340725999</v>
      </c>
      <c r="L116" s="544">
        <v>13.228818749918</v>
      </c>
      <c r="M116" s="544">
        <v>11.24918066211</v>
      </c>
      <c r="N116" s="544">
        <v>10.572494230301</v>
      </c>
      <c r="O116" s="544">
        <v>9.9228034894931003</v>
      </c>
      <c r="P116" s="544">
        <v>10.859061591685</v>
      </c>
      <c r="Q116" s="544">
        <v>11.052474626877</v>
      </c>
      <c r="R116" s="544">
        <v>10.791554055068</v>
      </c>
      <c r="S116" s="544">
        <v>10.26212809626</v>
      </c>
      <c r="T116" s="544">
        <v>10.799972079452001</v>
      </c>
      <c r="U116" s="544">
        <v>11.606881530643999</v>
      </c>
      <c r="V116" s="544">
        <v>11.751779983598</v>
      </c>
      <c r="W116" s="544">
        <v>12.200790628406001</v>
      </c>
      <c r="X116" s="544">
        <v>11.861554277147</v>
      </c>
      <c r="Y116" s="544">
        <v>12.094811952222001</v>
      </c>
      <c r="Z116" s="544">
        <v>11.240701577995001</v>
      </c>
      <c r="AA116" s="544">
        <v>9.0233806144376008</v>
      </c>
      <c r="AB116" s="544">
        <v>9.0460536469473993</v>
      </c>
      <c r="AC116" s="544">
        <v>8.5452387575135003</v>
      </c>
      <c r="AD116" s="544">
        <v>7.8499180639592998</v>
      </c>
      <c r="AE116" s="544">
        <v>8.2134006503170998</v>
      </c>
      <c r="AF116" s="544">
        <v>8.8449638213261998</v>
      </c>
      <c r="AG116" s="544">
        <v>9.3826283952693998</v>
      </c>
      <c r="AH116" s="544">
        <v>10.082145006236001</v>
      </c>
      <c r="AI116" s="544">
        <v>10.503282671308</v>
      </c>
      <c r="AJ116" s="544">
        <v>11.937089139719999</v>
      </c>
      <c r="AK116" s="544">
        <v>12.172023601415001</v>
      </c>
      <c r="AL116" s="544">
        <v>11.996204881618</v>
      </c>
      <c r="AM116" s="544">
        <v>11.398512075997999</v>
      </c>
      <c r="AN116" s="544">
        <v>11.262644819148999</v>
      </c>
      <c r="AO116" s="544">
        <v>10.657057250944</v>
      </c>
      <c r="AP116" s="544">
        <v>11.261830187867</v>
      </c>
      <c r="AQ116" s="544">
        <v>11.133416191087001</v>
      </c>
      <c r="AR116" s="544">
        <v>10.902590691945999</v>
      </c>
      <c r="AS116" s="544">
        <v>10.363211562954</v>
      </c>
      <c r="AT116" s="544">
        <v>9.8636598141851994</v>
      </c>
      <c r="AU116" s="544">
        <v>9.3482285082640004</v>
      </c>
      <c r="AV116" s="544">
        <v>9.0845785137607997</v>
      </c>
      <c r="AW116" s="544">
        <v>9.2155922135723998</v>
      </c>
      <c r="AX116" s="544">
        <v>9.5330986351064997</v>
      </c>
      <c r="AY116" s="544">
        <v>9.7021002017841997</v>
      </c>
      <c r="AZ116" s="544">
        <v>8.1579132572081008</v>
      </c>
      <c r="BA116" s="544">
        <v>8.4464307980948004</v>
      </c>
    </row>
    <row r="117" spans="1:53" x14ac:dyDescent="0.25">
      <c r="A117" s="543" t="s">
        <v>210</v>
      </c>
      <c r="B117" s="544">
        <v>0.31139338593226001</v>
      </c>
      <c r="C117" s="544">
        <v>0.31139685965337</v>
      </c>
      <c r="D117" s="544">
        <v>0.33131771165415003</v>
      </c>
      <c r="E117" s="544">
        <v>0.39644651300597</v>
      </c>
      <c r="F117" s="544">
        <v>0.48416333735446998</v>
      </c>
      <c r="G117" s="544">
        <v>0.4016749997822</v>
      </c>
      <c r="H117" s="544">
        <v>0.39588752083681999</v>
      </c>
      <c r="I117" s="544">
        <v>0.41741635019984002</v>
      </c>
      <c r="J117" s="544">
        <v>0.41431381855090998</v>
      </c>
      <c r="K117" s="544">
        <v>0.44441515614874999</v>
      </c>
      <c r="L117" s="544">
        <v>0.47773941773961998</v>
      </c>
      <c r="M117" s="544">
        <v>0.45847371808645998</v>
      </c>
      <c r="N117" s="544">
        <v>0.48017673563239999</v>
      </c>
      <c r="O117" s="544">
        <v>0.65736626231537998</v>
      </c>
      <c r="P117" s="544">
        <v>0.63798004556842003</v>
      </c>
      <c r="Q117" s="544">
        <v>0.57990412532313995</v>
      </c>
      <c r="R117" s="544">
        <v>0.71767949274877996</v>
      </c>
      <c r="S117" s="544">
        <v>0.88370856156852995</v>
      </c>
      <c r="T117" s="544">
        <v>0.86321983644782996</v>
      </c>
      <c r="U117" s="544">
        <v>0.88477367230972004</v>
      </c>
      <c r="V117" s="544">
        <v>0.93693320291523996</v>
      </c>
      <c r="W117" s="544">
        <v>0.93141608755533001</v>
      </c>
      <c r="X117" s="544">
        <v>0.97151165559138997</v>
      </c>
      <c r="Y117" s="544">
        <v>1.041568109083</v>
      </c>
      <c r="Z117" s="544">
        <v>1.1655387115422</v>
      </c>
      <c r="AA117" s="544">
        <v>1.1122412992907</v>
      </c>
      <c r="AB117" s="544">
        <v>1.3071115076474999</v>
      </c>
      <c r="AC117" s="544">
        <v>1.4295855842014999</v>
      </c>
      <c r="AD117" s="544">
        <v>1.5858803134345001</v>
      </c>
      <c r="AE117" s="544">
        <v>1.6270687937842001</v>
      </c>
      <c r="AF117" s="544">
        <v>1.5918228863443999</v>
      </c>
      <c r="AG117" s="544">
        <v>1.6556620319501001</v>
      </c>
      <c r="AH117" s="544">
        <v>1.787180830129</v>
      </c>
      <c r="AI117" s="544">
        <v>1.8243302792892999</v>
      </c>
      <c r="AJ117" s="544">
        <v>2.1245775409547001</v>
      </c>
      <c r="AK117" s="544">
        <v>2.1045213479244</v>
      </c>
      <c r="AL117" s="544">
        <v>2.0843246574048999</v>
      </c>
      <c r="AM117" s="544">
        <v>1.8490112676257</v>
      </c>
      <c r="AN117" s="544">
        <v>1.6043401248917999</v>
      </c>
      <c r="AO117" s="544">
        <v>1.8097808737528001</v>
      </c>
      <c r="AP117" s="544">
        <v>1.7377713251357001</v>
      </c>
      <c r="AQ117" s="544">
        <v>1.7387141064650999</v>
      </c>
      <c r="AR117" s="544">
        <v>1.7807220021987</v>
      </c>
      <c r="AS117" s="544">
        <v>1.7602326231187</v>
      </c>
      <c r="AT117" s="544">
        <v>1.9791646942159999</v>
      </c>
      <c r="AU117" s="544">
        <v>2.6151878933154999</v>
      </c>
      <c r="AV117" s="544">
        <v>2.5723643513629</v>
      </c>
      <c r="AW117" s="544">
        <v>3.0354531592875</v>
      </c>
      <c r="AX117" s="544">
        <v>2.428829804342</v>
      </c>
      <c r="AY117" s="544">
        <v>2.575890686898</v>
      </c>
      <c r="AZ117" s="544">
        <v>2.5994907799189</v>
      </c>
      <c r="BA117" s="544">
        <v>2.6578291092212001</v>
      </c>
    </row>
    <row r="118" spans="1:53" x14ac:dyDescent="0.25">
      <c r="A118" s="543" t="s">
        <v>8</v>
      </c>
      <c r="B118" s="544">
        <v>0.76691949281361005</v>
      </c>
      <c r="C118" s="544">
        <v>0.76849106761462005</v>
      </c>
      <c r="D118" s="544">
        <v>0.75394059433699001</v>
      </c>
      <c r="E118" s="544">
        <v>0.77919699499003003</v>
      </c>
      <c r="F118" s="544">
        <v>0.83182299057152997</v>
      </c>
      <c r="G118" s="544">
        <v>0.87674627438482</v>
      </c>
      <c r="H118" s="544">
        <v>0.85801155299612997</v>
      </c>
      <c r="I118" s="544">
        <v>0.86757453251865002</v>
      </c>
      <c r="J118" s="544">
        <v>0.86981645379743</v>
      </c>
      <c r="K118" s="544">
        <v>0.96896378357465995</v>
      </c>
      <c r="L118" s="544">
        <v>1.0228275355425001</v>
      </c>
      <c r="M118" s="544">
        <v>0.83611684478763004</v>
      </c>
      <c r="N118" s="544">
        <v>0.70073669561198004</v>
      </c>
      <c r="O118" s="544">
        <v>0.91773639148305997</v>
      </c>
      <c r="P118" s="544">
        <v>0.88734209413600995</v>
      </c>
      <c r="Q118" s="544">
        <v>0.94752799823935996</v>
      </c>
      <c r="R118" s="544">
        <v>0.69915572545311</v>
      </c>
      <c r="S118" s="544">
        <v>1.2730880997678999</v>
      </c>
      <c r="T118" s="544">
        <v>1.2627983810987</v>
      </c>
      <c r="U118" s="544">
        <v>0.86228014017686005</v>
      </c>
      <c r="V118" s="544">
        <v>0.81004355538182005</v>
      </c>
      <c r="W118" s="544">
        <v>1.0041525381351999</v>
      </c>
      <c r="X118" s="544">
        <v>0.99671928316584002</v>
      </c>
      <c r="Y118" s="544">
        <v>1.0081436093377001</v>
      </c>
      <c r="Z118" s="544">
        <v>1.0683068278059999</v>
      </c>
      <c r="AA118" s="544">
        <v>1.1193968944488999</v>
      </c>
      <c r="AB118" s="544">
        <v>1.1742385966180999</v>
      </c>
      <c r="AC118" s="544">
        <v>1.2886173796897999</v>
      </c>
      <c r="AD118" s="544">
        <v>1.1837822568083001</v>
      </c>
      <c r="AE118" s="544">
        <v>1.1799892921602999</v>
      </c>
      <c r="AF118" s="544">
        <v>1.9568136750853999</v>
      </c>
      <c r="AG118" s="544">
        <v>1.9920600684526999</v>
      </c>
      <c r="AH118" s="544">
        <v>1.4706702951648001</v>
      </c>
      <c r="AI118" s="544">
        <v>1.9757868802834</v>
      </c>
      <c r="AJ118" s="544">
        <v>2.2084918901263002</v>
      </c>
      <c r="AK118" s="544">
        <v>2.2019130109846001</v>
      </c>
      <c r="AL118" s="544">
        <v>2.1620356866667998</v>
      </c>
      <c r="AM118" s="544">
        <v>2.2764633615993999</v>
      </c>
      <c r="AN118" s="544">
        <v>2.3832612853662001</v>
      </c>
      <c r="AO118" s="544">
        <v>2.0981333712603001</v>
      </c>
      <c r="AP118" s="544">
        <v>2.5688555024344</v>
      </c>
      <c r="AQ118" s="544">
        <v>3.1539324129028001</v>
      </c>
      <c r="AR118" s="544">
        <v>4.1287061377718004</v>
      </c>
      <c r="AS118" s="544">
        <v>4.5905832401206004</v>
      </c>
      <c r="AT118" s="544">
        <v>4.3655384799928001</v>
      </c>
      <c r="AU118" s="544">
        <v>4.5181784735706998</v>
      </c>
      <c r="AV118" s="544">
        <v>4.6620558975952999</v>
      </c>
      <c r="AW118" s="544">
        <v>4.7617443087323998</v>
      </c>
      <c r="AX118" s="544">
        <v>4.5411225983109</v>
      </c>
      <c r="AY118" s="544">
        <v>5.3598501804612004</v>
      </c>
      <c r="AZ118" s="544">
        <v>4.9556377124419999</v>
      </c>
      <c r="BA118" s="544">
        <v>5.2997689768203999</v>
      </c>
    </row>
    <row r="119" spans="1:53" x14ac:dyDescent="0.25">
      <c r="A119" s="543" t="s">
        <v>9</v>
      </c>
      <c r="B119" s="544">
        <v>0.34102272457420002</v>
      </c>
      <c r="C119" s="544">
        <v>0.33816230700411998</v>
      </c>
      <c r="D119" s="544">
        <v>0.34632378333317998</v>
      </c>
      <c r="E119" s="544">
        <v>0.36512151129235998</v>
      </c>
      <c r="F119" s="544">
        <v>0.37968029072277998</v>
      </c>
      <c r="G119" s="544">
        <v>0.42022711227814002</v>
      </c>
      <c r="H119" s="544">
        <v>0.47623606835075</v>
      </c>
      <c r="I119" s="544">
        <v>0.48397882337300002</v>
      </c>
      <c r="J119" s="544">
        <v>0.46527394345478001</v>
      </c>
      <c r="K119" s="544">
        <v>0.53929650266253004</v>
      </c>
      <c r="L119" s="544">
        <v>0.57870383588747998</v>
      </c>
      <c r="M119" s="544">
        <v>0.55826864526980002</v>
      </c>
      <c r="N119" s="544">
        <v>0.51909441063522999</v>
      </c>
      <c r="O119" s="544">
        <v>0.43876005263524998</v>
      </c>
      <c r="P119" s="544">
        <v>0.41718725858276001</v>
      </c>
      <c r="Q119" s="544">
        <v>0.46795065377690997</v>
      </c>
      <c r="R119" s="544">
        <v>0.46988632780507</v>
      </c>
      <c r="S119" s="544">
        <v>0.57388521988431995</v>
      </c>
      <c r="T119" s="544">
        <v>0.54454869674925999</v>
      </c>
      <c r="U119" s="544">
        <v>0.61862407765451</v>
      </c>
      <c r="V119" s="544">
        <v>0.93036013522758998</v>
      </c>
      <c r="W119" s="544">
        <v>1.1960176917223999</v>
      </c>
      <c r="X119" s="544">
        <v>1.2476758265692001</v>
      </c>
      <c r="Y119" s="544">
        <v>1.4238629388626001</v>
      </c>
      <c r="Z119" s="544">
        <v>1.1446182798732001</v>
      </c>
      <c r="AA119" s="544">
        <v>1.2386409518835999</v>
      </c>
      <c r="AB119" s="544">
        <v>1.3608429201568</v>
      </c>
      <c r="AC119" s="544">
        <v>1.5130996422234</v>
      </c>
      <c r="AD119" s="544">
        <v>1.2211288932597999</v>
      </c>
      <c r="AE119" s="544">
        <v>1.2508917746723001</v>
      </c>
      <c r="AF119" s="544">
        <v>1.4568756699101</v>
      </c>
      <c r="AG119" s="544">
        <v>1.3971198747878</v>
      </c>
      <c r="AH119" s="544">
        <v>1.3971337694849999</v>
      </c>
      <c r="AI119" s="544">
        <v>1.4363996041408</v>
      </c>
      <c r="AJ119" s="544">
        <v>1.4682636349438001</v>
      </c>
      <c r="AK119" s="544">
        <v>1.5687935403936999</v>
      </c>
      <c r="AL119" s="544">
        <v>1.6722992908662</v>
      </c>
      <c r="AM119" s="544">
        <v>1.6516417007368001</v>
      </c>
      <c r="AN119" s="544">
        <v>1.8359469474954</v>
      </c>
      <c r="AO119" s="544">
        <v>1.7698257522909</v>
      </c>
      <c r="AP119" s="544">
        <v>2.1619857574101999</v>
      </c>
      <c r="AQ119" s="544">
        <v>1.7769879936595001</v>
      </c>
      <c r="AR119" s="544">
        <v>1.5792422727840001</v>
      </c>
      <c r="AS119" s="544">
        <v>1.5306273033402</v>
      </c>
      <c r="AT119" s="544">
        <v>1.4049789147434999</v>
      </c>
      <c r="AU119" s="544">
        <v>1.3282750078651</v>
      </c>
      <c r="AV119" s="544">
        <v>1.4464189504936</v>
      </c>
      <c r="AW119" s="544">
        <v>1.599583975015</v>
      </c>
      <c r="AX119" s="544">
        <v>1.8520282383483</v>
      </c>
      <c r="AY119" s="544">
        <v>1.8736323116949001</v>
      </c>
      <c r="AZ119" s="544">
        <v>1.7083852719639001</v>
      </c>
      <c r="BA119" s="544">
        <v>1.8189032741319</v>
      </c>
    </row>
    <row r="120" spans="1:53" x14ac:dyDescent="0.25">
      <c r="A120" s="543" t="s">
        <v>66</v>
      </c>
      <c r="B120" s="544">
        <v>14.267843852151</v>
      </c>
      <c r="C120" s="544">
        <v>14.696044364959</v>
      </c>
      <c r="D120" s="544">
        <v>14.718878366623001</v>
      </c>
      <c r="E120" s="544">
        <v>15.291594395199001</v>
      </c>
      <c r="F120" s="544">
        <v>18.140439124722999</v>
      </c>
      <c r="G120" s="544">
        <v>19.439619866400001</v>
      </c>
      <c r="H120" s="544">
        <v>21.375285687139002</v>
      </c>
      <c r="I120" s="544">
        <v>21.314825308742002</v>
      </c>
      <c r="J120" s="544">
        <v>23.323967858261</v>
      </c>
      <c r="K120" s="544">
        <v>26.226351425225999</v>
      </c>
      <c r="L120" s="544">
        <v>28.111348426804</v>
      </c>
      <c r="M120" s="544">
        <v>29.674511801081</v>
      </c>
      <c r="N120" s="544">
        <v>31.281537556558</v>
      </c>
      <c r="O120" s="544">
        <v>34.796103725461002</v>
      </c>
      <c r="P120" s="544">
        <v>36.089001591828001</v>
      </c>
      <c r="Q120" s="544">
        <v>37.803906511815001</v>
      </c>
      <c r="R120" s="544">
        <v>38.121511889209998</v>
      </c>
      <c r="S120" s="544">
        <v>39.243987423066997</v>
      </c>
      <c r="T120" s="544">
        <v>41.887560552825001</v>
      </c>
      <c r="U120" s="544">
        <v>49.084210074513003</v>
      </c>
      <c r="V120" s="544">
        <v>57.511856788368</v>
      </c>
      <c r="W120" s="544">
        <v>68.971539368833007</v>
      </c>
      <c r="X120" s="544">
        <v>72.302809667830005</v>
      </c>
      <c r="Y120" s="544">
        <v>78.890864583877004</v>
      </c>
      <c r="Z120" s="544">
        <v>84.796438457452993</v>
      </c>
      <c r="AA120" s="544">
        <v>91.306848087315004</v>
      </c>
      <c r="AB120" s="544">
        <v>104.26534380184999</v>
      </c>
      <c r="AC120" s="544">
        <v>111.77431964069</v>
      </c>
      <c r="AD120" s="544">
        <v>110.62338231926</v>
      </c>
      <c r="AE120" s="544">
        <v>121.13256625628</v>
      </c>
      <c r="AF120" s="544">
        <v>132.52209007322</v>
      </c>
      <c r="AG120" s="544">
        <v>139.77526182221999</v>
      </c>
      <c r="AH120" s="544">
        <v>148.90658469439001</v>
      </c>
      <c r="AI120" s="544">
        <v>158.43570806259001</v>
      </c>
      <c r="AJ120" s="544">
        <v>170.86978254687</v>
      </c>
      <c r="AK120" s="544">
        <v>181.80884793871999</v>
      </c>
      <c r="AL120" s="544">
        <v>189.38238653284</v>
      </c>
      <c r="AM120" s="544">
        <v>206.84406558728</v>
      </c>
      <c r="AN120" s="544">
        <v>220.10644282647999</v>
      </c>
      <c r="AO120" s="544">
        <v>198.27876356121001</v>
      </c>
      <c r="AP120" s="544">
        <v>216.04655529862001</v>
      </c>
      <c r="AQ120" s="544">
        <v>217.60997879444</v>
      </c>
      <c r="AR120" s="544">
        <v>220.64464220370999</v>
      </c>
      <c r="AS120" s="544">
        <v>237.80104548609</v>
      </c>
      <c r="AT120" s="544">
        <v>251.73797927174999</v>
      </c>
      <c r="AU120" s="544">
        <v>252.61072834139</v>
      </c>
      <c r="AV120" s="544">
        <v>248.29696219850999</v>
      </c>
      <c r="AW120" s="544">
        <v>240.51341476274999</v>
      </c>
      <c r="AX120" s="544">
        <v>257.80390421953001</v>
      </c>
      <c r="AY120" s="544">
        <v>266.21474468417</v>
      </c>
      <c r="AZ120" s="544">
        <v>256.19148870119</v>
      </c>
      <c r="BA120" s="544">
        <v>251.55521537512999</v>
      </c>
    </row>
    <row r="121" spans="1:53" x14ac:dyDescent="0.25">
      <c r="A121" s="543" t="s">
        <v>60</v>
      </c>
      <c r="B121" s="544">
        <v>9.9557127548765001E-3</v>
      </c>
      <c r="C121" s="544">
        <v>9.9932822710488995E-3</v>
      </c>
      <c r="D121" s="544">
        <v>1.065619846486E-2</v>
      </c>
      <c r="E121" s="544">
        <v>1.2734634265576E-2</v>
      </c>
      <c r="F121" s="544">
        <v>1.5521244262295999E-2</v>
      </c>
      <c r="G121" s="544">
        <v>1.2990908593463E-2</v>
      </c>
      <c r="H121" s="544">
        <v>1.2856823234929E-2</v>
      </c>
      <c r="I121" s="544">
        <v>1.3578172075576E-2</v>
      </c>
      <c r="J121" s="544">
        <v>1.353078300541E-2</v>
      </c>
      <c r="K121" s="544">
        <v>1.4525716962968E-2</v>
      </c>
      <c r="L121" s="544">
        <v>1.5625081536326E-2</v>
      </c>
      <c r="M121" s="544">
        <v>1.5526439573546999E-2</v>
      </c>
      <c r="N121" s="544">
        <v>1.5366252129417999E-2</v>
      </c>
      <c r="O121" s="544">
        <v>1.5265704810385999E-2</v>
      </c>
      <c r="P121" s="544">
        <v>5.1392809831425003E-2</v>
      </c>
      <c r="Q121" s="544">
        <v>5.6788305877667998E-2</v>
      </c>
      <c r="R121" s="544">
        <v>5.6866699554751002E-2</v>
      </c>
      <c r="S121" s="544">
        <v>6.4611531337599004E-2</v>
      </c>
      <c r="T121" s="544">
        <v>7.8922916238317001E-2</v>
      </c>
      <c r="U121" s="544">
        <v>7.6111794028023996E-2</v>
      </c>
      <c r="V121" s="544">
        <v>9.3240149937535002E-2</v>
      </c>
      <c r="W121" s="544">
        <v>9.4209208255405005E-2</v>
      </c>
      <c r="X121" s="544">
        <v>9.5096643194736E-2</v>
      </c>
      <c r="Y121" s="544">
        <v>0.10849027152221</v>
      </c>
      <c r="Z121" s="544">
        <v>0.23819864148037001</v>
      </c>
      <c r="AA121" s="544">
        <v>0.30919082253181002</v>
      </c>
      <c r="AB121" s="544">
        <v>0.31902913188511001</v>
      </c>
      <c r="AC121" s="544">
        <v>0.29263190113354998</v>
      </c>
      <c r="AD121" s="544">
        <v>0.33353400160586</v>
      </c>
      <c r="AE121" s="544">
        <v>0.32379604315443</v>
      </c>
      <c r="AF121" s="544">
        <v>0.68403509326279999</v>
      </c>
      <c r="AG121" s="544">
        <v>0.58820862443874</v>
      </c>
      <c r="AH121" s="544">
        <v>0.70129065857912998</v>
      </c>
      <c r="AI121" s="544">
        <v>0.59942960205111995</v>
      </c>
      <c r="AJ121" s="544">
        <v>0.77092536832198999</v>
      </c>
      <c r="AK121" s="544">
        <v>0.70331069119800005</v>
      </c>
      <c r="AL121" s="544">
        <v>0.85646980323616995</v>
      </c>
      <c r="AM121" s="544">
        <v>0.84132668518783005</v>
      </c>
      <c r="AN121" s="544">
        <v>0.95898681075933001</v>
      </c>
      <c r="AO121" s="544">
        <v>1.0505911014499001</v>
      </c>
      <c r="AP121" s="544">
        <v>1.0657517873172</v>
      </c>
      <c r="AQ121" s="544">
        <v>1.1804282564616999</v>
      </c>
      <c r="AR121" s="544">
        <v>1.4755674461768</v>
      </c>
      <c r="AS121" s="544">
        <v>1.5654016310342</v>
      </c>
      <c r="AT121" s="544">
        <v>2.0661845612404002</v>
      </c>
      <c r="AU121" s="544">
        <v>1.4991275476224</v>
      </c>
      <c r="AV121" s="544">
        <v>1.581247830638</v>
      </c>
      <c r="AW121" s="544">
        <v>1.6135664592882999</v>
      </c>
      <c r="AX121" s="544">
        <v>1.8349187346439</v>
      </c>
      <c r="AY121" s="544">
        <v>2.1168410447827002</v>
      </c>
      <c r="AZ121" s="544">
        <v>2.1277045456343</v>
      </c>
      <c r="BA121" s="544">
        <v>2.2063665094160001</v>
      </c>
    </row>
    <row r="122" spans="1:53" x14ac:dyDescent="0.25">
      <c r="A122" s="543" t="s">
        <v>41</v>
      </c>
      <c r="B122" s="544">
        <v>0.30940981908002002</v>
      </c>
      <c r="C122" s="544">
        <v>0.30858542968799002</v>
      </c>
      <c r="D122" s="544">
        <v>0.30951657354508</v>
      </c>
      <c r="E122" s="544">
        <v>0.32208582493957999</v>
      </c>
      <c r="F122" s="544">
        <v>0.34021619758716998</v>
      </c>
      <c r="G122" s="544">
        <v>0.36079295805542</v>
      </c>
      <c r="H122" s="544">
        <v>0.34299711475903999</v>
      </c>
      <c r="I122" s="544">
        <v>0.34876613998326</v>
      </c>
      <c r="J122" s="544">
        <v>0.34834717625401002</v>
      </c>
      <c r="K122" s="544">
        <v>0.38183555582964002</v>
      </c>
      <c r="L122" s="544">
        <v>0.39813785019469</v>
      </c>
      <c r="M122" s="544">
        <v>0.48782875260389003</v>
      </c>
      <c r="N122" s="544">
        <v>0.35987146482440002</v>
      </c>
      <c r="O122" s="544">
        <v>0.36403865043465999</v>
      </c>
      <c r="P122" s="544">
        <v>0.35917352319045998</v>
      </c>
      <c r="Q122" s="544">
        <v>0.39135301176733001</v>
      </c>
      <c r="R122" s="544">
        <v>0.32948056830006001</v>
      </c>
      <c r="S122" s="544">
        <v>0.47020460844900003</v>
      </c>
      <c r="T122" s="544">
        <v>0.26663574205552998</v>
      </c>
      <c r="U122" s="544">
        <v>0.44275229494749002</v>
      </c>
      <c r="V122" s="544">
        <v>0.40171986786674002</v>
      </c>
      <c r="W122" s="544">
        <v>0.47701846454157998</v>
      </c>
      <c r="X122" s="544">
        <v>0.45081762842056999</v>
      </c>
      <c r="Y122" s="544">
        <v>0.44137220516807002</v>
      </c>
      <c r="Z122" s="544">
        <v>0.4425354610469</v>
      </c>
      <c r="AA122" s="544">
        <v>0.45471600061310002</v>
      </c>
      <c r="AB122" s="544">
        <v>0.49123586665550001</v>
      </c>
      <c r="AC122" s="544">
        <v>0.50309154848602</v>
      </c>
      <c r="AD122" s="544">
        <v>0.52164023995441</v>
      </c>
      <c r="AE122" s="544">
        <v>0.53566965757738005</v>
      </c>
      <c r="AF122" s="544">
        <v>0.93100238501981003</v>
      </c>
      <c r="AG122" s="544">
        <v>0.94426177245858001</v>
      </c>
      <c r="AH122" s="544">
        <v>0.96757679913382</v>
      </c>
      <c r="AI122" s="544">
        <v>0.98774616020976003</v>
      </c>
      <c r="AJ122" s="544">
        <v>1.0257832129191999</v>
      </c>
      <c r="AK122" s="544">
        <v>1.0628228651142999</v>
      </c>
      <c r="AL122" s="544">
        <v>1.2585408377698999</v>
      </c>
      <c r="AM122" s="544">
        <v>1.4874351741442</v>
      </c>
      <c r="AN122" s="544">
        <v>1.7137122744530999</v>
      </c>
      <c r="AO122" s="544">
        <v>2.1731089759766999</v>
      </c>
      <c r="AP122" s="544">
        <v>2.1714163797814998</v>
      </c>
      <c r="AQ122" s="544">
        <v>2.1809225813308002</v>
      </c>
      <c r="AR122" s="544">
        <v>2.2664644016184998</v>
      </c>
      <c r="AS122" s="544">
        <v>2.6602133599491999</v>
      </c>
      <c r="AT122" s="544">
        <v>2.8365618819348</v>
      </c>
      <c r="AU122" s="544">
        <v>3.3922948900319998</v>
      </c>
      <c r="AV122" s="544">
        <v>4.2388260951683998</v>
      </c>
      <c r="AW122" s="544">
        <v>4.8674487547387004</v>
      </c>
      <c r="AX122" s="544">
        <v>5.0172273745357003</v>
      </c>
      <c r="AY122" s="544">
        <v>5.5914576115517001</v>
      </c>
      <c r="AZ122" s="544">
        <v>5.5209698853048002</v>
      </c>
      <c r="BA122" s="544">
        <v>5.9217160393979</v>
      </c>
    </row>
    <row r="123" spans="1:53" x14ac:dyDescent="0.25">
      <c r="A123" s="543" t="s">
        <v>107</v>
      </c>
      <c r="B123" s="544">
        <v>0.71261572574966003</v>
      </c>
      <c r="C123" s="544">
        <v>0.71259102956069997</v>
      </c>
      <c r="D123" s="544">
        <v>0.88582804523925995</v>
      </c>
      <c r="E123" s="544">
        <v>0.85187157174601003</v>
      </c>
      <c r="F123" s="544">
        <v>0.78249108294269998</v>
      </c>
      <c r="G123" s="544">
        <v>0.70737671075872</v>
      </c>
      <c r="H123" s="544">
        <v>0.79433765677388002</v>
      </c>
      <c r="I123" s="544">
        <v>0.83863269035290999</v>
      </c>
      <c r="J123" s="544">
        <v>0.97207872646656002</v>
      </c>
      <c r="K123" s="544">
        <v>0.94839283907075</v>
      </c>
      <c r="L123" s="544">
        <v>1.0506242134304999</v>
      </c>
      <c r="M123" s="544">
        <v>1.1851749343425</v>
      </c>
      <c r="N123" s="544">
        <v>1.3525131739894001</v>
      </c>
      <c r="O123" s="544">
        <v>1.0104326508424</v>
      </c>
      <c r="P123" s="544">
        <v>1.3676708420904</v>
      </c>
      <c r="Q123" s="544">
        <v>1.1988542857089</v>
      </c>
      <c r="R123" s="544">
        <v>1.9129253642712001</v>
      </c>
      <c r="S123" s="544">
        <v>2.0042473322121999</v>
      </c>
      <c r="T123" s="544">
        <v>2.1769808468642999</v>
      </c>
      <c r="U123" s="544">
        <v>2.3576224603940998</v>
      </c>
      <c r="V123" s="544">
        <v>2.3514186872112002</v>
      </c>
      <c r="W123" s="544">
        <v>2.2480334651727998</v>
      </c>
      <c r="X123" s="544">
        <v>2.2062695636442999</v>
      </c>
      <c r="Y123" s="544">
        <v>2.8439060510653</v>
      </c>
      <c r="Z123" s="544">
        <v>2.5455208814155998</v>
      </c>
      <c r="AA123" s="544">
        <v>2.4170287220972</v>
      </c>
      <c r="AB123" s="544">
        <v>2.3660782614847</v>
      </c>
      <c r="AC123" s="544">
        <v>2.5149037425406999</v>
      </c>
      <c r="AD123" s="544">
        <v>2.4157761076807001</v>
      </c>
      <c r="AE123" s="544">
        <v>2.4502914733894001</v>
      </c>
      <c r="AF123" s="544">
        <v>2.162246756884</v>
      </c>
      <c r="AG123" s="544">
        <v>2.5247373694586002</v>
      </c>
      <c r="AH123" s="544">
        <v>2.3542554519432</v>
      </c>
      <c r="AI123" s="544">
        <v>2.6416541202978001</v>
      </c>
      <c r="AJ123" s="544">
        <v>2.6391054690165001</v>
      </c>
      <c r="AK123" s="544">
        <v>2.6702793307064998</v>
      </c>
      <c r="AL123" s="544">
        <v>2.7017225470864998</v>
      </c>
      <c r="AM123" s="544">
        <v>2.7623359012564999</v>
      </c>
      <c r="AN123" s="544">
        <v>2.7656396034209001</v>
      </c>
      <c r="AO123" s="544">
        <v>2.5454174649764001</v>
      </c>
      <c r="AP123" s="544">
        <v>2.6333345811767002</v>
      </c>
      <c r="AQ123" s="544">
        <v>2.6064317332155</v>
      </c>
      <c r="AR123" s="544">
        <v>2.7724796288215998</v>
      </c>
      <c r="AS123" s="544">
        <v>2.4285114489781998</v>
      </c>
      <c r="AT123" s="544">
        <v>2.4146313678698998</v>
      </c>
      <c r="AU123" s="544">
        <v>1.7163192508398999</v>
      </c>
      <c r="AV123" s="544">
        <v>1.4115382285196001</v>
      </c>
      <c r="AW123" s="544">
        <v>1.5809338296179001</v>
      </c>
      <c r="AX123" s="544">
        <v>1.6130838510034999</v>
      </c>
      <c r="AY123" s="544">
        <v>1.7185749409274</v>
      </c>
      <c r="AZ123" s="544">
        <v>1.623964846067</v>
      </c>
      <c r="BA123" s="544">
        <v>1.7454326481372</v>
      </c>
    </row>
    <row r="124" spans="1:53" x14ac:dyDescent="0.25">
      <c r="A124" s="543" t="s">
        <v>130</v>
      </c>
      <c r="B124" s="544">
        <v>0.55333092927048</v>
      </c>
      <c r="C124" s="544">
        <v>0.55619271260460001</v>
      </c>
      <c r="D124" s="544">
        <v>0.65311601992722002</v>
      </c>
      <c r="E124" s="544">
        <v>0.67563697140903001</v>
      </c>
      <c r="F124" s="544">
        <v>0.60692384550321998</v>
      </c>
      <c r="G124" s="544">
        <v>0.71704098961078</v>
      </c>
      <c r="H124" s="544">
        <v>0.66115513642255996</v>
      </c>
      <c r="I124" s="544">
        <v>0.72608260053797002</v>
      </c>
      <c r="J124" s="544">
        <v>0.74034907181369003</v>
      </c>
      <c r="K124" s="544">
        <v>0.70314144665011002</v>
      </c>
      <c r="L124" s="544">
        <v>0.73058695091869996</v>
      </c>
      <c r="M124" s="544">
        <v>0.72817059824842001</v>
      </c>
      <c r="N124" s="544">
        <v>0.69276699845784995</v>
      </c>
      <c r="O124" s="544">
        <v>0.71331326252220995</v>
      </c>
      <c r="P124" s="544">
        <v>0.73311733706279003</v>
      </c>
      <c r="Q124" s="544">
        <v>0.87041471406477</v>
      </c>
      <c r="R124" s="544">
        <v>0.89677638755426003</v>
      </c>
      <c r="S124" s="544">
        <v>1.0486346850432999</v>
      </c>
      <c r="T124" s="544">
        <v>1.2705199935942</v>
      </c>
      <c r="U124" s="544">
        <v>1.5705061091187</v>
      </c>
      <c r="V124" s="544">
        <v>1.6795858710181999</v>
      </c>
      <c r="W124" s="544">
        <v>1.4886031183835</v>
      </c>
      <c r="X124" s="544">
        <v>1.6812219830788</v>
      </c>
      <c r="Y124" s="544">
        <v>2.0824305117645001</v>
      </c>
      <c r="Z124" s="544">
        <v>2.0300992449580999</v>
      </c>
      <c r="AA124" s="544">
        <v>1.9794280811873</v>
      </c>
      <c r="AB124" s="544">
        <v>1.9912862338491999</v>
      </c>
      <c r="AC124" s="544">
        <v>1.9148138791339999</v>
      </c>
      <c r="AD124" s="544">
        <v>1.8898459715814999</v>
      </c>
      <c r="AE124" s="544">
        <v>1.9855144663468001</v>
      </c>
      <c r="AF124" s="544">
        <v>2.0950590704841998</v>
      </c>
      <c r="AG124" s="544">
        <v>2.1010773947778998</v>
      </c>
      <c r="AH124" s="544">
        <v>2.0912855661043999</v>
      </c>
      <c r="AI124" s="544">
        <v>2.3203773221698998</v>
      </c>
      <c r="AJ124" s="544">
        <v>2.3388831564750001</v>
      </c>
      <c r="AK124" s="544">
        <v>2.2108114403618</v>
      </c>
      <c r="AL124" s="544">
        <v>2.1277350130505002</v>
      </c>
      <c r="AM124" s="544">
        <v>2.1787065047480998</v>
      </c>
      <c r="AN124" s="544">
        <v>2.1366761613138001</v>
      </c>
      <c r="AO124" s="544">
        <v>2.335131468438</v>
      </c>
      <c r="AP124" s="544">
        <v>2.4628358275064999</v>
      </c>
      <c r="AQ124" s="544">
        <v>2.3547742680928998</v>
      </c>
      <c r="AR124" s="544">
        <v>2.3826646849031001</v>
      </c>
      <c r="AS124" s="544">
        <v>2.4101498738520002</v>
      </c>
      <c r="AT124" s="544">
        <v>2.4889384878767</v>
      </c>
      <c r="AU124" s="544">
        <v>2.1449058896680002</v>
      </c>
      <c r="AV124" s="544">
        <v>2.1622226248457999</v>
      </c>
      <c r="AW124" s="544">
        <v>2.0789534036527999</v>
      </c>
      <c r="AX124" s="544">
        <v>2.0783884673525002</v>
      </c>
      <c r="AY124" s="544">
        <v>2.0663189120405998</v>
      </c>
      <c r="AZ124" s="544">
        <v>1.7155162733595</v>
      </c>
      <c r="BA124" s="544">
        <v>1.9043995382589001</v>
      </c>
    </row>
    <row r="125" spans="1:53" x14ac:dyDescent="0.25">
      <c r="A125" s="543" t="s">
        <v>42</v>
      </c>
      <c r="B125" s="544">
        <v>0.39868072880622002</v>
      </c>
      <c r="C125" s="544">
        <v>0.40018315770621998</v>
      </c>
      <c r="D125" s="544">
        <v>0.39851017107164</v>
      </c>
      <c r="E125" s="544">
        <v>0.41165022470667001</v>
      </c>
      <c r="F125" s="544">
        <v>0.44079386944504001</v>
      </c>
      <c r="G125" s="544">
        <v>0.46486817979474998</v>
      </c>
      <c r="H125" s="544">
        <v>0.45324742951823999</v>
      </c>
      <c r="I125" s="544">
        <v>0.46407840794458</v>
      </c>
      <c r="J125" s="544">
        <v>0.46300511806175998</v>
      </c>
      <c r="K125" s="544">
        <v>0.51695619967729001</v>
      </c>
      <c r="L125" s="544">
        <v>0.54512944145621001</v>
      </c>
      <c r="M125" s="544">
        <v>0.48673166743343999</v>
      </c>
      <c r="N125" s="544">
        <v>0.46785303698642</v>
      </c>
      <c r="O125" s="544">
        <v>0.47585360679248001</v>
      </c>
      <c r="P125" s="544">
        <v>0.67245443191941001</v>
      </c>
      <c r="Q125" s="544">
        <v>0.67875490905164004</v>
      </c>
      <c r="R125" s="544">
        <v>0.43976620139390998</v>
      </c>
      <c r="S125" s="544">
        <v>0.73393742198671996</v>
      </c>
      <c r="T125" s="544">
        <v>0.86693881948791995</v>
      </c>
      <c r="U125" s="544">
        <v>0.93742226499189996</v>
      </c>
      <c r="V125" s="544">
        <v>0.77347742177483003</v>
      </c>
      <c r="W125" s="544">
        <v>0.95889173094566005</v>
      </c>
      <c r="X125" s="544">
        <v>2.6420655792997998</v>
      </c>
      <c r="Y125" s="544">
        <v>2.6356460224268998</v>
      </c>
      <c r="Z125" s="544">
        <v>2.7219261675397002</v>
      </c>
      <c r="AA125" s="544">
        <v>2.8341887217647002</v>
      </c>
      <c r="AB125" s="544">
        <v>2.8200922470304</v>
      </c>
      <c r="AC125" s="544">
        <v>2.8820512575507</v>
      </c>
      <c r="AD125" s="544">
        <v>2.9429300507059</v>
      </c>
      <c r="AE125" s="544">
        <v>3.0134488485032001</v>
      </c>
      <c r="AF125" s="544">
        <v>1.1949704455306001</v>
      </c>
      <c r="AG125" s="544">
        <v>1.2796829612062</v>
      </c>
      <c r="AH125" s="544">
        <v>1.3902688603628</v>
      </c>
      <c r="AI125" s="544">
        <v>1.4497929474199001</v>
      </c>
      <c r="AJ125" s="544">
        <v>1.6074029325642001</v>
      </c>
      <c r="AK125" s="544">
        <v>1.6674378238906</v>
      </c>
      <c r="AL125" s="544">
        <v>1.8061781464580999</v>
      </c>
      <c r="AM125" s="544">
        <v>2.0005606748151998</v>
      </c>
      <c r="AN125" s="544">
        <v>2.2462173902642002</v>
      </c>
      <c r="AO125" s="544">
        <v>2.2232185373397</v>
      </c>
      <c r="AP125" s="544">
        <v>2.2463906103314999</v>
      </c>
      <c r="AQ125" s="544">
        <v>2.2461148815096998</v>
      </c>
      <c r="AR125" s="544">
        <v>2.4873831771069002</v>
      </c>
      <c r="AS125" s="544">
        <v>2.2691790597958001</v>
      </c>
      <c r="AT125" s="544">
        <v>2.6146380915091001</v>
      </c>
      <c r="AU125" s="544">
        <v>2.6538576576633002</v>
      </c>
      <c r="AV125" s="544">
        <v>2.4835809417152999</v>
      </c>
      <c r="AW125" s="544">
        <v>3.6655188182743998</v>
      </c>
      <c r="AX125" s="544">
        <v>3.7789126529699</v>
      </c>
      <c r="AY125" s="544">
        <v>4.0134908260625997</v>
      </c>
      <c r="AZ125" s="544">
        <v>3.9622890303518998</v>
      </c>
      <c r="BA125" s="544">
        <v>4.2568588326857002</v>
      </c>
    </row>
    <row r="126" spans="1:53" x14ac:dyDescent="0.25">
      <c r="A126" s="543" t="s">
        <v>10</v>
      </c>
      <c r="B126" s="544">
        <v>0.30181591532607999</v>
      </c>
      <c r="C126" s="544">
        <v>0.30287943231676001</v>
      </c>
      <c r="D126" s="544">
        <v>0.34750561598911001</v>
      </c>
      <c r="E126" s="544">
        <v>0.37708517911133999</v>
      </c>
      <c r="F126" s="544">
        <v>0.44536241625891998</v>
      </c>
      <c r="G126" s="544">
        <v>0.46468286295266997</v>
      </c>
      <c r="H126" s="544">
        <v>0.51239729343519003</v>
      </c>
      <c r="I126" s="544">
        <v>0.59443987907682005</v>
      </c>
      <c r="J126" s="544">
        <v>0.62285911590352006</v>
      </c>
      <c r="K126" s="544">
        <v>0.62713448266923999</v>
      </c>
      <c r="L126" s="544">
        <v>0.58587389025492997</v>
      </c>
      <c r="M126" s="544">
        <v>0.60460798827619</v>
      </c>
      <c r="N126" s="544">
        <v>0.55680004858700005</v>
      </c>
      <c r="O126" s="544">
        <v>0.63395643042838001</v>
      </c>
      <c r="P126" s="544">
        <v>0.68125869375692005</v>
      </c>
      <c r="Q126" s="544">
        <v>0.64005819472313996</v>
      </c>
      <c r="R126" s="544">
        <v>0.79174368031096998</v>
      </c>
      <c r="S126" s="544">
        <v>0.83746367752661999</v>
      </c>
      <c r="T126" s="544">
        <v>0.92707758411262997</v>
      </c>
      <c r="U126" s="544">
        <v>1.0446793522891999</v>
      </c>
      <c r="V126" s="544">
        <v>1.1916388190984999</v>
      </c>
      <c r="W126" s="544">
        <v>1.2754576845653001</v>
      </c>
      <c r="X126" s="544">
        <v>1.347095026633</v>
      </c>
      <c r="Y126" s="544">
        <v>1.4847405641663001</v>
      </c>
      <c r="Z126" s="544">
        <v>1.5292595478212001</v>
      </c>
      <c r="AA126" s="544">
        <v>1.566282090244</v>
      </c>
      <c r="AB126" s="544">
        <v>1.6403259759683</v>
      </c>
      <c r="AC126" s="544">
        <v>1.6472094418262999</v>
      </c>
      <c r="AD126" s="544">
        <v>1.8070378536506</v>
      </c>
      <c r="AE126" s="544">
        <v>2.2136118700348999</v>
      </c>
      <c r="AF126" s="544">
        <v>2.4484370637691</v>
      </c>
      <c r="AG126" s="544">
        <v>2.5869295591986998</v>
      </c>
      <c r="AH126" s="544">
        <v>2.6426504130535999</v>
      </c>
      <c r="AI126" s="544">
        <v>2.7666416463163999</v>
      </c>
      <c r="AJ126" s="544">
        <v>2.7902957463864002</v>
      </c>
      <c r="AK126" s="544">
        <v>2.9845291679464001</v>
      </c>
      <c r="AL126" s="544">
        <v>3.3281165657391001</v>
      </c>
      <c r="AM126" s="544">
        <v>3.4201488216420999</v>
      </c>
      <c r="AN126" s="544">
        <v>3.4937957868534002</v>
      </c>
      <c r="AO126" s="544">
        <v>3.4436664231209999</v>
      </c>
      <c r="AP126" s="544">
        <v>3.6811495506185001</v>
      </c>
      <c r="AQ126" s="544">
        <v>3.6621952597188998</v>
      </c>
      <c r="AR126" s="544">
        <v>3.7491783252083</v>
      </c>
      <c r="AS126" s="544">
        <v>3.8485801164461999</v>
      </c>
      <c r="AT126" s="544">
        <v>3.9845521410331002</v>
      </c>
      <c r="AU126" s="544">
        <v>3.9885929316667998</v>
      </c>
      <c r="AV126" s="544">
        <v>4.0594625347697999</v>
      </c>
      <c r="AW126" s="544">
        <v>4.2005550160805996</v>
      </c>
      <c r="AX126" s="544">
        <v>4.1585488777385002</v>
      </c>
      <c r="AY126" s="544">
        <v>4.2138029881424002</v>
      </c>
      <c r="AZ126" s="544">
        <v>3.8579307231917999</v>
      </c>
      <c r="BA126" s="544">
        <v>4.1279306504094002</v>
      </c>
    </row>
    <row r="127" spans="1:53" x14ac:dyDescent="0.25">
      <c r="A127" s="543" t="s">
        <v>141</v>
      </c>
      <c r="B127" s="544">
        <v>121.39199579076001</v>
      </c>
      <c r="C127" s="544">
        <v>121.8873477594</v>
      </c>
      <c r="D127" s="544">
        <v>134.03336023384</v>
      </c>
      <c r="E127" s="544">
        <v>144.14343302969999</v>
      </c>
      <c r="F127" s="544">
        <v>159.15022952927001</v>
      </c>
      <c r="G127" s="544">
        <v>167.50312787998999</v>
      </c>
      <c r="H127" s="544">
        <v>178.70746601702999</v>
      </c>
      <c r="I127" s="544">
        <v>184.79160607956001</v>
      </c>
      <c r="J127" s="544">
        <v>206.67911113705</v>
      </c>
      <c r="K127" s="544">
        <v>218.82752582801001</v>
      </c>
      <c r="L127" s="544">
        <v>242.15340585673999</v>
      </c>
      <c r="M127" s="544">
        <v>260.40919631078998</v>
      </c>
      <c r="N127" s="544">
        <v>278.17176793835</v>
      </c>
      <c r="O127" s="544">
        <v>262.49177035634</v>
      </c>
      <c r="P127" s="544">
        <v>266.53249169882002</v>
      </c>
      <c r="Q127" s="544">
        <v>275.62058524828001</v>
      </c>
      <c r="R127" s="544">
        <v>271.25390445970999</v>
      </c>
      <c r="S127" s="544">
        <v>282.86196972870999</v>
      </c>
      <c r="T127" s="544">
        <v>281.56180486724998</v>
      </c>
      <c r="U127" s="544">
        <v>294.85726635724001</v>
      </c>
      <c r="V127" s="544">
        <v>291.03741865388002</v>
      </c>
      <c r="W127" s="544">
        <v>308.82527573652999</v>
      </c>
      <c r="X127" s="544">
        <v>312.79654911108997</v>
      </c>
      <c r="Y127" s="544">
        <v>320.78232528618997</v>
      </c>
      <c r="Z127" s="544">
        <v>346.39673148276</v>
      </c>
      <c r="AA127" s="544">
        <v>326.66956351296</v>
      </c>
      <c r="AB127" s="544">
        <v>342.63861322823999</v>
      </c>
      <c r="AC127" s="544">
        <v>361.83173219202001</v>
      </c>
      <c r="AD127" s="544">
        <v>384.26295655744002</v>
      </c>
      <c r="AE127" s="544">
        <v>373.41874047757</v>
      </c>
      <c r="AF127" s="544">
        <v>397.96825509992999</v>
      </c>
      <c r="AG127" s="544">
        <v>395.77764110778003</v>
      </c>
      <c r="AH127" s="544">
        <v>401.83486260548</v>
      </c>
      <c r="AI127" s="544">
        <v>421.98233960181</v>
      </c>
      <c r="AJ127" s="544">
        <v>431.71634366257001</v>
      </c>
      <c r="AK127" s="544">
        <v>448.86129775764999</v>
      </c>
      <c r="AL127" s="544">
        <v>465.4761094767</v>
      </c>
      <c r="AM127" s="544">
        <v>472.47944137042998</v>
      </c>
      <c r="AN127" s="544">
        <v>473.89053586607002</v>
      </c>
      <c r="AO127" s="544">
        <v>464.12182059311999</v>
      </c>
      <c r="AP127" s="544">
        <v>479.37445011093001</v>
      </c>
      <c r="AQ127" s="544">
        <v>489.19607103807999</v>
      </c>
      <c r="AR127" s="544">
        <v>508.50073136492</v>
      </c>
      <c r="AS127" s="544">
        <v>495.69494964274998</v>
      </c>
      <c r="AT127" s="544">
        <v>482.75277204103003</v>
      </c>
      <c r="AU127" s="544">
        <v>491.48317210067</v>
      </c>
      <c r="AV127" s="544">
        <v>498.81822190164002</v>
      </c>
      <c r="AW127" s="544">
        <v>501.22355477221998</v>
      </c>
      <c r="AX127" s="544">
        <v>484.64940798819998</v>
      </c>
      <c r="AY127" s="544">
        <v>481.46422656278003</v>
      </c>
      <c r="AZ127" s="544">
        <v>401.12570695017001</v>
      </c>
      <c r="BA127" s="544">
        <v>418.34793911845998</v>
      </c>
    </row>
    <row r="128" spans="1:53" x14ac:dyDescent="0.25">
      <c r="A128" s="543" t="s">
        <v>211</v>
      </c>
      <c r="B128" s="544">
        <v>16.693016453813001</v>
      </c>
      <c r="C128" s="544">
        <v>16.721355927861001</v>
      </c>
      <c r="D128" s="544">
        <v>17.824414541901</v>
      </c>
      <c r="E128" s="544">
        <v>19.765216447884001</v>
      </c>
      <c r="F128" s="544">
        <v>21.551948983382001</v>
      </c>
      <c r="G128" s="544">
        <v>22.344606833417998</v>
      </c>
      <c r="H128" s="544">
        <v>25.124034550333999</v>
      </c>
      <c r="I128" s="544">
        <v>25.068799813891001</v>
      </c>
      <c r="J128" s="544">
        <v>26.600093561613999</v>
      </c>
      <c r="K128" s="544">
        <v>26.894346184941998</v>
      </c>
      <c r="L128" s="544">
        <v>28.091939028672002</v>
      </c>
      <c r="M128" s="544">
        <v>26.392734245222002</v>
      </c>
      <c r="N128" s="544">
        <v>27.267408283914001</v>
      </c>
      <c r="O128" s="544">
        <v>27.929049042852</v>
      </c>
      <c r="P128" s="544">
        <v>28.325303140919001</v>
      </c>
      <c r="Q128" s="544">
        <v>28.435946684744</v>
      </c>
      <c r="R128" s="544">
        <v>29.673212621826998</v>
      </c>
      <c r="S128" s="544">
        <v>31.319291548462001</v>
      </c>
      <c r="T128" s="544">
        <v>31.160388242682998</v>
      </c>
      <c r="U128" s="544">
        <v>31.076242960708999</v>
      </c>
      <c r="V128" s="544">
        <v>31.959294532089</v>
      </c>
      <c r="W128" s="544">
        <v>25.771175869103999</v>
      </c>
      <c r="X128" s="544">
        <v>20.467927550809002</v>
      </c>
      <c r="Y128" s="544">
        <v>17.341346766025001</v>
      </c>
      <c r="Z128" s="544">
        <v>14.103275359391001</v>
      </c>
      <c r="AA128" s="544">
        <v>12.213417579134999</v>
      </c>
      <c r="AB128" s="544">
        <v>10.519019430447001</v>
      </c>
      <c r="AC128" s="544">
        <v>9.5655550664528999</v>
      </c>
      <c r="AD128" s="544">
        <v>8.6488341922648004</v>
      </c>
      <c r="AE128" s="544">
        <v>7.3391835010972004</v>
      </c>
      <c r="AF128" s="544">
        <v>6.8219934532876003</v>
      </c>
      <c r="AG128" s="544">
        <v>7.1231061323205997</v>
      </c>
      <c r="AH128" s="544">
        <v>7.2666505927177001</v>
      </c>
      <c r="AI128" s="544">
        <v>7.8159624159648002</v>
      </c>
      <c r="AJ128" s="544">
        <v>7.8769995543481004</v>
      </c>
      <c r="AK128" s="544">
        <v>8.2814044830029996</v>
      </c>
      <c r="AL128" s="544">
        <v>8.0515216281758004</v>
      </c>
      <c r="AM128" s="544">
        <v>7.9578816909689003</v>
      </c>
      <c r="AN128" s="544">
        <v>7.8685557964194004</v>
      </c>
      <c r="AO128" s="544">
        <v>7.7357253563023001</v>
      </c>
      <c r="AP128" s="544">
        <v>8.4763172423120992</v>
      </c>
      <c r="AQ128" s="544">
        <v>8.5155418045352995</v>
      </c>
      <c r="AR128" s="544">
        <v>8.3351281685014005</v>
      </c>
      <c r="AS128" s="544">
        <v>7.3516042039901004</v>
      </c>
      <c r="AT128" s="544">
        <v>7.9401933416958999</v>
      </c>
      <c r="AU128" s="544">
        <v>8.2010063081740991</v>
      </c>
      <c r="AV128" s="544">
        <v>8.2994054390214007</v>
      </c>
      <c r="AW128" s="544">
        <v>8.1945985750699002</v>
      </c>
      <c r="AX128" s="544">
        <v>8.7007660380140006</v>
      </c>
      <c r="AY128" s="544">
        <v>9.0571446070148003</v>
      </c>
      <c r="AZ128" s="544">
        <v>8.9360525163203004</v>
      </c>
      <c r="BA128" s="544">
        <v>9.5496835758887997</v>
      </c>
    </row>
    <row r="129" spans="1:53" x14ac:dyDescent="0.25">
      <c r="A129" s="543" t="s">
        <v>50</v>
      </c>
      <c r="B129" s="544">
        <v>5.5838534108682003</v>
      </c>
      <c r="C129" s="544">
        <v>5.5832829490362998</v>
      </c>
      <c r="D129" s="544">
        <v>5.1355937351146999</v>
      </c>
      <c r="E129" s="544">
        <v>5.5207421680250004</v>
      </c>
      <c r="F129" s="544">
        <v>6.1395684620816997</v>
      </c>
      <c r="G129" s="544">
        <v>6.3157068167907999</v>
      </c>
      <c r="H129" s="544">
        <v>6.5149910209747999</v>
      </c>
      <c r="I129" s="544">
        <v>7.4227697331225002</v>
      </c>
      <c r="J129" s="544">
        <v>8.0069138042118997</v>
      </c>
      <c r="K129" s="544">
        <v>8.5150815913144005</v>
      </c>
      <c r="L129" s="544">
        <v>9.3479765723430006</v>
      </c>
      <c r="M129" s="544">
        <v>8.7607729818845002</v>
      </c>
      <c r="N129" s="544">
        <v>9.4441436283279998</v>
      </c>
      <c r="O129" s="544">
        <v>9.6944825072109992</v>
      </c>
      <c r="P129" s="544">
        <v>10.329965154524</v>
      </c>
      <c r="Q129" s="544">
        <v>11.936916577369001</v>
      </c>
      <c r="R129" s="544">
        <v>13.071268470667</v>
      </c>
      <c r="S129" s="544">
        <v>13.879134732703999</v>
      </c>
      <c r="T129" s="544">
        <v>14.716247577707</v>
      </c>
      <c r="U129" s="544">
        <v>13.975789122614</v>
      </c>
      <c r="V129" s="544">
        <v>13.156970798163</v>
      </c>
      <c r="W129" s="544">
        <v>14.867608104173</v>
      </c>
      <c r="X129" s="544">
        <v>12.967666235703</v>
      </c>
      <c r="Y129" s="544">
        <v>11.944883983557</v>
      </c>
      <c r="Z129" s="544">
        <v>10.414070098426</v>
      </c>
      <c r="AA129" s="544">
        <v>10.352025132767</v>
      </c>
      <c r="AB129" s="544">
        <v>8.7507166033648005</v>
      </c>
      <c r="AC129" s="544">
        <v>8.5785954203242003</v>
      </c>
      <c r="AD129" s="544">
        <v>8.6050218634509008</v>
      </c>
      <c r="AE129" s="544">
        <v>8.6622869166320005</v>
      </c>
      <c r="AF129" s="544">
        <v>9.0503667100387997</v>
      </c>
      <c r="AG129" s="544">
        <v>9.0218056902486996</v>
      </c>
      <c r="AH129" s="544">
        <v>9.6681995164020993</v>
      </c>
      <c r="AI129" s="544">
        <v>9.3731839915904995</v>
      </c>
      <c r="AJ129" s="544">
        <v>9.5875262385195992</v>
      </c>
      <c r="AK129" s="544">
        <v>11.11936025875</v>
      </c>
      <c r="AL129" s="544">
        <v>12.606706830208999</v>
      </c>
      <c r="AM129" s="544">
        <v>13.17247357712</v>
      </c>
      <c r="AN129" s="544">
        <v>13.152694041919</v>
      </c>
      <c r="AO129" s="544">
        <v>13.837986055464</v>
      </c>
      <c r="AP129" s="544">
        <v>14.588156984876001</v>
      </c>
      <c r="AQ129" s="544">
        <v>16.102452924727999</v>
      </c>
      <c r="AR129" s="544">
        <v>17.472576239353</v>
      </c>
      <c r="AS129" s="544">
        <v>18.750775250856002</v>
      </c>
      <c r="AT129" s="544">
        <v>18.494611568191999</v>
      </c>
      <c r="AU129" s="544">
        <v>17.624811460114</v>
      </c>
      <c r="AV129" s="544">
        <v>18.553388121518001</v>
      </c>
      <c r="AW129" s="544">
        <v>19.983967719506001</v>
      </c>
      <c r="AX129" s="544">
        <v>21.960469774501</v>
      </c>
      <c r="AY129" s="544">
        <v>23.562726537629</v>
      </c>
      <c r="AZ129" s="544">
        <v>24.534009333379</v>
      </c>
      <c r="BA129" s="544">
        <v>24.985242407175001</v>
      </c>
    </row>
    <row r="130" spans="1:53" x14ac:dyDescent="0.25">
      <c r="A130" s="543" t="s">
        <v>28</v>
      </c>
      <c r="B130" s="544">
        <v>7.4879355998498998</v>
      </c>
      <c r="C130" s="544">
        <v>7.5339431021666998</v>
      </c>
      <c r="D130" s="544">
        <v>8.2245035588519002</v>
      </c>
      <c r="E130" s="544">
        <v>9.3940800910577007</v>
      </c>
      <c r="F130" s="544">
        <v>10.251169960817</v>
      </c>
      <c r="G130" s="544">
        <v>10.864881072235001</v>
      </c>
      <c r="H130" s="544">
        <v>11.910626425479</v>
      </c>
      <c r="I130" s="544">
        <v>13.141765733428</v>
      </c>
      <c r="J130" s="544">
        <v>14.053407367043</v>
      </c>
      <c r="K130" s="544">
        <v>15.226645000504</v>
      </c>
      <c r="L130" s="544">
        <v>15.689046788529</v>
      </c>
      <c r="M130" s="544">
        <v>15.798905599758999</v>
      </c>
      <c r="N130" s="544">
        <v>16.504770386522001</v>
      </c>
      <c r="O130" s="544">
        <v>17.367061452870999</v>
      </c>
      <c r="P130" s="544">
        <v>17.539134084339999</v>
      </c>
      <c r="Q130" s="544">
        <v>18.263446849276999</v>
      </c>
      <c r="R130" s="544">
        <v>18.756078665232</v>
      </c>
      <c r="S130" s="544">
        <v>19.214805703602</v>
      </c>
      <c r="T130" s="544">
        <v>20.238755485725999</v>
      </c>
      <c r="U130" s="544">
        <v>21.864736151938001</v>
      </c>
      <c r="V130" s="544">
        <v>22.453659542398</v>
      </c>
      <c r="W130" s="544">
        <v>23.548723611014001</v>
      </c>
      <c r="X130" s="544">
        <v>25.228907225335998</v>
      </c>
      <c r="Y130" s="544">
        <v>25.958015049739998</v>
      </c>
      <c r="Z130" s="544">
        <v>28.117718214911001</v>
      </c>
      <c r="AA130" s="544">
        <v>29.258176527835001</v>
      </c>
      <c r="AB130" s="544">
        <v>28.914494160614002</v>
      </c>
      <c r="AC130" s="544">
        <v>30.432072927791999</v>
      </c>
      <c r="AD130" s="544">
        <v>31.170741886409001</v>
      </c>
      <c r="AE130" s="544">
        <v>32.797388206586</v>
      </c>
      <c r="AF130" s="544">
        <v>33.501573820841998</v>
      </c>
      <c r="AG130" s="544">
        <v>36.934559258066002</v>
      </c>
      <c r="AH130" s="544">
        <v>38.186570153186999</v>
      </c>
      <c r="AI130" s="544">
        <v>38.006110750327998</v>
      </c>
      <c r="AJ130" s="544">
        <v>41.826462790731</v>
      </c>
      <c r="AK130" s="544">
        <v>44.443020505413998</v>
      </c>
      <c r="AL130" s="544">
        <v>45.547778456057003</v>
      </c>
      <c r="AM130" s="544">
        <v>46.185403744654003</v>
      </c>
      <c r="AN130" s="544">
        <v>49.058513709289002</v>
      </c>
      <c r="AO130" s="544">
        <v>48.935382296412001</v>
      </c>
      <c r="AP130" s="544">
        <v>52.026471545431001</v>
      </c>
      <c r="AQ130" s="544">
        <v>56.263849068360003</v>
      </c>
      <c r="AR130" s="544">
        <v>58.512507264588002</v>
      </c>
      <c r="AS130" s="544">
        <v>58.494478860249998</v>
      </c>
      <c r="AT130" s="544">
        <v>59.715838551369004</v>
      </c>
      <c r="AU130" s="544">
        <v>61.394137135066003</v>
      </c>
      <c r="AV130" s="544">
        <v>61.417903977266</v>
      </c>
      <c r="AW130" s="544">
        <v>64.567376527495</v>
      </c>
      <c r="AX130" s="544">
        <v>66.404233490275999</v>
      </c>
      <c r="AY130" s="544">
        <v>72.416352480238999</v>
      </c>
      <c r="AZ130" s="544">
        <v>67.426118020969</v>
      </c>
      <c r="BA130" s="544">
        <v>73.968055379239999</v>
      </c>
    </row>
    <row r="131" spans="1:53" x14ac:dyDescent="0.25">
      <c r="A131" s="543" t="s">
        <v>11</v>
      </c>
      <c r="B131" s="544">
        <v>3.1837305122908002</v>
      </c>
      <c r="C131" s="544">
        <v>3.1981170856526999</v>
      </c>
      <c r="D131" s="544">
        <v>2.9444851668704999</v>
      </c>
      <c r="E131" s="544">
        <v>3.1339077985980999</v>
      </c>
      <c r="F131" s="544">
        <v>2.9627964947304002</v>
      </c>
      <c r="G131" s="544">
        <v>2.5661830596919999</v>
      </c>
      <c r="H131" s="544">
        <v>2.6037806172982001</v>
      </c>
      <c r="I131" s="544">
        <v>2.5336653561963001</v>
      </c>
      <c r="J131" s="544">
        <v>2.2180391429833999</v>
      </c>
      <c r="K131" s="544">
        <v>2.0989849756043002</v>
      </c>
      <c r="L131" s="544">
        <v>2.5332021015425998</v>
      </c>
      <c r="M131" s="544">
        <v>2.2380918292045</v>
      </c>
      <c r="N131" s="544">
        <v>2.0702033872303001</v>
      </c>
      <c r="O131" s="544">
        <v>1.8974906411165999</v>
      </c>
      <c r="P131" s="544">
        <v>1.6075120244107</v>
      </c>
      <c r="Q131" s="544">
        <v>1.5972554720006</v>
      </c>
      <c r="R131" s="544">
        <v>1.5621334469463</v>
      </c>
      <c r="S131" s="544">
        <v>1.561503018047</v>
      </c>
      <c r="T131" s="544">
        <v>1.5689370523506001</v>
      </c>
      <c r="U131" s="544">
        <v>1.5522247468653001</v>
      </c>
      <c r="V131" s="544">
        <v>1.1830958423683</v>
      </c>
      <c r="W131" s="544">
        <v>0.99609314718377995</v>
      </c>
      <c r="X131" s="544">
        <v>1.1841692948438001</v>
      </c>
      <c r="Y131" s="544">
        <v>1.3744081541324999</v>
      </c>
      <c r="Z131" s="544">
        <v>1.1702065256681999</v>
      </c>
      <c r="AA131" s="544">
        <v>1.2833019537196999</v>
      </c>
      <c r="AB131" s="544">
        <v>1.2405325308168</v>
      </c>
      <c r="AC131" s="544">
        <v>1.3676412090092001</v>
      </c>
      <c r="AD131" s="544">
        <v>1.3237008579453</v>
      </c>
      <c r="AE131" s="544">
        <v>1.3191391833596</v>
      </c>
      <c r="AF131" s="544">
        <v>1.6022151195223999</v>
      </c>
      <c r="AG131" s="544">
        <v>1.9293285292608</v>
      </c>
      <c r="AH131" s="544">
        <v>2.0204083829713002</v>
      </c>
      <c r="AI131" s="544">
        <v>2.5590813746120999</v>
      </c>
      <c r="AJ131" s="544">
        <v>2.8138520102597</v>
      </c>
      <c r="AK131" s="544">
        <v>2.7007857048544999</v>
      </c>
      <c r="AL131" s="544">
        <v>2.8624211140350999</v>
      </c>
      <c r="AM131" s="544">
        <v>3.2747525741720001</v>
      </c>
      <c r="AN131" s="544">
        <v>3.1805274024232002</v>
      </c>
      <c r="AO131" s="544">
        <v>3.4333798099721999</v>
      </c>
      <c r="AP131" s="544">
        <v>3.6320770161209999</v>
      </c>
      <c r="AQ131" s="544">
        <v>4.3313415566474003</v>
      </c>
      <c r="AR131" s="544">
        <v>4.7639022427394</v>
      </c>
      <c r="AS131" s="544">
        <v>5.1948197584202003</v>
      </c>
      <c r="AT131" s="544">
        <v>5.8509415469463999</v>
      </c>
      <c r="AU131" s="544">
        <v>6.5172501104703002</v>
      </c>
      <c r="AV131" s="544">
        <v>8.3895604148562999</v>
      </c>
      <c r="AW131" s="544">
        <v>8.3757387164683994</v>
      </c>
      <c r="AX131" s="544">
        <v>8.1441907267033997</v>
      </c>
      <c r="AY131" s="544">
        <v>8.6966884356712004</v>
      </c>
      <c r="AZ131" s="544">
        <v>8.0317788441687998</v>
      </c>
      <c r="BA131" s="544">
        <v>8.6443389527986003</v>
      </c>
    </row>
    <row r="132" spans="1:53" x14ac:dyDescent="0.25">
      <c r="A132" s="543" t="s">
        <v>212</v>
      </c>
      <c r="B132" s="544">
        <v>4.72521041124</v>
      </c>
      <c r="C132" s="544">
        <v>4.7665598524053001</v>
      </c>
      <c r="D132" s="544">
        <v>4.6636218079324001</v>
      </c>
      <c r="E132" s="544">
        <v>3.7126950147978999</v>
      </c>
      <c r="F132" s="544">
        <v>4.2890135972654999</v>
      </c>
      <c r="G132" s="544">
        <v>4.2060726161110003</v>
      </c>
      <c r="H132" s="544">
        <v>4.5019848034569003</v>
      </c>
      <c r="I132" s="544">
        <v>4.8236671021471</v>
      </c>
      <c r="J132" s="544">
        <v>5.0005849599261998</v>
      </c>
      <c r="K132" s="544">
        <v>5.2067051856384001</v>
      </c>
      <c r="L132" s="544">
        <v>5.5063645987031</v>
      </c>
      <c r="M132" s="544">
        <v>5.4573436227806003</v>
      </c>
      <c r="N132" s="544">
        <v>5.6496791470741998</v>
      </c>
      <c r="O132" s="544">
        <v>5.4778711507405999</v>
      </c>
      <c r="P132" s="544">
        <v>5.9910266913795001</v>
      </c>
      <c r="Q132" s="544">
        <v>6.3168902499678001</v>
      </c>
      <c r="R132" s="544">
        <v>6.6201688133719996</v>
      </c>
      <c r="S132" s="544">
        <v>5.0154328163801001</v>
      </c>
      <c r="T132" s="544">
        <v>4.7216494988836004</v>
      </c>
      <c r="U132" s="544">
        <v>4.7521627670986</v>
      </c>
      <c r="V132" s="544">
        <v>4.4693375662496004</v>
      </c>
      <c r="W132" s="544">
        <v>4.3234448217218997</v>
      </c>
      <c r="X132" s="544">
        <v>4.5843405154264003</v>
      </c>
      <c r="Y132" s="544">
        <v>5.1234814559433</v>
      </c>
      <c r="Z132" s="544">
        <v>6.1431145958093003</v>
      </c>
      <c r="AA132" s="544">
        <v>7.4400566175806002</v>
      </c>
      <c r="AB132" s="544">
        <v>7.8284432825139003</v>
      </c>
      <c r="AC132" s="544">
        <v>7.7950755372060998</v>
      </c>
      <c r="AD132" s="544">
        <v>8.4718297852547</v>
      </c>
      <c r="AE132" s="544">
        <v>9.2595365817781996</v>
      </c>
      <c r="AF132" s="544">
        <v>10.088978659641</v>
      </c>
      <c r="AG132" s="544">
        <v>8.8223984340348007</v>
      </c>
      <c r="AH132" s="544">
        <v>8.8535253367269995</v>
      </c>
      <c r="AI132" s="544">
        <v>11.009972530441001</v>
      </c>
      <c r="AJ132" s="544">
        <v>10.564644057240001</v>
      </c>
      <c r="AK132" s="544">
        <v>11.158799992478</v>
      </c>
      <c r="AL132" s="544">
        <v>10.418793053151999</v>
      </c>
      <c r="AM132" s="544">
        <v>10.855589509582</v>
      </c>
      <c r="AN132" s="544">
        <v>8.3494934387181008</v>
      </c>
      <c r="AO132" s="544">
        <v>7.9276211193514001</v>
      </c>
      <c r="AP132" s="544">
        <v>8.6423383923842998</v>
      </c>
      <c r="AQ132" s="544">
        <v>9.1780144508724995</v>
      </c>
      <c r="AR132" s="544">
        <v>12.567337786371001</v>
      </c>
      <c r="AS132" s="544">
        <v>14.227868932218</v>
      </c>
      <c r="AT132" s="544">
        <v>17.700703464858002</v>
      </c>
      <c r="AU132" s="544">
        <v>19.646642701267002</v>
      </c>
      <c r="AV132" s="544">
        <v>22.756855898401</v>
      </c>
      <c r="AW132" s="544">
        <v>33.518101888008999</v>
      </c>
      <c r="AX132" s="544">
        <v>34.838395894892003</v>
      </c>
      <c r="AY132" s="544">
        <v>39.001405010536999</v>
      </c>
      <c r="AZ132" s="544">
        <v>39.702453304734</v>
      </c>
      <c r="BA132" s="544">
        <v>40.050640361368004</v>
      </c>
    </row>
    <row r="133" spans="1:53" x14ac:dyDescent="0.25">
      <c r="A133" s="543" t="s">
        <v>33</v>
      </c>
      <c r="B133" s="544">
        <v>0.90510006744152005</v>
      </c>
      <c r="C133" s="544">
        <v>0.90547143239151995</v>
      </c>
      <c r="D133" s="544">
        <v>0.89076692188418005</v>
      </c>
      <c r="E133" s="544">
        <v>0.91951235747739002</v>
      </c>
      <c r="F133" s="544">
        <v>0.98748060222557998</v>
      </c>
      <c r="G133" s="544">
        <v>1.0360397239082999</v>
      </c>
      <c r="H133" s="544">
        <v>0.98990282132978002</v>
      </c>
      <c r="I133" s="544">
        <v>1.0114734452665</v>
      </c>
      <c r="J133" s="544">
        <v>1.007976709362</v>
      </c>
      <c r="K133" s="544">
        <v>1.1284705495303</v>
      </c>
      <c r="L133" s="544">
        <v>1.1917564910548</v>
      </c>
      <c r="M133" s="544">
        <v>1.10259625664</v>
      </c>
      <c r="N133" s="544">
        <v>1.04747272209</v>
      </c>
      <c r="O133" s="544">
        <v>1.0664255316594999</v>
      </c>
      <c r="P133" s="544">
        <v>1.037942107169</v>
      </c>
      <c r="Q133" s="544">
        <v>1.1532579425159</v>
      </c>
      <c r="R133" s="544">
        <v>1.3124847288799</v>
      </c>
      <c r="S133" s="544">
        <v>1.8280995614524</v>
      </c>
      <c r="T133" s="544">
        <v>1.8584522813980999</v>
      </c>
      <c r="U133" s="544">
        <v>1.6659523039274999</v>
      </c>
      <c r="V133" s="544">
        <v>1.5010683475608</v>
      </c>
      <c r="W133" s="544">
        <v>1.1292498583399999</v>
      </c>
      <c r="X133" s="544">
        <v>1.2286518610999999</v>
      </c>
      <c r="Y133" s="544">
        <v>1.4249078284000001</v>
      </c>
      <c r="Z133" s="544">
        <v>1.64540700218</v>
      </c>
      <c r="AA133" s="544">
        <v>1.78328474494</v>
      </c>
      <c r="AB133" s="544">
        <v>1.9547226867</v>
      </c>
      <c r="AC133" s="544">
        <v>2.0222885162000002</v>
      </c>
      <c r="AD133" s="544">
        <v>2.0870777552400002</v>
      </c>
      <c r="AE133" s="544">
        <v>1.9858828098000001</v>
      </c>
      <c r="AF133" s="544">
        <v>1.9495149978599999</v>
      </c>
      <c r="AG133" s="544">
        <v>2.46693196389</v>
      </c>
      <c r="AH133" s="544">
        <v>2.1359652796500002</v>
      </c>
      <c r="AI133" s="544">
        <v>2.2926364506899999</v>
      </c>
      <c r="AJ133" s="544">
        <v>2.4359732424599998</v>
      </c>
      <c r="AK133" s="544">
        <v>2.59309749104</v>
      </c>
      <c r="AL133" s="544">
        <v>2.6010025113799999</v>
      </c>
      <c r="AM133" s="544">
        <v>2.7106020725519002</v>
      </c>
      <c r="AN133" s="544">
        <v>3.036427659328</v>
      </c>
      <c r="AO133" s="544">
        <v>3.1047936831643002</v>
      </c>
      <c r="AP133" s="544">
        <v>3.2116330093380001</v>
      </c>
      <c r="AQ133" s="544">
        <v>3.3977708071160002</v>
      </c>
      <c r="AR133" s="544">
        <v>3.5787486272134998</v>
      </c>
      <c r="AS133" s="544">
        <v>3.8151240536506998</v>
      </c>
      <c r="AT133" s="544">
        <v>3.9529020605176002</v>
      </c>
      <c r="AU133" s="544">
        <v>4.1965607880910998</v>
      </c>
      <c r="AV133" s="544">
        <v>4.2362825658816003</v>
      </c>
      <c r="AW133" s="544">
        <v>4.2319989326918996</v>
      </c>
      <c r="AX133" s="544">
        <v>4.2398959200044999</v>
      </c>
      <c r="AY133" s="544">
        <v>4.2476858256160002</v>
      </c>
      <c r="AZ133" s="544">
        <v>3.9482421447153002</v>
      </c>
      <c r="BA133" s="544">
        <v>4.0653848009489</v>
      </c>
    </row>
    <row r="134" spans="1:53" x14ac:dyDescent="0.25">
      <c r="A134" s="543" t="s">
        <v>61</v>
      </c>
      <c r="B134" s="544">
        <v>0.27245824885818998</v>
      </c>
      <c r="C134" s="544">
        <v>0.277918149</v>
      </c>
      <c r="D134" s="544">
        <v>0.35801097980000002</v>
      </c>
      <c r="E134" s="544">
        <v>0.50076121965818998</v>
      </c>
      <c r="F134" s="544">
        <v>0.49748673274180999</v>
      </c>
      <c r="G134" s="544">
        <v>0.41717404771270999</v>
      </c>
      <c r="H134" s="544">
        <v>0.36020475940000002</v>
      </c>
      <c r="I134" s="544">
        <v>0.40341079734181001</v>
      </c>
      <c r="J134" s="544">
        <v>0.38395117979999999</v>
      </c>
      <c r="K134" s="544">
        <v>0.55549669131270996</v>
      </c>
      <c r="L134" s="544">
        <v>0.61900280708729005</v>
      </c>
      <c r="M134" s="544">
        <v>0.54360905831271</v>
      </c>
      <c r="N134" s="544">
        <v>0.60850772518729002</v>
      </c>
      <c r="O134" s="544">
        <v>0.83577659269449001</v>
      </c>
      <c r="P134" s="544">
        <v>0.89660995304214997</v>
      </c>
      <c r="Q134" s="544">
        <v>0.68654938267916998</v>
      </c>
      <c r="R134" s="544">
        <v>0.90483930002792001</v>
      </c>
      <c r="S134" s="544">
        <v>0.96100209212988996</v>
      </c>
      <c r="T134" s="544">
        <v>0.96512201276896004</v>
      </c>
      <c r="U134" s="544">
        <v>0.77752616054338997</v>
      </c>
      <c r="V134" s="544">
        <v>1.0980120826333</v>
      </c>
      <c r="W134" s="544">
        <v>1.3468877531984</v>
      </c>
      <c r="X134" s="544">
        <v>1.4129028335011</v>
      </c>
      <c r="Y134" s="544">
        <v>1.5614834047491</v>
      </c>
      <c r="Z134" s="544">
        <v>1.8967756951426999</v>
      </c>
      <c r="AA134" s="544">
        <v>2.0635191894749001</v>
      </c>
      <c r="AB134" s="544">
        <v>2.1886815068246999</v>
      </c>
      <c r="AC134" s="544">
        <v>2.4167856012655</v>
      </c>
      <c r="AD134" s="544">
        <v>2.5627631434701001</v>
      </c>
      <c r="AE134" s="544">
        <v>3.3357109115469998</v>
      </c>
      <c r="AF134" s="544">
        <v>3.4233322410595002</v>
      </c>
      <c r="AG134" s="544">
        <v>3.6594876440375002</v>
      </c>
      <c r="AH134" s="544">
        <v>2.9891291566924001</v>
      </c>
      <c r="AI134" s="544">
        <v>3.3922938663241</v>
      </c>
      <c r="AJ134" s="544">
        <v>2.9485860388580001</v>
      </c>
      <c r="AK134" s="544">
        <v>3.3002104134474002</v>
      </c>
      <c r="AL134" s="544">
        <v>2.7341894829033002</v>
      </c>
      <c r="AM134" s="544">
        <v>2.8180032524059002</v>
      </c>
      <c r="AN134" s="544">
        <v>3.1124227819278998</v>
      </c>
      <c r="AO134" s="544">
        <v>4.0985948018749996</v>
      </c>
      <c r="AP134" s="544">
        <v>4.8115902959971004</v>
      </c>
      <c r="AQ134" s="544">
        <v>5.3880898840290996</v>
      </c>
      <c r="AR134" s="544">
        <v>6.2361619424615</v>
      </c>
      <c r="AS134" s="544">
        <v>6.2703891434374999</v>
      </c>
      <c r="AT134" s="544">
        <v>7.2914262267985999</v>
      </c>
      <c r="AU134" s="544">
        <v>7.3551508379613004</v>
      </c>
      <c r="AV134" s="544">
        <v>10.558122157892999</v>
      </c>
      <c r="AW134" s="544">
        <v>12.619729830606</v>
      </c>
      <c r="AX134" s="544">
        <v>15.2239743793</v>
      </c>
      <c r="AY134" s="544">
        <v>13.618583616474</v>
      </c>
      <c r="AZ134" s="544">
        <v>13.926567582475</v>
      </c>
      <c r="BA134" s="544">
        <v>14.313745188385001</v>
      </c>
    </row>
    <row r="135" spans="1:53" x14ac:dyDescent="0.25">
      <c r="A135" s="543" t="s">
        <v>114</v>
      </c>
      <c r="B135" s="544">
        <v>135.46948951236001</v>
      </c>
      <c r="C135" s="544">
        <v>135.72056423488999</v>
      </c>
      <c r="D135" s="544">
        <v>151.13952935245001</v>
      </c>
      <c r="E135" s="544">
        <v>157.37832645220001</v>
      </c>
      <c r="F135" s="544">
        <v>149.22487578622</v>
      </c>
      <c r="G135" s="544">
        <v>140.93663575001</v>
      </c>
      <c r="H135" s="544">
        <v>151.68757417088</v>
      </c>
      <c r="I135" s="544">
        <v>149.39810614858001</v>
      </c>
      <c r="J135" s="544">
        <v>154.18241616624999</v>
      </c>
      <c r="K135" s="544">
        <v>163.57546082323</v>
      </c>
      <c r="L135" s="544">
        <v>155.95964096911001</v>
      </c>
      <c r="M135" s="544">
        <v>155.05029126279001</v>
      </c>
      <c r="N135" s="544">
        <v>144.74892951526999</v>
      </c>
      <c r="O135" s="544">
        <v>140.19216279188001</v>
      </c>
      <c r="P135" s="544">
        <v>146.32311606805001</v>
      </c>
      <c r="Q135" s="544">
        <v>150.60438009735</v>
      </c>
      <c r="R135" s="544">
        <v>152.94401341129</v>
      </c>
      <c r="S135" s="544">
        <v>157.20153572509</v>
      </c>
      <c r="T135" s="544">
        <v>157.25096713586001</v>
      </c>
      <c r="U135" s="544">
        <v>160.48591170853001</v>
      </c>
      <c r="V135" s="544">
        <v>161.44109602491</v>
      </c>
      <c r="W135" s="544">
        <v>167.8143748583</v>
      </c>
      <c r="X135" s="544">
        <v>165.98107427240001</v>
      </c>
      <c r="Y135" s="544">
        <v>170.12685014127999</v>
      </c>
      <c r="Z135" s="544">
        <v>170.66323130519001</v>
      </c>
      <c r="AA135" s="544">
        <v>177.55325356078001</v>
      </c>
      <c r="AB135" s="544">
        <v>187.94843995113001</v>
      </c>
      <c r="AC135" s="544">
        <v>180.05897794453</v>
      </c>
      <c r="AD135" s="544">
        <v>180.77900118624001</v>
      </c>
      <c r="AE135" s="544">
        <v>175.96111957514</v>
      </c>
      <c r="AF135" s="544">
        <v>176.69653751567</v>
      </c>
      <c r="AG135" s="544">
        <v>181.35482375998001</v>
      </c>
      <c r="AH135" s="544">
        <v>181.88563323514001</v>
      </c>
      <c r="AI135" s="544">
        <v>184.10688622346001</v>
      </c>
      <c r="AJ135" s="544">
        <v>186.58324338627</v>
      </c>
      <c r="AK135" s="544">
        <v>181.95845599844</v>
      </c>
      <c r="AL135" s="544">
        <v>177.58574723936999</v>
      </c>
      <c r="AM135" s="544">
        <v>178.84123163525001</v>
      </c>
      <c r="AN135" s="544">
        <v>180.06145805169001</v>
      </c>
      <c r="AO135" s="544">
        <v>174.90021653855001</v>
      </c>
      <c r="AP135" s="544">
        <v>186.33326414456999</v>
      </c>
      <c r="AQ135" s="544">
        <v>174.10855917948999</v>
      </c>
      <c r="AR135" s="544">
        <v>171.47460326554</v>
      </c>
      <c r="AS135" s="544">
        <v>170.29660747720001</v>
      </c>
      <c r="AT135" s="544">
        <v>162.83282367993999</v>
      </c>
      <c r="AU135" s="544">
        <v>170.68873382537001</v>
      </c>
      <c r="AV135" s="544">
        <v>172.00684131239001</v>
      </c>
      <c r="AW135" s="544">
        <v>169.31939508891</v>
      </c>
      <c r="AX135" s="544">
        <v>163.89231498678001</v>
      </c>
      <c r="AY135" s="544">
        <v>158.80392335817999</v>
      </c>
      <c r="AZ135" s="544">
        <v>143.11026025612</v>
      </c>
      <c r="BA135" s="544">
        <v>146.86813494884001</v>
      </c>
    </row>
    <row r="136" spans="1:53" x14ac:dyDescent="0.25">
      <c r="A136" s="543" t="s">
        <v>162</v>
      </c>
      <c r="B136" s="544">
        <v>1.0489150480906999</v>
      </c>
      <c r="C136" s="544">
        <v>1.0490153118907</v>
      </c>
      <c r="D136" s="544">
        <v>1.1248595620093</v>
      </c>
      <c r="E136" s="544">
        <v>1.3309945195848001</v>
      </c>
      <c r="F136" s="544">
        <v>1.6186506804316001</v>
      </c>
      <c r="G136" s="544">
        <v>1.3693819507392</v>
      </c>
      <c r="H136" s="544">
        <v>1.3549787512567</v>
      </c>
      <c r="I136" s="544">
        <v>1.4408650971814001</v>
      </c>
      <c r="J136" s="544">
        <v>1.4467987657143</v>
      </c>
      <c r="K136" s="544">
        <v>1.5535675785355001</v>
      </c>
      <c r="L136" s="544">
        <v>1.6736199504241001</v>
      </c>
      <c r="M136" s="544">
        <v>1.6146206060224999</v>
      </c>
      <c r="N136" s="544">
        <v>1.1190077570418</v>
      </c>
      <c r="O136" s="544">
        <v>1.0133224282002</v>
      </c>
      <c r="P136" s="544">
        <v>1.0762131402306001</v>
      </c>
      <c r="Q136" s="544">
        <v>1.4338466798748</v>
      </c>
      <c r="R136" s="544">
        <v>1.3748271358855</v>
      </c>
      <c r="S136" s="544">
        <v>1.5061300507433999</v>
      </c>
      <c r="T136" s="544">
        <v>1.4702965564904</v>
      </c>
      <c r="U136" s="544">
        <v>1.6022140752192999</v>
      </c>
      <c r="V136" s="544">
        <v>1.5726801416894001</v>
      </c>
      <c r="W136" s="544">
        <v>1.6660812835967</v>
      </c>
      <c r="X136" s="544">
        <v>1.6624336772882999</v>
      </c>
      <c r="Y136" s="544">
        <v>1.5940469439192999</v>
      </c>
      <c r="Z136" s="544">
        <v>1.6130291469903</v>
      </c>
      <c r="AA136" s="544">
        <v>1.5952504968073999</v>
      </c>
      <c r="AB136" s="544">
        <v>1.7660783953665</v>
      </c>
      <c r="AC136" s="544">
        <v>1.7812400542800999</v>
      </c>
      <c r="AD136" s="544">
        <v>1.8539507473582999</v>
      </c>
      <c r="AE136" s="544">
        <v>1.8926608752572001</v>
      </c>
      <c r="AF136" s="544">
        <v>2.2899260917989999</v>
      </c>
      <c r="AG136" s="544">
        <v>2.3001956235517</v>
      </c>
      <c r="AH136" s="544">
        <v>2.5281051067072999</v>
      </c>
      <c r="AI136" s="544">
        <v>2.7719367705815001</v>
      </c>
      <c r="AJ136" s="544">
        <v>2.5097687792243</v>
      </c>
      <c r="AK136" s="544">
        <v>2.7570997955359999</v>
      </c>
      <c r="AL136" s="544">
        <v>2.6981648033862999</v>
      </c>
      <c r="AM136" s="544">
        <v>2.7097687360416001</v>
      </c>
      <c r="AN136" s="544">
        <v>2.8111872716727002</v>
      </c>
      <c r="AO136" s="544">
        <v>2.9400207690830999</v>
      </c>
      <c r="AP136" s="544">
        <v>3.6551065218971002</v>
      </c>
      <c r="AQ136" s="544">
        <v>3.6673837756860999</v>
      </c>
      <c r="AR136" s="544">
        <v>3.7132633853097001</v>
      </c>
      <c r="AS136" s="544">
        <v>3.9440589592093001</v>
      </c>
      <c r="AT136" s="544">
        <v>4.7865525581014996</v>
      </c>
      <c r="AU136" s="544">
        <v>4.6154220337389003</v>
      </c>
      <c r="AV136" s="544">
        <v>4.8915831896838</v>
      </c>
      <c r="AW136" s="544">
        <v>4.6490362234021001</v>
      </c>
      <c r="AX136" s="544">
        <v>5.1755240859161002</v>
      </c>
      <c r="AY136" s="544">
        <v>5.4086546597748004</v>
      </c>
      <c r="AZ136" s="544">
        <v>5.5575570803968999</v>
      </c>
      <c r="BA136" s="544">
        <v>5.6990918058461997</v>
      </c>
    </row>
    <row r="137" spans="1:53" x14ac:dyDescent="0.25">
      <c r="A137" s="543" t="s">
        <v>160</v>
      </c>
      <c r="B137" s="544">
        <v>15.099427214602001</v>
      </c>
      <c r="C137" s="544">
        <v>14.717483632336</v>
      </c>
      <c r="D137" s="544">
        <v>16.895844700828</v>
      </c>
      <c r="E137" s="544">
        <v>18.303429652053001</v>
      </c>
      <c r="F137" s="544">
        <v>19.014656926154</v>
      </c>
      <c r="G137" s="544">
        <v>17.997088568393</v>
      </c>
      <c r="H137" s="544">
        <v>19.782873689552002</v>
      </c>
      <c r="I137" s="544">
        <v>20.357874538952998</v>
      </c>
      <c r="J137" s="544">
        <v>19.746962916013</v>
      </c>
      <c r="K137" s="544">
        <v>17.976549762800001</v>
      </c>
      <c r="L137" s="544">
        <v>18.020538064972001</v>
      </c>
      <c r="M137" s="544">
        <v>17.84833285477</v>
      </c>
      <c r="N137" s="544">
        <v>19.551683450005999</v>
      </c>
      <c r="O137" s="544">
        <v>19.763399956543001</v>
      </c>
      <c r="P137" s="544">
        <v>20.214359942277</v>
      </c>
      <c r="Q137" s="544">
        <v>20.745374819900999</v>
      </c>
      <c r="R137" s="544">
        <v>19.779345636331001</v>
      </c>
      <c r="S137" s="544">
        <v>21.026977698296999</v>
      </c>
      <c r="T137" s="544">
        <v>22.282516449008</v>
      </c>
      <c r="U137" s="544">
        <v>22.364195159464</v>
      </c>
      <c r="V137" s="544">
        <v>24.035205271079999</v>
      </c>
      <c r="W137" s="544">
        <v>24.704092546769999</v>
      </c>
      <c r="X137" s="544">
        <v>26.451555807826001</v>
      </c>
      <c r="Y137" s="544">
        <v>26.284765489338</v>
      </c>
      <c r="Z137" s="544">
        <v>26.758616551580001</v>
      </c>
      <c r="AA137" s="544">
        <v>27.285605502626002</v>
      </c>
      <c r="AB137" s="544">
        <v>28.648446432634</v>
      </c>
      <c r="AC137" s="544">
        <v>31.140416227608</v>
      </c>
      <c r="AD137" s="544">
        <v>30.780007120374002</v>
      </c>
      <c r="AE137" s="544">
        <v>32.488722336555</v>
      </c>
      <c r="AF137" s="544">
        <v>33.669284622345003</v>
      </c>
      <c r="AG137" s="544">
        <v>35.587704798955997</v>
      </c>
      <c r="AH137" s="544">
        <v>35.881537220215002</v>
      </c>
      <c r="AI137" s="544">
        <v>36.655917854894</v>
      </c>
      <c r="AJ137" s="544">
        <v>36.300643031774001</v>
      </c>
      <c r="AK137" s="544">
        <v>37.104601255909998</v>
      </c>
      <c r="AL137" s="544">
        <v>37.06929846093</v>
      </c>
      <c r="AM137" s="544">
        <v>35.952730438159001</v>
      </c>
      <c r="AN137" s="544">
        <v>36.917203417873999</v>
      </c>
      <c r="AO137" s="544">
        <v>34.233701336297003</v>
      </c>
      <c r="AP137" s="544">
        <v>34.186313903109003</v>
      </c>
      <c r="AQ137" s="544">
        <v>33.466341320208997</v>
      </c>
      <c r="AR137" s="544">
        <v>35.506468863027997</v>
      </c>
      <c r="AS137" s="544">
        <v>35.228297564156001</v>
      </c>
      <c r="AT137" s="544">
        <v>35.930479184108002</v>
      </c>
      <c r="AU137" s="544">
        <v>35.972455655386</v>
      </c>
      <c r="AV137" s="544">
        <v>35.287893599568001</v>
      </c>
      <c r="AW137" s="544">
        <v>36.696854487258001</v>
      </c>
      <c r="AX137" s="544">
        <v>36.199215310078998</v>
      </c>
      <c r="AY137" s="544">
        <v>38.104002116425001</v>
      </c>
      <c r="AZ137" s="544">
        <v>33.295879764652</v>
      </c>
      <c r="BA137" s="544">
        <v>32.603338144459002</v>
      </c>
    </row>
    <row r="138" spans="1:53" x14ac:dyDescent="0.25">
      <c r="A138" s="543" t="s">
        <v>142</v>
      </c>
      <c r="B138" s="544">
        <v>1.6227840494567001</v>
      </c>
      <c r="C138" s="544">
        <v>1.6315093996272001</v>
      </c>
      <c r="D138" s="544">
        <v>1.6855513095826999</v>
      </c>
      <c r="E138" s="544">
        <v>1.8992488671764001</v>
      </c>
      <c r="F138" s="544">
        <v>2.0330839934873999</v>
      </c>
      <c r="G138" s="544">
        <v>2.0184784535926998</v>
      </c>
      <c r="H138" s="544">
        <v>2.309869128831</v>
      </c>
      <c r="I138" s="544">
        <v>2.8198998423986001</v>
      </c>
      <c r="J138" s="544">
        <v>2.5519206194651001</v>
      </c>
      <c r="K138" s="544">
        <v>1.6824237405469</v>
      </c>
      <c r="L138" s="544">
        <v>1.9688215794612001</v>
      </c>
      <c r="M138" s="544">
        <v>2.0812693996185998</v>
      </c>
      <c r="N138" s="544">
        <v>2.0281977751042999</v>
      </c>
      <c r="O138" s="544">
        <v>2.2040562580352998</v>
      </c>
      <c r="P138" s="544">
        <v>2.0022391392382</v>
      </c>
      <c r="Q138" s="544">
        <v>2.0169222807230001</v>
      </c>
      <c r="R138" s="544">
        <v>2.3829252750233998</v>
      </c>
      <c r="S138" s="544">
        <v>2.4151065877265001</v>
      </c>
      <c r="T138" s="544">
        <v>2.1588989173141</v>
      </c>
      <c r="U138" s="544">
        <v>1.7215576922558999</v>
      </c>
      <c r="V138" s="544">
        <v>1.9694865303696001</v>
      </c>
      <c r="W138" s="544">
        <v>1.9800050431262</v>
      </c>
      <c r="X138" s="544">
        <v>2.2995939796973999</v>
      </c>
      <c r="Y138" s="544">
        <v>2.2564267350032998</v>
      </c>
      <c r="Z138" s="544">
        <v>2.5629006971593999</v>
      </c>
      <c r="AA138" s="544">
        <v>2.7244039254119001</v>
      </c>
      <c r="AB138" s="544">
        <v>2.8859358953381999</v>
      </c>
      <c r="AC138" s="544">
        <v>3.0898102870400002</v>
      </c>
      <c r="AD138" s="544">
        <v>3.5901039721086998</v>
      </c>
      <c r="AE138" s="544">
        <v>3.6222792544151998</v>
      </c>
      <c r="AF138" s="544">
        <v>3.7713419585165999</v>
      </c>
      <c r="AG138" s="544">
        <v>3.9984666974634</v>
      </c>
      <c r="AH138" s="544">
        <v>4.1353040555869001</v>
      </c>
      <c r="AI138" s="544">
        <v>4.5270357331186997</v>
      </c>
      <c r="AJ138" s="544">
        <v>4.6458101710208997</v>
      </c>
      <c r="AK138" s="544">
        <v>4.4082231878703997</v>
      </c>
      <c r="AL138" s="544">
        <v>4.6681033041516002</v>
      </c>
      <c r="AM138" s="544">
        <v>4.8308684598151004</v>
      </c>
      <c r="AN138" s="544">
        <v>4.6282727348149004</v>
      </c>
      <c r="AO138" s="544">
        <v>4.5188981300144997</v>
      </c>
      <c r="AP138" s="544">
        <v>4.6676501585460004</v>
      </c>
      <c r="AQ138" s="544">
        <v>4.8730061957422004</v>
      </c>
      <c r="AR138" s="544">
        <v>4.8309894042819996</v>
      </c>
      <c r="AS138" s="544">
        <v>4.6008083470520003</v>
      </c>
      <c r="AT138" s="544">
        <v>4.8911612006445004</v>
      </c>
      <c r="AU138" s="544">
        <v>5.4441522827256001</v>
      </c>
      <c r="AV138" s="544">
        <v>5.5629872492530001</v>
      </c>
      <c r="AW138" s="544">
        <v>5.6170782715143002</v>
      </c>
      <c r="AX138" s="544">
        <v>5.1575832633819996</v>
      </c>
      <c r="AY138" s="544">
        <v>5.2583394600966002</v>
      </c>
      <c r="AZ138" s="544">
        <v>4.4700508770646001</v>
      </c>
      <c r="BA138" s="544">
        <v>5.0024344958515004</v>
      </c>
    </row>
    <row r="139" spans="1:53" x14ac:dyDescent="0.25">
      <c r="A139" s="543" t="s">
        <v>43</v>
      </c>
      <c r="B139" s="544">
        <v>0.21182351221747001</v>
      </c>
      <c r="C139" s="544">
        <v>0.20814802251747</v>
      </c>
      <c r="D139" s="544">
        <v>0.22832105233860001</v>
      </c>
      <c r="E139" s="544">
        <v>0.26841292823860002</v>
      </c>
      <c r="F139" s="544">
        <v>0.25134512148815003</v>
      </c>
      <c r="G139" s="544">
        <v>0.29140054361383</v>
      </c>
      <c r="H139" s="544">
        <v>0.31809196691480002</v>
      </c>
      <c r="I139" s="544">
        <v>0.36024421202509999</v>
      </c>
      <c r="J139" s="544">
        <v>0.38850893442084</v>
      </c>
      <c r="K139" s="544">
        <v>0.42016239548655998</v>
      </c>
      <c r="L139" s="544">
        <v>0.5255710744848</v>
      </c>
      <c r="M139" s="544">
        <v>0.61357616195613995</v>
      </c>
      <c r="N139" s="544">
        <v>0.64144163498541995</v>
      </c>
      <c r="O139" s="544">
        <v>0.70376706740522998</v>
      </c>
      <c r="P139" s="544">
        <v>0.59172692239865998</v>
      </c>
      <c r="Q139" s="544">
        <v>0.60869321414958999</v>
      </c>
      <c r="R139" s="544">
        <v>0.79027629572841995</v>
      </c>
      <c r="S139" s="544">
        <v>0.78391931717357</v>
      </c>
      <c r="T139" s="544">
        <v>0.80863292313716995</v>
      </c>
      <c r="U139" s="544">
        <v>0.82894303749147003</v>
      </c>
      <c r="V139" s="544">
        <v>0.62877975319323998</v>
      </c>
      <c r="W139" s="544">
        <v>0.59952970580206999</v>
      </c>
      <c r="X139" s="544">
        <v>0.56868905588359997</v>
      </c>
      <c r="Y139" s="544">
        <v>0.68892782281385001</v>
      </c>
      <c r="Z139" s="544">
        <v>0.57843174222118998</v>
      </c>
      <c r="AA139" s="544">
        <v>0.55866877415353</v>
      </c>
      <c r="AB139" s="544">
        <v>0.64948221336640999</v>
      </c>
      <c r="AC139" s="544">
        <v>0.65672713177702002</v>
      </c>
      <c r="AD139" s="544">
        <v>0.70508879178217998</v>
      </c>
      <c r="AE139" s="544">
        <v>0.69133950783459996</v>
      </c>
      <c r="AF139" s="544">
        <v>0.70232167645429</v>
      </c>
      <c r="AG139" s="544">
        <v>0.70664089096317995</v>
      </c>
      <c r="AH139" s="544">
        <v>0.73384506909999003</v>
      </c>
      <c r="AI139" s="544">
        <v>0.79753395612488998</v>
      </c>
      <c r="AJ139" s="544">
        <v>0.83357474256288</v>
      </c>
      <c r="AK139" s="544">
        <v>0.79940090214891002</v>
      </c>
      <c r="AL139" s="544">
        <v>0.80759152293451997</v>
      </c>
      <c r="AM139" s="544">
        <v>0.87388020633992003</v>
      </c>
      <c r="AN139" s="544">
        <v>0.91664732313699004</v>
      </c>
      <c r="AO139" s="544">
        <v>1.1372123687580999</v>
      </c>
      <c r="AP139" s="544">
        <v>1.4393614653274001</v>
      </c>
      <c r="AQ139" s="544">
        <v>1.4559553331709001</v>
      </c>
      <c r="AR139" s="544">
        <v>2.0458631901704001</v>
      </c>
      <c r="AS139" s="544">
        <v>2.0281288419151</v>
      </c>
      <c r="AT139" s="544">
        <v>2.2016321042973002</v>
      </c>
      <c r="AU139" s="544">
        <v>2.1573676119088998</v>
      </c>
      <c r="AV139" s="544">
        <v>2.1678932269821001</v>
      </c>
      <c r="AW139" s="544">
        <v>1.9718321107543999</v>
      </c>
      <c r="AX139" s="544">
        <v>2.0144898171392001</v>
      </c>
      <c r="AY139" s="544">
        <v>2.2874896734830998</v>
      </c>
      <c r="AZ139" s="544">
        <v>2.2612329304583998</v>
      </c>
      <c r="BA139" s="544">
        <v>2.4698149907975</v>
      </c>
    </row>
    <row r="140" spans="1:53" x14ac:dyDescent="0.25">
      <c r="A140" s="543" t="s">
        <v>44</v>
      </c>
      <c r="B140" s="544">
        <v>29.065752958392999</v>
      </c>
      <c r="C140" s="544">
        <v>42.864213252452998</v>
      </c>
      <c r="D140" s="544">
        <v>55.495350929463001</v>
      </c>
      <c r="E140" s="544">
        <v>66.681518374836003</v>
      </c>
      <c r="F140" s="544">
        <v>84.251763602767994</v>
      </c>
      <c r="G140" s="544">
        <v>64.265887388588993</v>
      </c>
      <c r="H140" s="544">
        <v>75.467644691657</v>
      </c>
      <c r="I140" s="544">
        <v>66.736584109858995</v>
      </c>
      <c r="J140" s="544">
        <v>69.817501263916</v>
      </c>
      <c r="K140" s="544">
        <v>99.738834354833998</v>
      </c>
      <c r="L140" s="544">
        <v>89.911966148030999</v>
      </c>
      <c r="M140" s="544">
        <v>73.609622388047995</v>
      </c>
      <c r="N140" s="544">
        <v>70.198657971551</v>
      </c>
      <c r="O140" s="544">
        <v>70.305482809159997</v>
      </c>
      <c r="P140" s="544">
        <v>70.619860784539</v>
      </c>
      <c r="Q140" s="544">
        <v>73.541590727376999</v>
      </c>
      <c r="R140" s="544">
        <v>71.878653644289003</v>
      </c>
      <c r="S140" s="544">
        <v>68.081043167654997</v>
      </c>
      <c r="T140" s="544">
        <v>77.369484095825001</v>
      </c>
      <c r="U140" s="544">
        <v>79.035151125422004</v>
      </c>
      <c r="V140" s="544">
        <v>74.767885683093994</v>
      </c>
      <c r="W140" s="544">
        <v>80.917249862068005</v>
      </c>
      <c r="X140" s="544">
        <v>88.641832737282996</v>
      </c>
      <c r="Y140" s="544">
        <v>86.152966553392005</v>
      </c>
      <c r="Z140" s="544">
        <v>80.280748531615004</v>
      </c>
      <c r="AA140" s="544">
        <v>88.266542447337002</v>
      </c>
      <c r="AB140" s="544">
        <v>103.03838407695</v>
      </c>
      <c r="AC140" s="544">
        <v>101.32287530345999</v>
      </c>
      <c r="AD140" s="544">
        <v>91.704925279188998</v>
      </c>
      <c r="AE140" s="544">
        <v>90.278781168058003</v>
      </c>
      <c r="AF140" s="544">
        <v>99.969855933236005</v>
      </c>
      <c r="AG140" s="544">
        <v>105.6544063572</v>
      </c>
      <c r="AH140" s="544">
        <v>95.646037917610997</v>
      </c>
      <c r="AI140" s="544">
        <v>106.3996727576</v>
      </c>
      <c r="AJ140" s="544">
        <v>102.61647390114</v>
      </c>
      <c r="AK140" s="544">
        <v>100.60121895662</v>
      </c>
      <c r="AL140" s="544">
        <v>90.713671153205993</v>
      </c>
      <c r="AM140" s="544">
        <v>83.030021426633994</v>
      </c>
      <c r="AN140" s="544">
        <v>89.016307530909003</v>
      </c>
      <c r="AO140" s="544">
        <v>78.607633161997001</v>
      </c>
      <c r="AP140" s="544">
        <v>91.670769075807002</v>
      </c>
      <c r="AQ140" s="544">
        <v>100.95101658899</v>
      </c>
      <c r="AR140" s="544">
        <v>98.007897713895005</v>
      </c>
      <c r="AS140" s="544">
        <v>110.29607860321001</v>
      </c>
      <c r="AT140" s="544">
        <v>116.72709171264</v>
      </c>
      <c r="AU140" s="544">
        <v>110.09461228501</v>
      </c>
      <c r="AV140" s="544">
        <v>114.52846305211</v>
      </c>
      <c r="AW140" s="544">
        <v>113.31583374992999</v>
      </c>
      <c r="AX140" s="544">
        <v>114.47964885409</v>
      </c>
      <c r="AY140" s="544">
        <v>120.26463291978</v>
      </c>
      <c r="AZ140" s="544">
        <v>120.33790242985</v>
      </c>
      <c r="BA140" s="544">
        <v>127.02925178685</v>
      </c>
    </row>
    <row r="141" spans="1:53" x14ac:dyDescent="0.25">
      <c r="A141" s="543" t="s">
        <v>213</v>
      </c>
      <c r="B141" s="544">
        <v>75.891647419820004</v>
      </c>
      <c r="C141" s="544">
        <v>76.264290718121998</v>
      </c>
      <c r="D141" s="544">
        <v>79.260217306567995</v>
      </c>
      <c r="E141" s="544">
        <v>81.039656755750997</v>
      </c>
      <c r="F141" s="544">
        <v>84.154378075468003</v>
      </c>
      <c r="G141" s="544">
        <v>87.862061849216005</v>
      </c>
      <c r="H141" s="544">
        <v>93.137256607170002</v>
      </c>
      <c r="I141" s="544">
        <v>98.355589931015004</v>
      </c>
      <c r="J141" s="544">
        <v>103.68811547388</v>
      </c>
      <c r="K141" s="544">
        <v>111.99766991326</v>
      </c>
      <c r="L141" s="544">
        <v>117.89480015958</v>
      </c>
      <c r="M141" s="544">
        <v>121.0036720624</v>
      </c>
      <c r="N141" s="544">
        <v>126.55135274732</v>
      </c>
      <c r="O141" s="544">
        <v>131.08176115721</v>
      </c>
      <c r="P141" s="544">
        <v>135.66672477642999</v>
      </c>
      <c r="Q141" s="544">
        <v>140.07119347981001</v>
      </c>
      <c r="R141" s="544">
        <v>138.39927209346999</v>
      </c>
      <c r="S141" s="544">
        <v>133.27457900973999</v>
      </c>
      <c r="T141" s="544">
        <v>136.64850363615</v>
      </c>
      <c r="U141" s="544">
        <v>137.69732784919</v>
      </c>
      <c r="V141" s="544">
        <v>131.97879239616</v>
      </c>
      <c r="W141" s="544">
        <v>126.92636827804</v>
      </c>
      <c r="X141" s="544">
        <v>112.25657870672001</v>
      </c>
      <c r="Y141" s="544">
        <v>104.02572492215999</v>
      </c>
      <c r="Z141" s="544">
        <v>95.210225335619</v>
      </c>
      <c r="AA141" s="544">
        <v>89.189544061304005</v>
      </c>
      <c r="AB141" s="544">
        <v>79.166347556215996</v>
      </c>
      <c r="AC141" s="544">
        <v>76.781655745405999</v>
      </c>
      <c r="AD141" s="544">
        <v>62.975418607275998</v>
      </c>
      <c r="AE141" s="544">
        <v>68.678221810289003</v>
      </c>
      <c r="AF141" s="544">
        <v>73.895327319318994</v>
      </c>
      <c r="AG141" s="544">
        <v>76.794276835185002</v>
      </c>
      <c r="AH141" s="544">
        <v>73.564672767472004</v>
      </c>
      <c r="AI141" s="544">
        <v>75.104218881424998</v>
      </c>
      <c r="AJ141" s="544">
        <v>76.647587234553001</v>
      </c>
      <c r="AK141" s="544">
        <v>79.860961377715995</v>
      </c>
      <c r="AL141" s="544">
        <v>81.341159687271997</v>
      </c>
      <c r="AM141" s="544">
        <v>68.034821867388004</v>
      </c>
      <c r="AN141" s="544">
        <v>74.591591023204998</v>
      </c>
      <c r="AO141" s="544">
        <v>56.882963178372997</v>
      </c>
      <c r="AP141" s="544">
        <v>52.989383847150002</v>
      </c>
      <c r="AQ141" s="544">
        <v>38.695063119772001</v>
      </c>
      <c r="AR141" s="544">
        <v>39.532006340366003</v>
      </c>
      <c r="AS141" s="544">
        <v>28.655093788125999</v>
      </c>
      <c r="AT141" s="544">
        <v>33.505613733811998</v>
      </c>
      <c r="AU141" s="544">
        <v>27.992805084657</v>
      </c>
      <c r="AV141" s="544">
        <v>32.895376777305003</v>
      </c>
      <c r="AW141" s="544">
        <v>57.063211228211998</v>
      </c>
      <c r="AX141" s="544">
        <v>52.757207122719997</v>
      </c>
      <c r="AY141" s="544">
        <v>58.528426150676999</v>
      </c>
      <c r="AZ141" s="544">
        <v>61.084017016174002</v>
      </c>
      <c r="BA141" s="544">
        <v>62.573599748823</v>
      </c>
    </row>
    <row r="142" spans="1:53" x14ac:dyDescent="0.25">
      <c r="A142" s="543" t="s">
        <v>202</v>
      </c>
      <c r="B142" s="544">
        <v>9.4748452351038992</v>
      </c>
      <c r="C142" s="544">
        <v>8.9102675390762993</v>
      </c>
      <c r="D142" s="544">
        <v>9.0367427760627006</v>
      </c>
      <c r="E142" s="544">
        <v>10.431416981958</v>
      </c>
      <c r="F142" s="544">
        <v>10.872780395589</v>
      </c>
      <c r="G142" s="544">
        <v>8.6201667470899004</v>
      </c>
      <c r="H142" s="544">
        <v>9.3134916600855</v>
      </c>
      <c r="I142" s="544">
        <v>9.6217318365562008</v>
      </c>
      <c r="J142" s="544">
        <v>9.5244028066585997</v>
      </c>
      <c r="K142" s="544">
        <v>10.865406290492</v>
      </c>
      <c r="L142" s="544">
        <v>9.7837041237917006</v>
      </c>
      <c r="M142" s="544">
        <v>10.732578403744</v>
      </c>
      <c r="N142" s="544">
        <v>9.4659131110943004</v>
      </c>
      <c r="O142" s="544">
        <v>8.9329168461531001</v>
      </c>
      <c r="P142" s="544">
        <v>10.162630835561</v>
      </c>
      <c r="Q142" s="544">
        <v>10.597535529543</v>
      </c>
      <c r="R142" s="544">
        <v>11.065357442912999</v>
      </c>
      <c r="S142" s="544">
        <v>10.540483742421999</v>
      </c>
      <c r="T142" s="544">
        <v>10.935023835343999</v>
      </c>
      <c r="U142" s="544">
        <v>11.417667852912</v>
      </c>
      <c r="V142" s="544">
        <v>11.209522244373</v>
      </c>
      <c r="W142" s="544">
        <v>9.9185527191161995</v>
      </c>
      <c r="X142" s="544">
        <v>8.8222003978528996</v>
      </c>
      <c r="Y142" s="544">
        <v>9.0595096558643995</v>
      </c>
      <c r="Z142" s="544">
        <v>8.7789073248577001</v>
      </c>
      <c r="AA142" s="544">
        <v>8.7238934804994006</v>
      </c>
      <c r="AB142" s="544">
        <v>10.275977866116</v>
      </c>
      <c r="AC142" s="544">
        <v>9.2614264084397995</v>
      </c>
      <c r="AD142" s="544">
        <v>10.15970122281</v>
      </c>
      <c r="AE142" s="544">
        <v>9.3799487620670998</v>
      </c>
      <c r="AF142" s="544">
        <v>9.0511696170348994</v>
      </c>
      <c r="AG142" s="544">
        <v>9.2420376375538993</v>
      </c>
      <c r="AH142" s="544">
        <v>8.7096477927514009</v>
      </c>
      <c r="AI142" s="544">
        <v>9.4621763709614992</v>
      </c>
      <c r="AJ142" s="544">
        <v>9.2227111935007997</v>
      </c>
      <c r="AK142" s="544">
        <v>9.6807187551480993</v>
      </c>
      <c r="AL142" s="544">
        <v>9.6600392598769993</v>
      </c>
      <c r="AM142" s="544">
        <v>10.372870001871</v>
      </c>
      <c r="AN142" s="544">
        <v>10.161681840335</v>
      </c>
      <c r="AO142" s="544">
        <v>9.1428174953765993</v>
      </c>
      <c r="AP142" s="544">
        <v>9.1842292841400006</v>
      </c>
      <c r="AQ142" s="544">
        <v>10.248208672877</v>
      </c>
      <c r="AR142" s="544">
        <v>9.6216506952127006</v>
      </c>
      <c r="AS142" s="544">
        <v>8.7908961663402998</v>
      </c>
      <c r="AT142" s="544">
        <v>8.3508657785923006</v>
      </c>
      <c r="AU142" s="544">
        <v>7.9401557939425</v>
      </c>
      <c r="AV142" s="544">
        <v>7.4863377987708999</v>
      </c>
      <c r="AW142" s="544">
        <v>7.9863723221139002</v>
      </c>
      <c r="AX142" s="544">
        <v>7.5575345181096996</v>
      </c>
      <c r="AY142" s="544">
        <v>8.6247336267876005</v>
      </c>
      <c r="AZ142" s="544">
        <v>7.1597619839610998</v>
      </c>
      <c r="BA142" s="544">
        <v>7.507747256799</v>
      </c>
    </row>
    <row r="143" spans="1:53" x14ac:dyDescent="0.25">
      <c r="A143" s="543" t="s">
        <v>99</v>
      </c>
      <c r="B143" s="544">
        <v>37.416780302927002</v>
      </c>
      <c r="C143" s="544">
        <v>35.767029442218998</v>
      </c>
      <c r="D143" s="544">
        <v>38.878762212261002</v>
      </c>
      <c r="E143" s="544">
        <v>39.486364074584998</v>
      </c>
      <c r="F143" s="544">
        <v>37.962582441644997</v>
      </c>
      <c r="G143" s="544">
        <v>37.197656339173001</v>
      </c>
      <c r="H143" s="544">
        <v>39.260919406744001</v>
      </c>
      <c r="I143" s="544">
        <v>40.291466466560998</v>
      </c>
      <c r="J143" s="544">
        <v>38.914445108983998</v>
      </c>
      <c r="K143" s="544">
        <v>41.803263366484003</v>
      </c>
      <c r="L143" s="544">
        <v>40.068605917938001</v>
      </c>
      <c r="M143" s="544">
        <v>36.593562696302001</v>
      </c>
      <c r="N143" s="544">
        <v>33.201287763681002</v>
      </c>
      <c r="O143" s="544">
        <v>33.111245867838001</v>
      </c>
      <c r="P143" s="544">
        <v>35.069432007282003</v>
      </c>
      <c r="Q143" s="544">
        <v>35.943990033036002</v>
      </c>
      <c r="R143" s="544">
        <v>38.353845031353003</v>
      </c>
      <c r="S143" s="544">
        <v>37.079743210941999</v>
      </c>
      <c r="T143" s="544">
        <v>38.129346695179002</v>
      </c>
      <c r="U143" s="544">
        <v>37.214586230065002</v>
      </c>
      <c r="V143" s="544">
        <v>37.452968414810002</v>
      </c>
      <c r="W143" s="544">
        <v>34.815731433338001</v>
      </c>
      <c r="X143" s="544">
        <v>37.478812882767997</v>
      </c>
      <c r="Y143" s="544">
        <v>39.574887831581002</v>
      </c>
      <c r="Z143" s="544">
        <v>41.577969676926003</v>
      </c>
      <c r="AA143" s="544">
        <v>41.791110523828998</v>
      </c>
      <c r="AB143" s="544">
        <v>42.173896777901</v>
      </c>
      <c r="AC143" s="544">
        <v>44.545429771673</v>
      </c>
      <c r="AD143" s="544">
        <v>46.238910576374998</v>
      </c>
      <c r="AE143" s="544">
        <v>47.811930565993002</v>
      </c>
      <c r="AF143" s="544">
        <v>42.919787067013999</v>
      </c>
      <c r="AG143" s="544">
        <v>43.382519709325003</v>
      </c>
      <c r="AH143" s="544">
        <v>42.691399959748999</v>
      </c>
      <c r="AI143" s="544">
        <v>45.562669020785997</v>
      </c>
      <c r="AJ143" s="544">
        <v>46.009207589131996</v>
      </c>
      <c r="AK143" s="544">
        <v>44.293238203557998</v>
      </c>
      <c r="AL143" s="544">
        <v>44.973907641803002</v>
      </c>
      <c r="AM143" s="544">
        <v>45.912039178962999</v>
      </c>
      <c r="AN143" s="544">
        <v>46.296684547338998</v>
      </c>
      <c r="AO143" s="544">
        <v>44.750115932782002</v>
      </c>
      <c r="AP143" s="544">
        <v>49.268825760235998</v>
      </c>
      <c r="AQ143" s="544">
        <v>47.472684654327999</v>
      </c>
      <c r="AR143" s="544">
        <v>46.250862635181001</v>
      </c>
      <c r="AS143" s="544">
        <v>46.916655035889001</v>
      </c>
      <c r="AT143" s="544">
        <v>46.714411381725</v>
      </c>
      <c r="AU143" s="544">
        <v>47.201944091134003</v>
      </c>
      <c r="AV143" s="544">
        <v>46.516962452546998</v>
      </c>
      <c r="AW143" s="544">
        <v>45.726841556985001</v>
      </c>
      <c r="AX143" s="544">
        <v>45.586955554734999</v>
      </c>
      <c r="AY143" s="544">
        <v>43.353508332380997</v>
      </c>
      <c r="AZ143" s="544">
        <v>41.670154193316002</v>
      </c>
      <c r="BA143" s="544">
        <v>42.329211249856002</v>
      </c>
    </row>
    <row r="144" spans="1:53" x14ac:dyDescent="0.25">
      <c r="A144" s="543" t="s">
        <v>79</v>
      </c>
      <c r="B144" s="544">
        <v>7.3290988187566999</v>
      </c>
      <c r="C144" s="544">
        <v>7.3299082660066999</v>
      </c>
      <c r="D144" s="544">
        <v>7.3384547112998</v>
      </c>
      <c r="E144" s="544">
        <v>7.3712361334937002</v>
      </c>
      <c r="F144" s="544">
        <v>7.7407366534655004</v>
      </c>
      <c r="G144" s="544">
        <v>25.837508285026999</v>
      </c>
      <c r="H144" s="544">
        <v>28.766018278686001</v>
      </c>
      <c r="I144" s="544">
        <v>28.717766583810999</v>
      </c>
      <c r="J144" s="544">
        <v>23.741995514395001</v>
      </c>
      <c r="K144" s="544">
        <v>21.417410961872999</v>
      </c>
      <c r="L144" s="544">
        <v>12.88512526858</v>
      </c>
      <c r="M144" s="544">
        <v>14.413416810372</v>
      </c>
      <c r="N144" s="544">
        <v>12.559981988921001</v>
      </c>
      <c r="O144" s="544">
        <v>14.291557704982999</v>
      </c>
      <c r="P144" s="544">
        <v>12.23400311848</v>
      </c>
      <c r="Q144" s="544">
        <v>9.5169199744055994</v>
      </c>
      <c r="R144" s="544">
        <v>11.303519388290001</v>
      </c>
      <c r="S144" s="544">
        <v>10.979511316356</v>
      </c>
      <c r="T144" s="544">
        <v>12.232521373422999</v>
      </c>
      <c r="U144" s="544">
        <v>12.140647912225999</v>
      </c>
      <c r="V144" s="544">
        <v>15.579698642328999</v>
      </c>
      <c r="W144" s="544">
        <v>18.993932017854</v>
      </c>
      <c r="X144" s="544">
        <v>18.113529439760999</v>
      </c>
      <c r="Y144" s="544">
        <v>17.157590029762002</v>
      </c>
      <c r="Z144" s="544">
        <v>16.054842934460002</v>
      </c>
      <c r="AA144" s="544">
        <v>18.775235560365999</v>
      </c>
      <c r="AB144" s="544">
        <v>19.845187740111001</v>
      </c>
      <c r="AC144" s="544">
        <v>20.470463975432001</v>
      </c>
      <c r="AD144" s="544">
        <v>19.928817215367001</v>
      </c>
      <c r="AE144" s="544">
        <v>22.434002967009999</v>
      </c>
      <c r="AF144" s="544">
        <v>25.324716514135002</v>
      </c>
      <c r="AG144" s="544">
        <v>28.449886493181001</v>
      </c>
      <c r="AH144" s="544">
        <v>30.41117470432</v>
      </c>
      <c r="AI144" s="544">
        <v>32.152292258926998</v>
      </c>
      <c r="AJ144" s="544">
        <v>31.752959276201</v>
      </c>
      <c r="AK144" s="544">
        <v>33.004301063307999</v>
      </c>
      <c r="AL144" s="544">
        <v>42.149545184871997</v>
      </c>
      <c r="AM144" s="544">
        <v>45.547726567029997</v>
      </c>
      <c r="AN144" s="544">
        <v>44.712768383476998</v>
      </c>
      <c r="AO144" s="544">
        <v>47.150229241965</v>
      </c>
      <c r="AP144" s="544">
        <v>51.463337551062999</v>
      </c>
      <c r="AQ144" s="544">
        <v>59.713504249168999</v>
      </c>
      <c r="AR144" s="544">
        <v>67.407222574062004</v>
      </c>
      <c r="AS144" s="544">
        <v>70.598829302048003</v>
      </c>
      <c r="AT144" s="544">
        <v>74.994844906538006</v>
      </c>
      <c r="AU144" s="544">
        <v>79.289505774247004</v>
      </c>
      <c r="AV144" s="544">
        <v>82.382575060110995</v>
      </c>
      <c r="AW144" s="544">
        <v>82.323612575959004</v>
      </c>
      <c r="AX144" s="544">
        <v>85.543034763839003</v>
      </c>
      <c r="AY144" s="544">
        <v>86.463898383894005</v>
      </c>
      <c r="AZ144" s="544">
        <v>85.63465895745</v>
      </c>
      <c r="BA144" s="544">
        <v>94.619673345291005</v>
      </c>
    </row>
    <row r="145" spans="1:53" x14ac:dyDescent="0.25">
      <c r="A145" s="543" t="s">
        <v>62</v>
      </c>
      <c r="B145" s="544">
        <v>18.066365580869999</v>
      </c>
      <c r="C145" s="544">
        <v>18.434224530588001</v>
      </c>
      <c r="D145" s="544">
        <v>18.720269877159001</v>
      </c>
      <c r="E145" s="544">
        <v>19.831022608184998</v>
      </c>
      <c r="F145" s="544">
        <v>20.97441381394</v>
      </c>
      <c r="G145" s="544">
        <v>23.242309529964999</v>
      </c>
      <c r="H145" s="544">
        <v>22.408845710840001</v>
      </c>
      <c r="I145" s="544">
        <v>23.602959903993</v>
      </c>
      <c r="J145" s="544">
        <v>24.756097683177</v>
      </c>
      <c r="K145" s="544">
        <v>26.659180553951</v>
      </c>
      <c r="L145" s="544">
        <v>28.256375831753001</v>
      </c>
      <c r="M145" s="544">
        <v>30.782598893448998</v>
      </c>
      <c r="N145" s="544">
        <v>35.006285970813998</v>
      </c>
      <c r="O145" s="544">
        <v>36.825873763814997</v>
      </c>
      <c r="P145" s="544">
        <v>39.608461251285</v>
      </c>
      <c r="Q145" s="544">
        <v>43.576073129550998</v>
      </c>
      <c r="R145" s="544">
        <v>46.498943843642003</v>
      </c>
      <c r="S145" s="544">
        <v>53.652229943461997</v>
      </c>
      <c r="T145" s="544">
        <v>57.794751975621999</v>
      </c>
      <c r="U145" s="544">
        <v>62.246336298084998</v>
      </c>
      <c r="V145" s="544">
        <v>65.346823057576998</v>
      </c>
      <c r="W145" s="544">
        <v>66.562087671879993</v>
      </c>
      <c r="X145" s="544">
        <v>73.735016501239002</v>
      </c>
      <c r="Y145" s="544">
        <v>81.369936505143997</v>
      </c>
      <c r="Z145" s="544">
        <v>83.833092409062004</v>
      </c>
      <c r="AA145" s="544">
        <v>90.31576691219</v>
      </c>
      <c r="AB145" s="544">
        <v>93.961998979409003</v>
      </c>
      <c r="AC145" s="544">
        <v>97.570872033509005</v>
      </c>
      <c r="AD145" s="544">
        <v>99.033447900981997</v>
      </c>
      <c r="AE145" s="544">
        <v>108.27088983193001</v>
      </c>
      <c r="AF145" s="544">
        <v>109.40613410048</v>
      </c>
      <c r="AG145" s="544">
        <v>112.05775243732</v>
      </c>
      <c r="AH145" s="544">
        <v>112.58658043270999</v>
      </c>
      <c r="AI145" s="544">
        <v>116.46417625062</v>
      </c>
      <c r="AJ145" s="544">
        <v>130.13956272079</v>
      </c>
      <c r="AK145" s="544">
        <v>132.46020770768999</v>
      </c>
      <c r="AL145" s="544">
        <v>143.50706642463999</v>
      </c>
      <c r="AM145" s="544">
        <v>159.65797316077001</v>
      </c>
      <c r="AN145" s="544">
        <v>155.00962947848001</v>
      </c>
      <c r="AO145" s="544">
        <v>157.819717371</v>
      </c>
      <c r="AP145" s="544">
        <v>151.97768215849001</v>
      </c>
      <c r="AQ145" s="544">
        <v>153.72852158225001</v>
      </c>
      <c r="AR145" s="544">
        <v>154.86215103126</v>
      </c>
      <c r="AS145" s="544">
        <v>156.50662860470999</v>
      </c>
      <c r="AT145" s="544">
        <v>164.87176638326</v>
      </c>
      <c r="AU145" s="544">
        <v>174.17378123121</v>
      </c>
      <c r="AV145" s="544">
        <v>192.79334759041001</v>
      </c>
      <c r="AW145" s="544">
        <v>209.80493742537999</v>
      </c>
      <c r="AX145" s="544">
        <v>198.13907858475</v>
      </c>
      <c r="AY145" s="544">
        <v>201.01428995743001</v>
      </c>
      <c r="AZ145" s="544">
        <v>202.04717444363999</v>
      </c>
      <c r="BA145" s="544">
        <v>219.79244606975001</v>
      </c>
    </row>
    <row r="146" spans="1:53" x14ac:dyDescent="0.25">
      <c r="A146" s="543" t="s">
        <v>167</v>
      </c>
      <c r="B146" s="544">
        <v>1.9938769190951999</v>
      </c>
      <c r="C146" s="544">
        <v>1.9938769301524999</v>
      </c>
      <c r="D146" s="544">
        <v>1.9938769448242</v>
      </c>
      <c r="E146" s="544">
        <v>1.9938769593457999</v>
      </c>
      <c r="F146" s="544">
        <v>1.9938769714424001</v>
      </c>
      <c r="G146" s="544">
        <v>1.9938769796400999</v>
      </c>
      <c r="H146" s="544">
        <v>1.9938769829958001</v>
      </c>
      <c r="I146" s="544">
        <v>1.9938769825009</v>
      </c>
      <c r="J146" s="544">
        <v>1.9938769810788</v>
      </c>
      <c r="K146" s="544">
        <v>1.9938769826863001</v>
      </c>
      <c r="L146" s="544">
        <v>1.9938769901705999</v>
      </c>
      <c r="M146" s="544">
        <v>2.0239292971831002</v>
      </c>
      <c r="N146" s="544">
        <v>2.0094381850269998</v>
      </c>
      <c r="O146" s="544">
        <v>2.0860822532848999</v>
      </c>
      <c r="P146" s="544">
        <v>2.3071026623701001</v>
      </c>
      <c r="Q146" s="544">
        <v>1.8668962476918001</v>
      </c>
      <c r="R146" s="544">
        <v>2.0350939574872999</v>
      </c>
      <c r="S146" s="544">
        <v>2.1334154122722002</v>
      </c>
      <c r="T146" s="544">
        <v>2.0420196457737001</v>
      </c>
      <c r="U146" s="544">
        <v>2.1324238065452001</v>
      </c>
      <c r="V146" s="544">
        <v>2.1549658329349</v>
      </c>
      <c r="W146" s="544">
        <v>2.1389034792739001</v>
      </c>
      <c r="X146" s="544">
        <v>1.9549433834223</v>
      </c>
      <c r="Y146" s="544">
        <v>2.0007600769612002</v>
      </c>
      <c r="Z146" s="544">
        <v>2.9944711548769001</v>
      </c>
      <c r="AA146" s="544">
        <v>2.3486885906805002</v>
      </c>
      <c r="AB146" s="544">
        <v>2.2106059195219001</v>
      </c>
      <c r="AC146" s="544">
        <v>2.5173538132096001</v>
      </c>
      <c r="AD146" s="544">
        <v>2.2780557809803001</v>
      </c>
      <c r="AE146" s="544">
        <v>2.4190893372809001</v>
      </c>
      <c r="AF146" s="544">
        <v>2.1214394904087999</v>
      </c>
      <c r="AG146" s="544">
        <v>2.3630570719328001</v>
      </c>
      <c r="AH146" s="544">
        <v>1.4438334045348</v>
      </c>
      <c r="AI146" s="544">
        <v>1.7178262026653</v>
      </c>
      <c r="AJ146" s="544">
        <v>1.5216309924211999</v>
      </c>
      <c r="AK146" s="544">
        <v>1.7340929463279999</v>
      </c>
      <c r="AL146" s="544">
        <v>1.6963334466008999</v>
      </c>
      <c r="AM146" s="544">
        <v>1.3828139073389001</v>
      </c>
      <c r="AN146" s="544">
        <v>1.3976253656851001</v>
      </c>
      <c r="AO146" s="544">
        <v>2.1727048168232002</v>
      </c>
      <c r="AP146" s="544">
        <v>2.1101840440156998</v>
      </c>
      <c r="AQ146" s="544">
        <v>2.3692327908951998</v>
      </c>
      <c r="AR146" s="544">
        <v>3.6034378543596</v>
      </c>
      <c r="AS146" s="544">
        <v>1.8237188372779001</v>
      </c>
      <c r="AT146" s="544">
        <v>1.2676220500076001</v>
      </c>
      <c r="AU146" s="544">
        <v>1.19520780859</v>
      </c>
      <c r="AV146" s="544">
        <v>1.144209204404</v>
      </c>
      <c r="AW146" s="544">
        <v>1.1962012687678001</v>
      </c>
      <c r="AX146" s="544">
        <v>1.2303802394389001</v>
      </c>
      <c r="AY146" s="544">
        <v>1.2681687026835999</v>
      </c>
      <c r="AZ146" s="544">
        <v>1.2762271605055999</v>
      </c>
      <c r="BA146" s="544">
        <v>1.3236995977698001</v>
      </c>
    </row>
    <row r="147" spans="1:53" x14ac:dyDescent="0.25">
      <c r="A147" s="543" t="s">
        <v>143</v>
      </c>
      <c r="B147" s="544">
        <v>2.6127058885285002</v>
      </c>
      <c r="C147" s="544">
        <v>2.6177043882130002</v>
      </c>
      <c r="D147" s="544">
        <v>2.8307609863676002</v>
      </c>
      <c r="E147" s="544">
        <v>3.1656152254226999</v>
      </c>
      <c r="F147" s="544">
        <v>3.2075050969109</v>
      </c>
      <c r="G147" s="544">
        <v>3.2710532712846998</v>
      </c>
      <c r="H147" s="544">
        <v>3.2599797564822999</v>
      </c>
      <c r="I147" s="544">
        <v>3.2323199194533001</v>
      </c>
      <c r="J147" s="544">
        <v>3.0745895684732001</v>
      </c>
      <c r="K147" s="544">
        <v>3.3338941742792998</v>
      </c>
      <c r="L147" s="544">
        <v>3.2092007500953001</v>
      </c>
      <c r="M147" s="544">
        <v>2.7911173018014002</v>
      </c>
      <c r="N147" s="544">
        <v>3.1460869251657</v>
      </c>
      <c r="O147" s="544">
        <v>3.6039497648081</v>
      </c>
      <c r="P147" s="544">
        <v>3.0123424781291002</v>
      </c>
      <c r="Q147" s="544">
        <v>2.8302152153059001</v>
      </c>
      <c r="R147" s="544">
        <v>2.9311017967475999</v>
      </c>
      <c r="S147" s="544">
        <v>3.2432016934523999</v>
      </c>
      <c r="T147" s="544">
        <v>2.4851008214663</v>
      </c>
      <c r="U147" s="544">
        <v>2.5951575565029001</v>
      </c>
      <c r="V147" s="544">
        <v>2.7394587649468001</v>
      </c>
      <c r="W147" s="544">
        <v>3.1619186213063002</v>
      </c>
      <c r="X147" s="544">
        <v>3.7683888071210001</v>
      </c>
      <c r="Y147" s="544">
        <v>3.8531591884566998</v>
      </c>
      <c r="Z147" s="544">
        <v>4.0939762160416997</v>
      </c>
      <c r="AA147" s="544">
        <v>4.3995816402668</v>
      </c>
      <c r="AB147" s="544">
        <v>4.4334943494651</v>
      </c>
      <c r="AC147" s="544">
        <v>4.6576855803777004</v>
      </c>
      <c r="AD147" s="544">
        <v>5.7393700052238001</v>
      </c>
      <c r="AE147" s="544">
        <v>5.0247261039215001</v>
      </c>
      <c r="AF147" s="544">
        <v>5.2078265526122998</v>
      </c>
      <c r="AG147" s="544">
        <v>6.2221466758858996</v>
      </c>
      <c r="AH147" s="544">
        <v>5.4291431565556998</v>
      </c>
      <c r="AI147" s="544">
        <v>5.5024034408385996</v>
      </c>
      <c r="AJ147" s="544">
        <v>5.5297228204198001</v>
      </c>
      <c r="AK147" s="544">
        <v>7.1247398436655001</v>
      </c>
      <c r="AL147" s="544">
        <v>7.5134804285207997</v>
      </c>
      <c r="AM147" s="544">
        <v>7.4937174257986001</v>
      </c>
      <c r="AN147" s="544">
        <v>7.2741333475285002</v>
      </c>
      <c r="AO147" s="544">
        <v>8.6917470300515998</v>
      </c>
      <c r="AP147" s="544">
        <v>9.1929315696695006</v>
      </c>
      <c r="AQ147" s="544">
        <v>10.010665450289</v>
      </c>
      <c r="AR147" s="544">
        <v>10.460971364311</v>
      </c>
      <c r="AS147" s="544">
        <v>10.273928785164999</v>
      </c>
      <c r="AT147" s="544">
        <v>10.783723126539</v>
      </c>
      <c r="AU147" s="544">
        <v>10.643070827734</v>
      </c>
      <c r="AV147" s="544">
        <v>10.675928725548999</v>
      </c>
      <c r="AW147" s="544">
        <v>10.160280892144</v>
      </c>
      <c r="AX147" s="544">
        <v>9.9495148293273008</v>
      </c>
      <c r="AY147" s="544">
        <v>13.154775118391999</v>
      </c>
      <c r="AZ147" s="544">
        <v>11.146464621051001</v>
      </c>
      <c r="BA147" s="544">
        <v>12.510893342608</v>
      </c>
    </row>
    <row r="148" spans="1:53" x14ac:dyDescent="0.25">
      <c r="A148" s="543" t="s">
        <v>163</v>
      </c>
      <c r="B148" s="544">
        <v>1.1456194564388</v>
      </c>
      <c r="C148" s="544">
        <v>1.1479783127361001</v>
      </c>
      <c r="D148" s="544">
        <v>1.2232065334476001</v>
      </c>
      <c r="E148" s="544">
        <v>1.4673159138069001</v>
      </c>
      <c r="F148" s="544">
        <v>1.7975443128179001</v>
      </c>
      <c r="G148" s="544">
        <v>1.4884662448556001</v>
      </c>
      <c r="H148" s="544">
        <v>1.4682275205188999</v>
      </c>
      <c r="I148" s="544">
        <v>1.5494608220885</v>
      </c>
      <c r="J148" s="544">
        <v>1.5381964820306999</v>
      </c>
      <c r="K148" s="544">
        <v>1.6516499968525999</v>
      </c>
      <c r="L148" s="544">
        <v>1.7771964669739999</v>
      </c>
      <c r="M148" s="544">
        <v>1.7595919852308</v>
      </c>
      <c r="N148" s="544">
        <v>1.735375751971</v>
      </c>
      <c r="O148" s="544">
        <v>1.7145995326226</v>
      </c>
      <c r="P148" s="544">
        <v>1.7843018369396</v>
      </c>
      <c r="Q148" s="544">
        <v>1.9714042156917999</v>
      </c>
      <c r="R148" s="544">
        <v>1.7556698591602</v>
      </c>
      <c r="S148" s="544">
        <v>2.2257919136608999</v>
      </c>
      <c r="T148" s="544">
        <v>2.0942628884448999</v>
      </c>
      <c r="U148" s="544">
        <v>2.0711663742847</v>
      </c>
      <c r="V148" s="544">
        <v>2.1337455538735002</v>
      </c>
      <c r="W148" s="544">
        <v>2.1298816842149999</v>
      </c>
      <c r="X148" s="544">
        <v>2.2249896412449002</v>
      </c>
      <c r="Y148" s="544">
        <v>2.2014097093857998</v>
      </c>
      <c r="Z148" s="544">
        <v>2.2386225081369</v>
      </c>
      <c r="AA148" s="544">
        <v>2.2906140037167999</v>
      </c>
      <c r="AB148" s="544">
        <v>2.3799436002731</v>
      </c>
      <c r="AC148" s="544">
        <v>2.5603075053947002</v>
      </c>
      <c r="AD148" s="544">
        <v>3.2181439892380999</v>
      </c>
      <c r="AE148" s="544">
        <v>2.5663136946159</v>
      </c>
      <c r="AF148" s="544">
        <v>3.1631488079548</v>
      </c>
      <c r="AG148" s="544">
        <v>3.7573942041690001</v>
      </c>
      <c r="AH148" s="544">
        <v>4.2331155529483002</v>
      </c>
      <c r="AI148" s="544">
        <v>4.6973326349475997</v>
      </c>
      <c r="AJ148" s="544">
        <v>5.0281584389683998</v>
      </c>
      <c r="AK148" s="544">
        <v>5.3699107131182</v>
      </c>
      <c r="AL148" s="544">
        <v>5.4430493808865004</v>
      </c>
      <c r="AM148" s="544">
        <v>5.1377684306185998</v>
      </c>
      <c r="AN148" s="544">
        <v>5.1473489751421999</v>
      </c>
      <c r="AO148" s="544">
        <v>5.2619045922860996</v>
      </c>
      <c r="AP148" s="544">
        <v>4.3087978517560996</v>
      </c>
      <c r="AQ148" s="544">
        <v>4.6311483381261001</v>
      </c>
      <c r="AR148" s="544">
        <v>4.3827569789630001</v>
      </c>
      <c r="AS148" s="544">
        <v>4.4684048224951001</v>
      </c>
      <c r="AT148" s="544">
        <v>5.2883328691019997</v>
      </c>
      <c r="AU148" s="544">
        <v>5.6732081212047003</v>
      </c>
      <c r="AV148" s="544">
        <v>6.1511030213998996</v>
      </c>
      <c r="AW148" s="544">
        <v>5.8019513337379998</v>
      </c>
      <c r="AX148" s="544">
        <v>6.0578641584932003</v>
      </c>
      <c r="AY148" s="544">
        <v>6.2977101186660001</v>
      </c>
      <c r="AZ148" s="544">
        <v>6.3870403204280004</v>
      </c>
      <c r="BA148" s="544">
        <v>6.5705301062246004</v>
      </c>
    </row>
    <row r="149" spans="1:53" x14ac:dyDescent="0.25">
      <c r="A149" s="543" t="s">
        <v>151</v>
      </c>
      <c r="B149" s="544">
        <v>0.68440181335933004</v>
      </c>
      <c r="C149" s="544">
        <v>0.69596249950946998</v>
      </c>
      <c r="D149" s="544">
        <v>0.75445278147943995</v>
      </c>
      <c r="E149" s="544">
        <v>0.82904252004737</v>
      </c>
      <c r="F149" s="544">
        <v>0.80451404791964998</v>
      </c>
      <c r="G149" s="544">
        <v>0.86042544096798002</v>
      </c>
      <c r="H149" s="544">
        <v>0.95224503810281003</v>
      </c>
      <c r="I149" s="544">
        <v>1.3305671532300001</v>
      </c>
      <c r="J149" s="544">
        <v>1.5886319400614</v>
      </c>
      <c r="K149" s="544">
        <v>1.5264229212636</v>
      </c>
      <c r="L149" s="544">
        <v>1.5628537732573</v>
      </c>
      <c r="M149" s="544">
        <v>1.5117264552570999</v>
      </c>
      <c r="N149" s="544">
        <v>1.5011134737114</v>
      </c>
      <c r="O149" s="544">
        <v>1.4645833743801</v>
      </c>
      <c r="P149" s="544">
        <v>1.6035224312747001</v>
      </c>
      <c r="Q149" s="544">
        <v>1.6022068884174001</v>
      </c>
      <c r="R149" s="544">
        <v>1.7112405718968</v>
      </c>
      <c r="S149" s="544">
        <v>1.8953399950612</v>
      </c>
      <c r="T149" s="544">
        <v>2.1298984018438998</v>
      </c>
      <c r="U149" s="544">
        <v>2.1310836142761</v>
      </c>
      <c r="V149" s="544">
        <v>2.2656851193741998</v>
      </c>
      <c r="W149" s="544">
        <v>2.2212826211704999</v>
      </c>
      <c r="X149" s="544">
        <v>2.6484478888842999</v>
      </c>
      <c r="Y149" s="544">
        <v>3.0037590105434999</v>
      </c>
      <c r="Z149" s="544">
        <v>3.4926532317077998</v>
      </c>
      <c r="AA149" s="544">
        <v>3.9474528976783998</v>
      </c>
      <c r="AB149" s="544">
        <v>3.8997148397129999</v>
      </c>
      <c r="AC149" s="544">
        <v>4.3094253386087003</v>
      </c>
      <c r="AD149" s="544">
        <v>4.5148062525082997</v>
      </c>
      <c r="AE149" s="544">
        <v>4.5214963157646002</v>
      </c>
      <c r="AF149" s="544">
        <v>3.7531056164947998</v>
      </c>
      <c r="AG149" s="544">
        <v>3.8919465724996001</v>
      </c>
      <c r="AH149" s="544">
        <v>4.0757435921685001</v>
      </c>
      <c r="AI149" s="544">
        <v>4.2176221429321998</v>
      </c>
      <c r="AJ149" s="544">
        <v>4.2522930312064</v>
      </c>
      <c r="AK149" s="544">
        <v>3.9299314837508001</v>
      </c>
      <c r="AL149" s="544">
        <v>4.2270908121208004</v>
      </c>
      <c r="AM149" s="544">
        <v>4.0193717256954997</v>
      </c>
      <c r="AN149" s="544">
        <v>4.6770211511240003</v>
      </c>
      <c r="AO149" s="544">
        <v>4.8118587542247999</v>
      </c>
      <c r="AP149" s="544">
        <v>5.3265760560912998</v>
      </c>
      <c r="AQ149" s="544">
        <v>5.5283372682385004</v>
      </c>
      <c r="AR149" s="544">
        <v>5.4884023012723997</v>
      </c>
      <c r="AS149" s="544">
        <v>5.7170769671172996</v>
      </c>
      <c r="AT149" s="544">
        <v>6.0207760055552004</v>
      </c>
      <c r="AU149" s="544">
        <v>6.7540090699065001</v>
      </c>
      <c r="AV149" s="544">
        <v>7.5903042405788996</v>
      </c>
      <c r="AW149" s="544">
        <v>8.5312927970228998</v>
      </c>
      <c r="AX149" s="544">
        <v>8.9532782947783005</v>
      </c>
      <c r="AY149" s="544">
        <v>8.7291373484759003</v>
      </c>
      <c r="AZ149" s="544">
        <v>8.2659381983906002</v>
      </c>
      <c r="BA149" s="544">
        <v>8.8911340555773002</v>
      </c>
    </row>
    <row r="150" spans="1:53" x14ac:dyDescent="0.25">
      <c r="A150" s="543" t="s">
        <v>152</v>
      </c>
      <c r="B150" s="544">
        <v>17.393905257006999</v>
      </c>
      <c r="C150" s="544">
        <v>17.404055084820001</v>
      </c>
      <c r="D150" s="544">
        <v>17.401258782399999</v>
      </c>
      <c r="E150" s="544">
        <v>18.444816237881</v>
      </c>
      <c r="F150" s="544">
        <v>20.006066026980001</v>
      </c>
      <c r="G150" s="544">
        <v>20.412217646752001</v>
      </c>
      <c r="H150" s="544">
        <v>20.842259706802999</v>
      </c>
      <c r="I150" s="544">
        <v>20.543933338197998</v>
      </c>
      <c r="J150" s="544">
        <v>20.624541375471999</v>
      </c>
      <c r="K150" s="544">
        <v>21.514807048047999</v>
      </c>
      <c r="L150" s="544">
        <v>22.645486604892</v>
      </c>
      <c r="M150" s="544">
        <v>23.413554587330999</v>
      </c>
      <c r="N150" s="544">
        <v>23.019320262194</v>
      </c>
      <c r="O150" s="544">
        <v>19.546353987947999</v>
      </c>
      <c r="P150" s="544">
        <v>20.278954506895001</v>
      </c>
      <c r="Q150" s="544">
        <v>19.595697222826999</v>
      </c>
      <c r="R150" s="544">
        <v>21.312934345178</v>
      </c>
      <c r="S150" s="544">
        <v>23.034742038665001</v>
      </c>
      <c r="T150" s="544">
        <v>23.337023704136001</v>
      </c>
      <c r="U150" s="544">
        <v>21.017186001635</v>
      </c>
      <c r="V150" s="544">
        <v>20.889496524035</v>
      </c>
      <c r="W150" s="544">
        <v>20.279978703832001</v>
      </c>
      <c r="X150" s="544">
        <v>21.153349717093</v>
      </c>
      <c r="Y150" s="544">
        <v>22.200131208521</v>
      </c>
      <c r="Z150" s="544">
        <v>22.781985609648999</v>
      </c>
      <c r="AA150" s="544">
        <v>25.902578519077998</v>
      </c>
      <c r="AB150" s="544">
        <v>28.453895171582001</v>
      </c>
      <c r="AC150" s="544">
        <v>28.373143745970001</v>
      </c>
      <c r="AD150" s="544">
        <v>27.298443705467999</v>
      </c>
      <c r="AE150" s="544">
        <v>29.362048369671001</v>
      </c>
      <c r="AF150" s="544">
        <v>29.030075689785999</v>
      </c>
      <c r="AG150" s="544">
        <v>26.973800543145</v>
      </c>
      <c r="AH150" s="544">
        <v>28.139968684298001</v>
      </c>
      <c r="AI150" s="544">
        <v>27.629370766849998</v>
      </c>
      <c r="AJ150" s="544">
        <v>31.855967853559999</v>
      </c>
      <c r="AK150" s="544">
        <v>31.870548432597001</v>
      </c>
      <c r="AL150" s="544">
        <v>31.443596944549</v>
      </c>
      <c r="AM150" s="544">
        <v>34.365047381582002</v>
      </c>
      <c r="AN150" s="544">
        <v>38.971903181462999</v>
      </c>
      <c r="AO150" s="544">
        <v>41.888187288262998</v>
      </c>
      <c r="AP150" s="544">
        <v>45.778844085693002</v>
      </c>
      <c r="AQ150" s="544">
        <v>49.161820192040999</v>
      </c>
      <c r="AR150" s="544">
        <v>49.083728847731997</v>
      </c>
      <c r="AS150" s="544">
        <v>50.210981318599998</v>
      </c>
      <c r="AT150" s="544">
        <v>53.164391576951999</v>
      </c>
      <c r="AU150" s="544">
        <v>54.597405402611997</v>
      </c>
      <c r="AV150" s="544">
        <v>57.270998661413003</v>
      </c>
      <c r="AW150" s="544">
        <v>54.889046912955997</v>
      </c>
      <c r="AX150" s="544">
        <v>55.140908074591998</v>
      </c>
      <c r="AY150" s="544">
        <v>57.582912547154997</v>
      </c>
      <c r="AZ150" s="544">
        <v>46.587114650037002</v>
      </c>
      <c r="BA150" s="544">
        <v>55.144390167802001</v>
      </c>
    </row>
    <row r="151" spans="1:53" x14ac:dyDescent="0.25">
      <c r="A151" s="543" t="s">
        <v>67</v>
      </c>
      <c r="B151" s="544">
        <v>26.558409010209999</v>
      </c>
      <c r="C151" s="544">
        <v>26.859259811653001</v>
      </c>
      <c r="D151" s="544">
        <v>27.806899372757002</v>
      </c>
      <c r="E151" s="544">
        <v>31.597976803256</v>
      </c>
      <c r="F151" s="544">
        <v>30.170367232785001</v>
      </c>
      <c r="G151" s="544">
        <v>33.094196538978998</v>
      </c>
      <c r="H151" s="544">
        <v>33.024247611901004</v>
      </c>
      <c r="I151" s="544">
        <v>36.432977257299001</v>
      </c>
      <c r="J151" s="544">
        <v>37.751434757113003</v>
      </c>
      <c r="K151" s="544">
        <v>40.623047121660001</v>
      </c>
      <c r="L151" s="544">
        <v>36.911705911109003</v>
      </c>
      <c r="M151" s="544">
        <v>34.821965871099998</v>
      </c>
      <c r="N151" s="544">
        <v>35.202833162607</v>
      </c>
      <c r="O151" s="544">
        <v>37.454989694896</v>
      </c>
      <c r="P151" s="544">
        <v>33.280568637614998</v>
      </c>
      <c r="Q151" s="544">
        <v>32.662580113148003</v>
      </c>
      <c r="R151" s="544">
        <v>30.786584240581</v>
      </c>
      <c r="S151" s="544">
        <v>37.566125901029999</v>
      </c>
      <c r="T151" s="544">
        <v>39.305270745740003</v>
      </c>
      <c r="U151" s="544">
        <v>40.819342592679</v>
      </c>
      <c r="V151" s="544">
        <v>44.292785576615998</v>
      </c>
      <c r="W151" s="544">
        <v>44.487256043511998</v>
      </c>
      <c r="X151" s="544">
        <v>48.176396890230002</v>
      </c>
      <c r="Y151" s="544">
        <v>51.865193018455997</v>
      </c>
      <c r="Z151" s="544">
        <v>55.99631567542</v>
      </c>
      <c r="AA151" s="544">
        <v>67.258237829121995</v>
      </c>
      <c r="AB151" s="544">
        <v>70.340351538085997</v>
      </c>
      <c r="AC151" s="544">
        <v>78.671401069834005</v>
      </c>
      <c r="AD151" s="544">
        <v>77.118143256072003</v>
      </c>
      <c r="AE151" s="544">
        <v>75.207358313995002</v>
      </c>
      <c r="AF151" s="544">
        <v>75.790327422963003</v>
      </c>
      <c r="AG151" s="544">
        <v>73.195341642673</v>
      </c>
      <c r="AH151" s="544">
        <v>74.439608585223993</v>
      </c>
      <c r="AI151" s="544">
        <v>76.638131684813999</v>
      </c>
      <c r="AJ151" s="544">
        <v>77.569741059831003</v>
      </c>
      <c r="AK151" s="544">
        <v>80.730017675273004</v>
      </c>
      <c r="AL151" s="544">
        <v>72.494542947954997</v>
      </c>
      <c r="AM151" s="544">
        <v>78.372732022215004</v>
      </c>
      <c r="AN151" s="544">
        <v>79.362280405041005</v>
      </c>
      <c r="AO151" s="544">
        <v>80.106941064984994</v>
      </c>
      <c r="AP151" s="544">
        <v>86.140740162572001</v>
      </c>
      <c r="AQ151" s="544">
        <v>85.947380601610007</v>
      </c>
      <c r="AR151" s="544">
        <v>90.891861432761999</v>
      </c>
      <c r="AS151" s="544">
        <v>98.848934545099993</v>
      </c>
      <c r="AT151" s="544">
        <v>105.41831446754</v>
      </c>
      <c r="AU151" s="544">
        <v>114.2848760354</v>
      </c>
      <c r="AV151" s="544">
        <v>123.64263541829</v>
      </c>
      <c r="AW151" s="544">
        <v>137.06010462943999</v>
      </c>
      <c r="AX151" s="544">
        <v>143.21806656136999</v>
      </c>
      <c r="AY151" s="544">
        <v>150.67455249208001</v>
      </c>
      <c r="AZ151" s="544">
        <v>138.69579043043001</v>
      </c>
      <c r="BA151" s="544">
        <v>147.95562263716999</v>
      </c>
    </row>
    <row r="152" spans="1:53" x14ac:dyDescent="0.25">
      <c r="A152" s="543" t="s">
        <v>88</v>
      </c>
      <c r="B152" s="544">
        <v>311.75248820848998</v>
      </c>
      <c r="C152" s="544">
        <v>320.24273583855</v>
      </c>
      <c r="D152" s="544">
        <v>333.46139933885001</v>
      </c>
      <c r="E152" s="544">
        <v>351.18941074026998</v>
      </c>
      <c r="F152" s="544">
        <v>364.00679885724998</v>
      </c>
      <c r="G152" s="544">
        <v>378.97465428680999</v>
      </c>
      <c r="H152" s="544">
        <v>403.94115412625001</v>
      </c>
      <c r="I152" s="544">
        <v>418.19320460365998</v>
      </c>
      <c r="J152" s="544">
        <v>445.52716291662</v>
      </c>
      <c r="K152" s="544">
        <v>446.36630712880998</v>
      </c>
      <c r="L152" s="544">
        <v>457.35053175037001</v>
      </c>
      <c r="M152" s="544">
        <v>420.24452967873998</v>
      </c>
      <c r="N152" s="544">
        <v>427.29211465691998</v>
      </c>
      <c r="O152" s="544">
        <v>429.84276429869999</v>
      </c>
      <c r="P152" s="544">
        <v>445.53992190581999</v>
      </c>
      <c r="Q152" s="544">
        <v>454.72034712486999</v>
      </c>
      <c r="R152" s="544">
        <v>462.30663052985</v>
      </c>
      <c r="S152" s="544">
        <v>477.30063540328001</v>
      </c>
      <c r="T152" s="544">
        <v>466.78815031229999</v>
      </c>
      <c r="U152" s="544">
        <v>446.38694443790001</v>
      </c>
      <c r="V152" s="544">
        <v>372.04444536377002</v>
      </c>
      <c r="W152" s="544">
        <v>368.77551123257001</v>
      </c>
      <c r="X152" s="544">
        <v>359.31589452716997</v>
      </c>
      <c r="Y152" s="544">
        <v>359.59124972610999</v>
      </c>
      <c r="Z152" s="544">
        <v>353.67895911505002</v>
      </c>
      <c r="AA152" s="544">
        <v>356.4636341456</v>
      </c>
      <c r="AB152" s="544">
        <v>371.30199520143998</v>
      </c>
      <c r="AC152" s="544">
        <v>362.87425047979002</v>
      </c>
      <c r="AD152" s="544">
        <v>334.88265794262998</v>
      </c>
      <c r="AE152" s="544">
        <v>325.48851358611</v>
      </c>
      <c r="AF152" s="544">
        <v>313.28685430420001</v>
      </c>
      <c r="AG152" s="544">
        <v>310.16493395482001</v>
      </c>
      <c r="AH152" s="544">
        <v>303.48533124252998</v>
      </c>
      <c r="AI152" s="544">
        <v>316.00686815718001</v>
      </c>
      <c r="AJ152" s="544">
        <v>318.4206197808</v>
      </c>
      <c r="AK152" s="544">
        <v>317.81259282246998</v>
      </c>
      <c r="AL152" s="544">
        <v>331.13604008857999</v>
      </c>
      <c r="AM152" s="544">
        <v>330.50256294396002</v>
      </c>
      <c r="AN152" s="544">
        <v>324.86674853219</v>
      </c>
      <c r="AO152" s="544">
        <v>311.44560562989</v>
      </c>
      <c r="AP152" s="544">
        <v>329.38944037664999</v>
      </c>
      <c r="AQ152" s="544">
        <v>327.04153882577998</v>
      </c>
      <c r="AR152" s="544">
        <v>319.53137404163999</v>
      </c>
      <c r="AS152" s="544">
        <v>315.2246877517</v>
      </c>
      <c r="AT152" s="544">
        <v>303.06946319859998</v>
      </c>
      <c r="AU152" s="544">
        <v>306.07460216000999</v>
      </c>
      <c r="AV152" s="544">
        <v>317.09340951297997</v>
      </c>
      <c r="AW152" s="544">
        <v>330.43401475024001</v>
      </c>
      <c r="AX152" s="544">
        <v>329.94229852452997</v>
      </c>
      <c r="AY152" s="544">
        <v>311.96711676663</v>
      </c>
      <c r="AZ152" s="544">
        <v>295.93134061080002</v>
      </c>
      <c r="BA152" s="544">
        <v>320.76818927200998</v>
      </c>
    </row>
    <row r="153" spans="1:53" x14ac:dyDescent="0.25">
      <c r="A153" s="543" t="s">
        <v>108</v>
      </c>
      <c r="B153" s="544">
        <v>17.238702433137</v>
      </c>
      <c r="C153" s="544">
        <v>18.147551901229001</v>
      </c>
      <c r="D153" s="544">
        <v>18.279141270743001</v>
      </c>
      <c r="E153" s="544">
        <v>20.395115351794001</v>
      </c>
      <c r="F153" s="544">
        <v>20.509179448971</v>
      </c>
      <c r="G153" s="544">
        <v>22.039296673292</v>
      </c>
      <c r="H153" s="544">
        <v>23.370632891835001</v>
      </c>
      <c r="I153" s="544">
        <v>23.102127435151999</v>
      </c>
      <c r="J153" s="544">
        <v>23.931892022555999</v>
      </c>
      <c r="K153" s="544">
        <v>26.686316386697001</v>
      </c>
      <c r="L153" s="544">
        <v>28.322925860739002</v>
      </c>
      <c r="M153" s="544">
        <v>29.870276146310999</v>
      </c>
      <c r="N153" s="544">
        <v>30.300891189045998</v>
      </c>
      <c r="O153" s="544">
        <v>30.890447484147</v>
      </c>
      <c r="P153" s="544">
        <v>29.756281056991</v>
      </c>
      <c r="Q153" s="544">
        <v>28.483339052782998</v>
      </c>
      <c r="R153" s="544">
        <v>32.013733440498001</v>
      </c>
      <c r="S153" s="544">
        <v>32.967086390405001</v>
      </c>
      <c r="T153" s="544">
        <v>34.10518928866</v>
      </c>
      <c r="U153" s="544">
        <v>42.349695050224</v>
      </c>
      <c r="V153" s="544">
        <v>43.611928527463</v>
      </c>
      <c r="W153" s="544">
        <v>45.460126504210997</v>
      </c>
      <c r="X153" s="544">
        <v>49.255110604641999</v>
      </c>
      <c r="Y153" s="544">
        <v>48.172540696525999</v>
      </c>
      <c r="Z153" s="544">
        <v>49.744558301028</v>
      </c>
      <c r="AA153" s="544">
        <v>53.256502451137003</v>
      </c>
      <c r="AB153" s="544">
        <v>51.291925993090999</v>
      </c>
      <c r="AC153" s="544">
        <v>53.671855607777999</v>
      </c>
      <c r="AD153" s="544">
        <v>58.273332560128999</v>
      </c>
      <c r="AE153" s="544">
        <v>64.947414244852993</v>
      </c>
      <c r="AF153" s="544">
        <v>64.530884204846004</v>
      </c>
      <c r="AG153" s="544">
        <v>63.822474506402997</v>
      </c>
      <c r="AH153" s="544">
        <v>67.993273036744</v>
      </c>
      <c r="AI153" s="544">
        <v>63.08445150827</v>
      </c>
      <c r="AJ153" s="544">
        <v>64.845857502081998</v>
      </c>
      <c r="AK153" s="544">
        <v>68.145971611730999</v>
      </c>
      <c r="AL153" s="544">
        <v>63.150826715130997</v>
      </c>
      <c r="AM153" s="544">
        <v>61.638638766806999</v>
      </c>
      <c r="AN153" s="544">
        <v>59.493044445937997</v>
      </c>
      <c r="AO153" s="544">
        <v>58.706608053079002</v>
      </c>
      <c r="AP153" s="544">
        <v>53.506986467791002</v>
      </c>
      <c r="AQ153" s="544">
        <v>51.819746502355002</v>
      </c>
      <c r="AR153" s="544">
        <v>50.155215496672</v>
      </c>
      <c r="AS153" s="544">
        <v>48.670953908648002</v>
      </c>
      <c r="AT153" s="544">
        <v>48.857986214455998</v>
      </c>
      <c r="AU153" s="544">
        <v>52.239476642481002</v>
      </c>
      <c r="AV153" s="544">
        <v>51.159821703238002</v>
      </c>
      <c r="AW153" s="544">
        <v>55.877490556620998</v>
      </c>
      <c r="AX153" s="544">
        <v>51.846285313008003</v>
      </c>
      <c r="AY153" s="544">
        <v>47.036517736124999</v>
      </c>
      <c r="AZ153" s="544">
        <v>39.578686090616003</v>
      </c>
      <c r="BA153" s="544">
        <v>38.676907085495003</v>
      </c>
    </row>
    <row r="154" spans="1:53" x14ac:dyDescent="0.25">
      <c r="A154" s="543" t="s">
        <v>131</v>
      </c>
      <c r="B154" s="544">
        <v>1.3433204160104999</v>
      </c>
      <c r="C154" s="544">
        <v>1.4375157615348999</v>
      </c>
      <c r="D154" s="544">
        <v>1.5228493040663</v>
      </c>
      <c r="E154" s="544">
        <v>1.5211336218305</v>
      </c>
      <c r="F154" s="544">
        <v>1.4876186945723999</v>
      </c>
      <c r="G154" s="544">
        <v>1.334318617301</v>
      </c>
      <c r="H154" s="544">
        <v>1.3239644820459999</v>
      </c>
      <c r="I154" s="544">
        <v>1.2227784397015999</v>
      </c>
      <c r="J154" s="544">
        <v>1.2252598353602999</v>
      </c>
      <c r="K154" s="544">
        <v>1.0666512058608</v>
      </c>
      <c r="L154" s="544">
        <v>1.0126808512251</v>
      </c>
      <c r="M154" s="544">
        <v>0.97787349139154001</v>
      </c>
      <c r="N154" s="544">
        <v>0.87576076829128002</v>
      </c>
      <c r="O154" s="544">
        <v>0.84818175653445005</v>
      </c>
      <c r="P154" s="544">
        <v>0.88400786902876005</v>
      </c>
      <c r="Q154" s="544">
        <v>0.81832037117601997</v>
      </c>
      <c r="R154" s="544">
        <v>0.81921280282492004</v>
      </c>
      <c r="S154" s="544">
        <v>0.91986400488479003</v>
      </c>
      <c r="T154" s="544">
        <v>0.96734262406706994</v>
      </c>
      <c r="U154" s="544">
        <v>1.0453441228567</v>
      </c>
      <c r="V154" s="544">
        <v>0.88128139962070995</v>
      </c>
      <c r="W154" s="544">
        <v>0.88411339740313</v>
      </c>
      <c r="X154" s="544">
        <v>0.86577134594638006</v>
      </c>
      <c r="Y154" s="544">
        <v>0.87798537877284</v>
      </c>
      <c r="Z154" s="544">
        <v>0.90865054275959001</v>
      </c>
      <c r="AA154" s="544">
        <v>0.92354191683653997</v>
      </c>
      <c r="AB154" s="544">
        <v>0.93722070412302005</v>
      </c>
      <c r="AC154" s="544">
        <v>0.94315520049735002</v>
      </c>
      <c r="AD154" s="544">
        <v>0.92359236973974002</v>
      </c>
      <c r="AE154" s="544">
        <v>1.0031942941654</v>
      </c>
      <c r="AF154" s="544">
        <v>1.6789556979105</v>
      </c>
      <c r="AG154" s="544">
        <v>2.1987911436341001</v>
      </c>
      <c r="AH154" s="544">
        <v>2.2002251245422002</v>
      </c>
      <c r="AI154" s="544">
        <v>2.4392313263152001</v>
      </c>
      <c r="AJ154" s="544">
        <v>2.3338630510441001</v>
      </c>
      <c r="AK154" s="544">
        <v>2.3268343105885001</v>
      </c>
      <c r="AL154" s="544">
        <v>2.3455280307791999</v>
      </c>
      <c r="AM154" s="544">
        <v>2.3435739602158998</v>
      </c>
      <c r="AN154" s="544">
        <v>2.437370966764</v>
      </c>
      <c r="AO154" s="544">
        <v>2.1891603449005999</v>
      </c>
      <c r="AP154" s="544">
        <v>2.3488737608143002</v>
      </c>
      <c r="AQ154" s="544">
        <v>2.4230369171167001</v>
      </c>
      <c r="AR154" s="544">
        <v>3.7702764747853998</v>
      </c>
      <c r="AS154" s="544">
        <v>4.2668276350010004</v>
      </c>
      <c r="AT154" s="544">
        <v>4.3126971069725002</v>
      </c>
      <c r="AU154" s="544">
        <v>4.1749122006177997</v>
      </c>
      <c r="AV154" s="544">
        <v>4.5360319092674004</v>
      </c>
      <c r="AW154" s="544">
        <v>1.2504709623225001</v>
      </c>
      <c r="AX154" s="544">
        <v>1.2483415138448</v>
      </c>
      <c r="AY154" s="544">
        <v>1.2438896206398999</v>
      </c>
      <c r="AZ154" s="544">
        <v>1.2052609961292999</v>
      </c>
      <c r="BA154" s="544">
        <v>1.2609502760158999</v>
      </c>
    </row>
    <row r="155" spans="1:53" x14ac:dyDescent="0.25">
      <c r="A155" s="543" t="s">
        <v>80</v>
      </c>
      <c r="B155" s="544">
        <v>14.718141280147</v>
      </c>
      <c r="C155" s="544">
        <v>18.314087243700001</v>
      </c>
      <c r="D155" s="544">
        <v>22.04131888337</v>
      </c>
      <c r="E155" s="544">
        <v>24.694259091424001</v>
      </c>
      <c r="F155" s="544">
        <v>20.835309886623001</v>
      </c>
      <c r="G155" s="544">
        <v>19.937198572376001</v>
      </c>
      <c r="H155" s="544">
        <v>18.663452887565999</v>
      </c>
      <c r="I155" s="544">
        <v>16.712315962693999</v>
      </c>
      <c r="J155" s="544">
        <v>18.821449236161001</v>
      </c>
      <c r="K155" s="544">
        <v>17.62024610648</v>
      </c>
      <c r="L155" s="544">
        <v>14.58720157236</v>
      </c>
      <c r="M155" s="544">
        <v>11.848701495004001</v>
      </c>
      <c r="N155" s="544">
        <v>12.660609309108001</v>
      </c>
      <c r="O155" s="544">
        <v>11.364045816396001</v>
      </c>
      <c r="P155" s="544">
        <v>16.372220271461</v>
      </c>
      <c r="Q155" s="544">
        <v>15.472812639772</v>
      </c>
      <c r="R155" s="544">
        <v>16.254801049712999</v>
      </c>
      <c r="S155" s="544">
        <v>16.420654893445001</v>
      </c>
      <c r="T155" s="544">
        <v>16.777889397416001</v>
      </c>
      <c r="U155" s="544">
        <v>17.529340151294001</v>
      </c>
      <c r="V155" s="544">
        <v>17.009567737025002</v>
      </c>
      <c r="W155" s="544">
        <v>18.054746135193</v>
      </c>
      <c r="X155" s="544">
        <v>19.002413472659999</v>
      </c>
      <c r="Y155" s="544">
        <v>19.499295890109</v>
      </c>
      <c r="Z155" s="544">
        <v>20.534578010577999</v>
      </c>
      <c r="AA155" s="544">
        <v>21.009171516317998</v>
      </c>
      <c r="AB155" s="544">
        <v>22.812925591168</v>
      </c>
      <c r="AC155" s="544">
        <v>27.931943955390999</v>
      </c>
      <c r="AD155" s="544">
        <v>29.513357762647999</v>
      </c>
      <c r="AE155" s="544">
        <v>32.253378280684998</v>
      </c>
      <c r="AF155" s="544">
        <v>31.791567926100999</v>
      </c>
      <c r="AG155" s="544">
        <v>32.470844266185999</v>
      </c>
      <c r="AH155" s="544">
        <v>36.243604883271999</v>
      </c>
      <c r="AI155" s="544">
        <v>38.313451567724996</v>
      </c>
      <c r="AJ155" s="544">
        <v>41.217795444248999</v>
      </c>
      <c r="AK155" s="544">
        <v>43.609844478086004</v>
      </c>
      <c r="AL155" s="544">
        <v>48.870819627060001</v>
      </c>
      <c r="AM155" s="544">
        <v>55.043241601779997</v>
      </c>
      <c r="AN155" s="544">
        <v>59.571662969514001</v>
      </c>
      <c r="AO155" s="544">
        <v>61.028117092248003</v>
      </c>
      <c r="AP155" s="544">
        <v>68.974453658670996</v>
      </c>
      <c r="AQ155" s="544">
        <v>77.949149180968007</v>
      </c>
      <c r="AR155" s="544">
        <v>82.108936946655007</v>
      </c>
      <c r="AS155" s="544">
        <v>89.765924597953003</v>
      </c>
      <c r="AT155" s="544">
        <v>95.210924984658007</v>
      </c>
      <c r="AU155" s="544">
        <v>98.614614628650997</v>
      </c>
      <c r="AV155" s="544">
        <v>100.44048243371</v>
      </c>
      <c r="AW155" s="544">
        <v>101.27673268513</v>
      </c>
      <c r="AX155" s="544">
        <v>99.852573463480994</v>
      </c>
      <c r="AY155" s="544">
        <v>105.35417697851</v>
      </c>
      <c r="AZ155" s="544">
        <v>94.728436399887002</v>
      </c>
      <c r="BA155" s="544">
        <v>97.693874464903999</v>
      </c>
    </row>
    <row r="156" spans="1:53" x14ac:dyDescent="0.25">
      <c r="A156" s="543" t="s">
        <v>12</v>
      </c>
      <c r="B156" s="544">
        <v>0.44135876896046999</v>
      </c>
      <c r="C156" s="544">
        <v>0.44467709869598998</v>
      </c>
      <c r="D156" s="544">
        <v>0.44543629796082002</v>
      </c>
      <c r="E156" s="544">
        <v>0.46053254969649998</v>
      </c>
      <c r="F156" s="544">
        <v>0.49017362690539001</v>
      </c>
      <c r="G156" s="544">
        <v>0.51334201296097004</v>
      </c>
      <c r="H156" s="544">
        <v>0.49707528030120002</v>
      </c>
      <c r="I156" s="544">
        <v>0.50775068182870997</v>
      </c>
      <c r="J156" s="544">
        <v>0.49431792565535998</v>
      </c>
      <c r="K156" s="544">
        <v>0.55859553416522001</v>
      </c>
      <c r="L156" s="544">
        <v>0.57733519043657999</v>
      </c>
      <c r="M156" s="544">
        <v>0.54718240994656997</v>
      </c>
      <c r="N156" s="544">
        <v>0.57007752502380005</v>
      </c>
      <c r="O156" s="544">
        <v>0.66544040344133004</v>
      </c>
      <c r="P156" s="544">
        <v>0.72290462985842996</v>
      </c>
      <c r="Q156" s="544">
        <v>0.72866324032804997</v>
      </c>
      <c r="R156" s="544">
        <v>0.76676400677001999</v>
      </c>
      <c r="S156" s="544">
        <v>1.0601146197308</v>
      </c>
      <c r="T156" s="544">
        <v>1.1377856073874</v>
      </c>
      <c r="U156" s="544">
        <v>1.1320670275794</v>
      </c>
      <c r="V156" s="544">
        <v>1.0857702892322001</v>
      </c>
      <c r="W156" s="544">
        <v>1.4636980766001999</v>
      </c>
      <c r="X156" s="544">
        <v>1.3530190544292</v>
      </c>
      <c r="Y156" s="544">
        <v>1.6070472791729</v>
      </c>
      <c r="Z156" s="544">
        <v>1.6600333839768999</v>
      </c>
      <c r="AA156" s="544">
        <v>1.6770966944801999</v>
      </c>
      <c r="AB156" s="544">
        <v>1.7161176383014001</v>
      </c>
      <c r="AC156" s="544">
        <v>1.7467529881057</v>
      </c>
      <c r="AD156" s="544">
        <v>2.2927991450220002</v>
      </c>
      <c r="AE156" s="544">
        <v>2.3489920629137999</v>
      </c>
      <c r="AF156" s="544">
        <v>2.2896489728275</v>
      </c>
      <c r="AG156" s="544">
        <v>2.2770215950561998</v>
      </c>
      <c r="AH156" s="544">
        <v>2.3540713606286001</v>
      </c>
      <c r="AI156" s="544">
        <v>2.4157981156193999</v>
      </c>
      <c r="AJ156" s="544">
        <v>2.6751192762924001</v>
      </c>
      <c r="AK156" s="544">
        <v>2.5733532360432001</v>
      </c>
      <c r="AL156" s="544">
        <v>2.4439866627983</v>
      </c>
      <c r="AM156" s="544">
        <v>2.3152949006301999</v>
      </c>
      <c r="AN156" s="544">
        <v>2.5101528774765001</v>
      </c>
      <c r="AO156" s="544">
        <v>2.6228230577657001</v>
      </c>
      <c r="AP156" s="544">
        <v>2.8330258943126001</v>
      </c>
      <c r="AQ156" s="544">
        <v>2.7323787801854</v>
      </c>
      <c r="AR156" s="544">
        <v>2.56219597162</v>
      </c>
      <c r="AS156" s="544">
        <v>2.4786354005351998</v>
      </c>
      <c r="AT156" s="544">
        <v>2.5755314102481002</v>
      </c>
      <c r="AU156" s="544">
        <v>2.6971060129814002</v>
      </c>
      <c r="AV156" s="544">
        <v>2.756963765684</v>
      </c>
      <c r="AW156" s="544">
        <v>2.7955807912599999</v>
      </c>
      <c r="AX156" s="544">
        <v>2.8031156307813001</v>
      </c>
      <c r="AY156" s="544">
        <v>2.8213003273582999</v>
      </c>
      <c r="AZ156" s="544">
        <v>2.4153855782278999</v>
      </c>
      <c r="BA156" s="544">
        <v>2.5793269728517001</v>
      </c>
    </row>
    <row r="157" spans="1:53" x14ac:dyDescent="0.25">
      <c r="A157" s="543" t="s">
        <v>89</v>
      </c>
      <c r="B157" s="544">
        <v>129.86892478837001</v>
      </c>
      <c r="C157" s="544">
        <v>130.49167570705001</v>
      </c>
      <c r="D157" s="544">
        <v>135.08060822235001</v>
      </c>
      <c r="E157" s="544">
        <v>147.19684722152999</v>
      </c>
      <c r="F157" s="544">
        <v>148.67062708277001</v>
      </c>
      <c r="G157" s="544">
        <v>160.44216899548999</v>
      </c>
      <c r="H157" s="544">
        <v>175.00344735639001</v>
      </c>
      <c r="I157" s="544">
        <v>183.12691581138</v>
      </c>
      <c r="J157" s="544">
        <v>198.23514029544</v>
      </c>
      <c r="K157" s="544">
        <v>203.27038712301001</v>
      </c>
      <c r="L157" s="544">
        <v>200.90666853210001</v>
      </c>
      <c r="M157" s="544">
        <v>201.58975315218001</v>
      </c>
      <c r="N157" s="544">
        <v>200.48089734717999</v>
      </c>
      <c r="O157" s="544">
        <v>202.48454613394</v>
      </c>
      <c r="P157" s="544">
        <v>200.25236132027001</v>
      </c>
      <c r="Q157" s="544">
        <v>199.13862932353999</v>
      </c>
      <c r="R157" s="544">
        <v>205.27742766028001</v>
      </c>
      <c r="S157" s="544">
        <v>212.62480332982</v>
      </c>
      <c r="T157" s="544">
        <v>216.82861970191999</v>
      </c>
      <c r="U157" s="544">
        <v>212.00083296215999</v>
      </c>
      <c r="V157" s="544">
        <v>186.67002108433999</v>
      </c>
      <c r="W157" s="544">
        <v>151.93977616704001</v>
      </c>
      <c r="X157" s="544">
        <v>136.26690936547001</v>
      </c>
      <c r="Y157" s="544">
        <v>128.13637507485001</v>
      </c>
      <c r="Z157" s="544">
        <v>125.18433044831001</v>
      </c>
      <c r="AA157" s="544">
        <v>131.23680027950999</v>
      </c>
      <c r="AB157" s="544">
        <v>134.87297461470001</v>
      </c>
      <c r="AC157" s="544">
        <v>123.8342464317</v>
      </c>
      <c r="AD157" s="544">
        <v>108.51403667064</v>
      </c>
      <c r="AE157" s="544">
        <v>92.135634132882004</v>
      </c>
      <c r="AF157" s="544">
        <v>97.059552303486001</v>
      </c>
      <c r="AG157" s="544">
        <v>103.91029644786001</v>
      </c>
      <c r="AH157" s="544">
        <v>102.78784704072</v>
      </c>
      <c r="AI157" s="544">
        <v>106.83751191253999</v>
      </c>
      <c r="AJ157" s="544">
        <v>104.70022863037001</v>
      </c>
      <c r="AK157" s="544">
        <v>103.40631159554999</v>
      </c>
      <c r="AL157" s="544">
        <v>109.04042179189</v>
      </c>
      <c r="AM157" s="544">
        <v>106.44121346281</v>
      </c>
      <c r="AN157" s="544">
        <v>104.6703268233</v>
      </c>
      <c r="AO157" s="544">
        <v>85.386266033645001</v>
      </c>
      <c r="AP157" s="544">
        <v>82.694175797735994</v>
      </c>
      <c r="AQ157" s="544">
        <v>89.049490992006994</v>
      </c>
      <c r="AR157" s="544">
        <v>86.780026694366995</v>
      </c>
      <c r="AS157" s="544">
        <v>79.097629789886</v>
      </c>
      <c r="AT157" s="544">
        <v>78.821828313091004</v>
      </c>
      <c r="AU157" s="544">
        <v>79.802828438310002</v>
      </c>
      <c r="AV157" s="544">
        <v>78.042605047538004</v>
      </c>
      <c r="AW157" s="544">
        <v>80.995381982119</v>
      </c>
      <c r="AX157" s="544">
        <v>82.100554768715</v>
      </c>
      <c r="AY157" s="544">
        <v>80.470739783415993</v>
      </c>
      <c r="AZ157" s="544">
        <v>73.081128471845005</v>
      </c>
      <c r="BA157" s="544">
        <v>78.746699368105993</v>
      </c>
    </row>
    <row r="158" spans="1:53" x14ac:dyDescent="0.25">
      <c r="A158" s="543" t="s">
        <v>214</v>
      </c>
      <c r="B158" s="544">
        <v>1538.4449306184999</v>
      </c>
      <c r="C158" s="544">
        <v>1539.7390071795</v>
      </c>
      <c r="D158" s="544">
        <v>1614.6497053225</v>
      </c>
      <c r="E158" s="544">
        <v>1701.9577896860001</v>
      </c>
      <c r="F158" s="544">
        <v>1763.5552916971999</v>
      </c>
      <c r="G158" s="544">
        <v>1877.9262442441</v>
      </c>
      <c r="H158" s="544">
        <v>1930.4243545428999</v>
      </c>
      <c r="I158" s="544">
        <v>1966.6244782877</v>
      </c>
      <c r="J158" s="544">
        <v>1918.1107459053001</v>
      </c>
      <c r="K158" s="544">
        <v>1962.4555618680999</v>
      </c>
      <c r="L158" s="544">
        <v>1991.7896987675001</v>
      </c>
      <c r="M158" s="544">
        <v>2031.4383433019</v>
      </c>
      <c r="N158" s="544">
        <v>2042.9313008367999</v>
      </c>
      <c r="O158" s="544">
        <v>2056.6842851587999</v>
      </c>
      <c r="P158" s="544">
        <v>2071.1693412268</v>
      </c>
      <c r="Q158" s="544">
        <v>2099.9386254189999</v>
      </c>
      <c r="R158" s="544">
        <v>2173.0566335090998</v>
      </c>
      <c r="S158" s="544">
        <v>2201.7854717997002</v>
      </c>
      <c r="T158" s="544">
        <v>2270.6949200843001</v>
      </c>
      <c r="U158" s="544">
        <v>2282.1537364157002</v>
      </c>
      <c r="V158" s="544">
        <v>2395.6443868450001</v>
      </c>
      <c r="W158" s="544">
        <v>2360.6739060669001</v>
      </c>
      <c r="X158" s="544">
        <v>2180.7956801140999</v>
      </c>
      <c r="Y158" s="544">
        <v>1988.0915392714001</v>
      </c>
      <c r="Z158" s="544">
        <v>1785.9810375729</v>
      </c>
      <c r="AA158" s="544">
        <v>1742.5955355313999</v>
      </c>
      <c r="AB158" s="544">
        <v>1698.8700967353</v>
      </c>
      <c r="AC158" s="544">
        <v>1585.5401138489999</v>
      </c>
      <c r="AD158" s="544">
        <v>1589.0121159676</v>
      </c>
      <c r="AE158" s="544">
        <v>1635.6235750935</v>
      </c>
      <c r="AF158" s="544">
        <v>1673.2176439051</v>
      </c>
      <c r="AG158" s="544">
        <v>1680.9065419983001</v>
      </c>
      <c r="AH158" s="544">
        <v>1670.0647599495001</v>
      </c>
      <c r="AI158" s="544">
        <v>1735.8311406805999</v>
      </c>
      <c r="AJ158" s="544">
        <v>1734.5471720778</v>
      </c>
      <c r="AK158" s="544">
        <v>1735.0270205828999</v>
      </c>
      <c r="AL158" s="544">
        <v>1771.3527730610999</v>
      </c>
      <c r="AM158" s="544">
        <v>1774.358865551</v>
      </c>
      <c r="AN158" s="544">
        <v>1759.6892358112</v>
      </c>
      <c r="AO158" s="544">
        <v>1655.3755289902001</v>
      </c>
      <c r="AP158" s="544">
        <v>1733.6762529013999</v>
      </c>
      <c r="AQ158" s="544">
        <v>1820.3358755552999</v>
      </c>
      <c r="AR158" s="544">
        <v>1802.2496184703</v>
      </c>
      <c r="AS158" s="544">
        <v>1747.7577639802</v>
      </c>
      <c r="AT158" s="544">
        <v>1729.8686609684</v>
      </c>
      <c r="AU158" s="544">
        <v>1732.1622567831</v>
      </c>
      <c r="AV158" s="544">
        <v>1707.6384225842</v>
      </c>
      <c r="AW158" s="544">
        <v>1737.4280438875001</v>
      </c>
      <c r="AX158" s="544">
        <v>1811.9395359091</v>
      </c>
      <c r="AY158" s="544">
        <v>1881.7120601828001</v>
      </c>
      <c r="AZ158" s="544">
        <v>1797.5952724264</v>
      </c>
      <c r="BA158" s="544">
        <v>1942.5352267010001</v>
      </c>
    </row>
    <row r="159" spans="1:53" x14ac:dyDescent="0.25">
      <c r="A159" s="543" t="s">
        <v>13</v>
      </c>
      <c r="B159" s="544">
        <v>0.10746932944103001</v>
      </c>
      <c r="C159" s="544">
        <v>0.10782636334103</v>
      </c>
      <c r="D159" s="544">
        <v>0.10701656537973001</v>
      </c>
      <c r="E159" s="544">
        <v>0.11048750238448</v>
      </c>
      <c r="F159" s="544">
        <v>0.11850088861597</v>
      </c>
      <c r="G159" s="544">
        <v>0.12496915895851</v>
      </c>
      <c r="H159" s="544">
        <v>0.12055904181143</v>
      </c>
      <c r="I159" s="544">
        <v>0.12337334599406</v>
      </c>
      <c r="J159" s="544">
        <v>0.12360251594865</v>
      </c>
      <c r="K159" s="544">
        <v>0.13731927023542001</v>
      </c>
      <c r="L159" s="544">
        <v>0.14468692869638999</v>
      </c>
      <c r="M159" s="544">
        <v>0.28757748256218002</v>
      </c>
      <c r="N159" s="544">
        <v>0.26411817713640001</v>
      </c>
      <c r="O159" s="544">
        <v>0.30140164746283998</v>
      </c>
      <c r="P159" s="544">
        <v>0.47294661283546002</v>
      </c>
      <c r="Q159" s="544">
        <v>0.49885292853945001</v>
      </c>
      <c r="R159" s="544">
        <v>0.54984010517069004</v>
      </c>
      <c r="S159" s="544">
        <v>0.69193343379323002</v>
      </c>
      <c r="T159" s="544">
        <v>0.63576182708081996</v>
      </c>
      <c r="U159" s="544">
        <v>0.61667100226258997</v>
      </c>
      <c r="V159" s="544">
        <v>0.58354071098092997</v>
      </c>
      <c r="W159" s="544">
        <v>0.70355157675191005</v>
      </c>
      <c r="X159" s="544">
        <v>0.62147497089665005</v>
      </c>
      <c r="Y159" s="544">
        <v>0.56040325184842998</v>
      </c>
      <c r="Z159" s="544">
        <v>0.55327171060741998</v>
      </c>
      <c r="AA159" s="544">
        <v>0.57770541446835</v>
      </c>
      <c r="AB159" s="544">
        <v>0.59888838223431995</v>
      </c>
      <c r="AC159" s="544">
        <v>0.61502806647922004</v>
      </c>
      <c r="AD159" s="544">
        <v>0.64218934169809005</v>
      </c>
      <c r="AE159" s="544">
        <v>0.66287574913721004</v>
      </c>
      <c r="AF159" s="544">
        <v>0.64888943473916005</v>
      </c>
      <c r="AG159" s="544">
        <v>0.65622828448393999</v>
      </c>
      <c r="AH159" s="544">
        <v>0.68160279145715996</v>
      </c>
      <c r="AI159" s="544">
        <v>0.67546082149994002</v>
      </c>
      <c r="AJ159" s="544">
        <v>0.67711303394472999</v>
      </c>
      <c r="AK159" s="544">
        <v>0.68301368271304996</v>
      </c>
      <c r="AL159" s="544">
        <v>0.69767706027900001</v>
      </c>
      <c r="AM159" s="544">
        <v>0.69770516125814996</v>
      </c>
      <c r="AN159" s="544">
        <v>0.69635195569593</v>
      </c>
      <c r="AO159" s="544">
        <v>0.72061508838068999</v>
      </c>
      <c r="AP159" s="544">
        <v>0.79385620902757004</v>
      </c>
      <c r="AQ159" s="544">
        <v>0.80221668603733998</v>
      </c>
      <c r="AR159" s="544">
        <v>0.86687996066296003</v>
      </c>
      <c r="AS159" s="544">
        <v>0.91877850512168002</v>
      </c>
      <c r="AT159" s="544">
        <v>0.92034554603233998</v>
      </c>
      <c r="AU159" s="544">
        <v>1.0083301516387</v>
      </c>
      <c r="AV159" s="544">
        <v>1.0753282569458</v>
      </c>
      <c r="AW159" s="544">
        <v>1.1245626257635</v>
      </c>
      <c r="AX159" s="544">
        <v>1.1934929128341001</v>
      </c>
      <c r="AY159" s="544">
        <v>1.3017436121384001</v>
      </c>
      <c r="AZ159" s="544">
        <v>1.1669296933026001</v>
      </c>
      <c r="BA159" s="544">
        <v>1.2357570016601001</v>
      </c>
    </row>
    <row r="160" spans="1:53" x14ac:dyDescent="0.25">
      <c r="A160" s="543" t="s">
        <v>215</v>
      </c>
      <c r="B160" s="544">
        <v>2.7628868808269999E-3</v>
      </c>
      <c r="C160" s="544">
        <v>2.7628901308269999E-3</v>
      </c>
      <c r="D160" s="544">
        <v>2.233651190774E-3</v>
      </c>
      <c r="E160" s="544">
        <v>2.490628531038E-3</v>
      </c>
      <c r="F160" s="544">
        <v>2.65765697135E-3</v>
      </c>
      <c r="G160" s="544">
        <v>2.3115422415639999E-3</v>
      </c>
      <c r="H160" s="544">
        <v>1.8353063720310001E-3</v>
      </c>
      <c r="I160" s="544">
        <v>3.3631965075900001E-3</v>
      </c>
      <c r="J160" s="544">
        <v>2.84005396823E-3</v>
      </c>
      <c r="K160" s="544">
        <v>3.0070039219199998E-3</v>
      </c>
      <c r="L160" s="544">
        <v>3.2279198338320001E-3</v>
      </c>
      <c r="M160" s="544">
        <v>2.0630533810985E-3</v>
      </c>
      <c r="N160" s="544">
        <v>1.8256112414245E-3</v>
      </c>
      <c r="O160" s="544">
        <v>2.9549765865721999E-3</v>
      </c>
      <c r="P160" s="544">
        <v>2.6353631185077001E-3</v>
      </c>
      <c r="Q160" s="544">
        <v>2.9342535960281998E-3</v>
      </c>
      <c r="R160" s="544">
        <v>3.2531119674540998E-3</v>
      </c>
      <c r="S160" s="544">
        <v>4.5730752453486999E-3</v>
      </c>
      <c r="T160" s="544">
        <v>5.1183475124286998E-3</v>
      </c>
      <c r="U160" s="544">
        <v>5.2016554816488002E-3</v>
      </c>
      <c r="V160" s="544">
        <v>9.5314318299412996E-3</v>
      </c>
      <c r="W160" s="544">
        <v>5.4344915031358E-3</v>
      </c>
      <c r="X160" s="544">
        <v>5.1624702867876003E-3</v>
      </c>
      <c r="Y160" s="544">
        <v>6.4522129939500001E-3</v>
      </c>
      <c r="Z160" s="544">
        <v>5.5563404113424999E-3</v>
      </c>
      <c r="AA160" s="544">
        <v>5.8373451659832999E-3</v>
      </c>
      <c r="AB160" s="544">
        <v>3.4930333300328999E-3</v>
      </c>
      <c r="AC160" s="544">
        <v>3.8275338137312002E-3</v>
      </c>
      <c r="AD160" s="544">
        <v>3.8318153415879E-3</v>
      </c>
      <c r="AE160" s="544">
        <v>4.0971319437536E-3</v>
      </c>
      <c r="AF160" s="544">
        <v>1.1225717439936E-2</v>
      </c>
      <c r="AG160" s="544">
        <v>7.5090444864854E-3</v>
      </c>
      <c r="AH160" s="544">
        <v>7.5268568345792999E-3</v>
      </c>
      <c r="AI160" s="544">
        <v>7.9857711581225004E-3</v>
      </c>
      <c r="AJ160" s="544">
        <v>9.0905106583090006E-3</v>
      </c>
      <c r="AK160" s="544">
        <v>9.7041772881204993E-3</v>
      </c>
      <c r="AL160" s="544">
        <v>8.5241153691973E-3</v>
      </c>
      <c r="AM160" s="544">
        <v>9.9164238657139993E-3</v>
      </c>
      <c r="AN160" s="544">
        <v>1.0374405105474001E-2</v>
      </c>
      <c r="AO160" s="544">
        <v>1.0596093470351E-2</v>
      </c>
      <c r="AP160" s="544">
        <v>1.1486420216954001E-2</v>
      </c>
      <c r="AQ160" s="544">
        <v>1.2005532237013001E-2</v>
      </c>
      <c r="AR160" s="544">
        <v>1.2186497437675E-2</v>
      </c>
      <c r="AS160" s="544">
        <v>1.4869718664076E-2</v>
      </c>
      <c r="AT160" s="544">
        <v>1.484437395385E-2</v>
      </c>
      <c r="AU160" s="544">
        <v>1.4961687178388E-2</v>
      </c>
      <c r="AV160" s="544">
        <v>1.5656740570674999E-2</v>
      </c>
      <c r="AW160" s="544">
        <v>1.6351793981905002E-2</v>
      </c>
      <c r="AX160" s="544">
        <v>1.7194073213954001E-2</v>
      </c>
      <c r="AY160" s="544">
        <v>1.6909452751858001E-2</v>
      </c>
      <c r="AZ160" s="544">
        <v>1.5572637935288999E-2</v>
      </c>
      <c r="BA160" s="544">
        <v>1.6101619105664999E-2</v>
      </c>
    </row>
    <row r="161" spans="1:53" x14ac:dyDescent="0.25">
      <c r="A161" s="543" t="s">
        <v>132</v>
      </c>
      <c r="B161" s="544">
        <v>4.9929130991328001E-2</v>
      </c>
      <c r="C161" s="544">
        <v>4.9926101791327997E-2</v>
      </c>
      <c r="D161" s="544">
        <v>5.7668109463087001E-2</v>
      </c>
      <c r="E161" s="544">
        <v>6.0681455691715E-2</v>
      </c>
      <c r="F161" s="544">
        <v>5.441158384763E-2</v>
      </c>
      <c r="G161" s="544">
        <v>6.3533247845685994E-2</v>
      </c>
      <c r="H161" s="544">
        <v>5.8015104088334997E-2</v>
      </c>
      <c r="I161" s="544">
        <v>6.3414389496847995E-2</v>
      </c>
      <c r="J161" s="544">
        <v>6.4100213289207994E-2</v>
      </c>
      <c r="K161" s="544">
        <v>6.0687162217237002E-2</v>
      </c>
      <c r="L161" s="544">
        <v>6.1239607541126E-2</v>
      </c>
      <c r="M161" s="544">
        <v>6.3262668821076007E-2</v>
      </c>
      <c r="N161" s="544">
        <v>5.6864553671423998E-2</v>
      </c>
      <c r="O161" s="544">
        <v>5.8382474394703003E-2</v>
      </c>
      <c r="P161" s="544">
        <v>6.7894268911039002E-2</v>
      </c>
      <c r="Q161" s="544">
        <v>6.5916125086874999E-2</v>
      </c>
      <c r="R161" s="544">
        <v>5.5669905283024998E-2</v>
      </c>
      <c r="S161" s="544">
        <v>5.7807482879189999E-2</v>
      </c>
      <c r="T161" s="544">
        <v>6.1977580252680999E-2</v>
      </c>
      <c r="U161" s="544">
        <v>5.6338334718874998E-2</v>
      </c>
      <c r="V161" s="544">
        <v>5.4778746200355E-2</v>
      </c>
      <c r="W161" s="544">
        <v>7.6955183168712998E-2</v>
      </c>
      <c r="X161" s="544">
        <v>8.1116934893470993E-2</v>
      </c>
      <c r="Y161" s="544">
        <v>9.3414119666952997E-2</v>
      </c>
      <c r="Z161" s="544">
        <v>0.10686974005259001</v>
      </c>
      <c r="AA161" s="544">
        <v>8.8279463845465006E-2</v>
      </c>
      <c r="AB161" s="544">
        <v>0.10349766026042</v>
      </c>
      <c r="AC161" s="544">
        <v>9.7979495314638995E-2</v>
      </c>
      <c r="AD161" s="544">
        <v>0.1081443592224</v>
      </c>
      <c r="AE161" s="544">
        <v>0.11569876342559</v>
      </c>
      <c r="AF161" s="544">
        <v>0.20326494106122001</v>
      </c>
      <c r="AG161" s="544">
        <v>0.20951637630393999</v>
      </c>
      <c r="AH161" s="544">
        <v>0.24918503462982999</v>
      </c>
      <c r="AI161" s="544">
        <v>0.37850592920387</v>
      </c>
      <c r="AJ161" s="544">
        <v>0.39282536978226001</v>
      </c>
      <c r="AK161" s="544">
        <v>0.36887965156621</v>
      </c>
      <c r="AL161" s="544">
        <v>0.38700782846823001</v>
      </c>
      <c r="AM161" s="544">
        <v>0.39897884321831001</v>
      </c>
      <c r="AN161" s="544">
        <v>0.39593801878874002</v>
      </c>
      <c r="AO161" s="544">
        <v>0.42037132693755003</v>
      </c>
      <c r="AP161" s="544">
        <v>0.43411548455788002</v>
      </c>
      <c r="AQ161" s="544">
        <v>0.49738515516672999</v>
      </c>
      <c r="AR161" s="544">
        <v>0.51428191278640001</v>
      </c>
      <c r="AS161" s="544">
        <v>0.49114138992568002</v>
      </c>
      <c r="AT161" s="544">
        <v>0.51601670231981001</v>
      </c>
      <c r="AU161" s="544">
        <v>0.50274438129654997</v>
      </c>
      <c r="AV161" s="544">
        <v>0.51896867622728005</v>
      </c>
      <c r="AW161" s="544">
        <v>0.29321893301608998</v>
      </c>
      <c r="AX161" s="544">
        <v>0.31527946401119999</v>
      </c>
      <c r="AY161" s="544">
        <v>0.31134177747448999</v>
      </c>
      <c r="AZ161" s="544">
        <v>0.25726518134083998</v>
      </c>
      <c r="BA161" s="544">
        <v>0.28636414411388</v>
      </c>
    </row>
    <row r="162" spans="1:53" x14ac:dyDescent="0.25">
      <c r="A162" s="543" t="s">
        <v>133</v>
      </c>
      <c r="B162" s="544">
        <v>9.4993453591337998E-2</v>
      </c>
      <c r="C162" s="544">
        <v>9.5006429083582006E-2</v>
      </c>
      <c r="D162" s="544">
        <v>0.11102463876935</v>
      </c>
      <c r="E162" s="544">
        <v>0.11579381861866</v>
      </c>
      <c r="F162" s="544">
        <v>0.10342107585537</v>
      </c>
      <c r="G162" s="544">
        <v>0.12249734368024</v>
      </c>
      <c r="H162" s="544">
        <v>0.11185222387307001</v>
      </c>
      <c r="I162" s="544">
        <v>0.1228829486939</v>
      </c>
      <c r="J162" s="544">
        <v>0.1243516463606</v>
      </c>
      <c r="K162" s="544">
        <v>0.11759353021192</v>
      </c>
      <c r="L162" s="544">
        <v>0.11899282540023</v>
      </c>
      <c r="M162" s="544">
        <v>9.2338562903531998E-2</v>
      </c>
      <c r="N162" s="544">
        <v>0.10999948342679999</v>
      </c>
      <c r="O162" s="544">
        <v>0.10096043905205</v>
      </c>
      <c r="P162" s="544">
        <v>0.11813005650538</v>
      </c>
      <c r="Q162" s="544">
        <v>0.14790277906206001</v>
      </c>
      <c r="R162" s="544">
        <v>0.14591714107729001</v>
      </c>
      <c r="S162" s="544">
        <v>0.16425258531442999</v>
      </c>
      <c r="T162" s="544">
        <v>0.20980312310349</v>
      </c>
      <c r="U162" s="544">
        <v>0.19118552716175999</v>
      </c>
      <c r="V162" s="544">
        <v>0.18592204174023999</v>
      </c>
      <c r="W162" s="544">
        <v>0.19633213995288001</v>
      </c>
      <c r="X162" s="544">
        <v>0.20704988723563</v>
      </c>
      <c r="Y162" s="544">
        <v>0.19336591725058999</v>
      </c>
      <c r="Z162" s="544">
        <v>0.22557776773926999</v>
      </c>
      <c r="AA162" s="544">
        <v>0.21749516702804</v>
      </c>
      <c r="AB162" s="544">
        <v>0.21971590705529001</v>
      </c>
      <c r="AC162" s="544">
        <v>0.20856594594955999</v>
      </c>
      <c r="AD162" s="544">
        <v>0.21487430478090999</v>
      </c>
      <c r="AE162" s="544">
        <v>0.22807117243417999</v>
      </c>
      <c r="AF162" s="544">
        <v>0.36204386344675998</v>
      </c>
      <c r="AG162" s="544">
        <v>0.39152156958981998</v>
      </c>
      <c r="AH162" s="544">
        <v>0.37177222649223002</v>
      </c>
      <c r="AI162" s="544">
        <v>0.54860933797972999</v>
      </c>
      <c r="AJ162" s="544">
        <v>0.53935707221434004</v>
      </c>
      <c r="AK162" s="544">
        <v>0.53708659369266998</v>
      </c>
      <c r="AL162" s="544">
        <v>0.54366716366590995</v>
      </c>
      <c r="AM162" s="544">
        <v>0.55530524748125998</v>
      </c>
      <c r="AN162" s="544">
        <v>0.55878267545836002</v>
      </c>
      <c r="AO162" s="544">
        <v>0.58826774447540997</v>
      </c>
      <c r="AP162" s="544">
        <v>0.62999498623877004</v>
      </c>
      <c r="AQ162" s="544">
        <v>0.72609056350154999</v>
      </c>
      <c r="AR162" s="544">
        <v>0.76050032565527004</v>
      </c>
      <c r="AS162" s="544">
        <v>0.74886653898537003</v>
      </c>
      <c r="AT162" s="544">
        <v>0.77290909987955003</v>
      </c>
      <c r="AU162" s="544">
        <v>0.74901516438241</v>
      </c>
      <c r="AV162" s="544">
        <v>0.7590383280545</v>
      </c>
      <c r="AW162" s="544">
        <v>0.55279069483137999</v>
      </c>
      <c r="AX162" s="544">
        <v>0.54167150455332003</v>
      </c>
      <c r="AY162" s="544">
        <v>0.77602695568224</v>
      </c>
      <c r="AZ162" s="544">
        <v>0.64059636271543996</v>
      </c>
      <c r="BA162" s="544">
        <v>0.71327676702442</v>
      </c>
    </row>
    <row r="163" spans="1:53" x14ac:dyDescent="0.25">
      <c r="A163" s="543" t="s">
        <v>158</v>
      </c>
      <c r="B163" s="544">
        <v>0.11573158581162001</v>
      </c>
      <c r="C163" s="544">
        <v>0.11573219997886</v>
      </c>
      <c r="D163" s="544">
        <v>0.13583961060832001</v>
      </c>
      <c r="E163" s="544">
        <v>0.14140089678215001</v>
      </c>
      <c r="F163" s="544">
        <v>0.12595612369843001</v>
      </c>
      <c r="G163" s="544">
        <v>0.14993422546766999</v>
      </c>
      <c r="H163" s="544">
        <v>0.13673391621782</v>
      </c>
      <c r="I163" s="544">
        <v>0.15041112178919999</v>
      </c>
      <c r="J163" s="544">
        <v>0.15253190443952999</v>
      </c>
      <c r="K163" s="544">
        <v>0.14394978594069999</v>
      </c>
      <c r="L163" s="544">
        <v>0.14598189421971</v>
      </c>
      <c r="M163" s="544">
        <v>0.1468523593893</v>
      </c>
      <c r="N163" s="544">
        <v>0.12136865342891</v>
      </c>
      <c r="O163" s="544">
        <v>0.14078814395723999</v>
      </c>
      <c r="P163" s="544">
        <v>0.16544268004151</v>
      </c>
      <c r="Q163" s="544">
        <v>0.14602677520117999</v>
      </c>
      <c r="R163" s="544">
        <v>0.17651984003342</v>
      </c>
      <c r="S163" s="544">
        <v>0.23295221448973</v>
      </c>
      <c r="T163" s="544">
        <v>0.23605451083623</v>
      </c>
      <c r="U163" s="544">
        <v>0.25984550909615001</v>
      </c>
      <c r="V163" s="544">
        <v>0.23802171014473</v>
      </c>
      <c r="W163" s="544">
        <v>0.23578001842195001</v>
      </c>
      <c r="X163" s="544">
        <v>0.23073806786865</v>
      </c>
      <c r="Y163" s="544">
        <v>0.12341828603457999</v>
      </c>
      <c r="Z163" s="544">
        <v>0.12380768515548</v>
      </c>
      <c r="AA163" s="544">
        <v>7.5640102681756999E-2</v>
      </c>
      <c r="AB163" s="544">
        <v>7.6205167901511994E-2</v>
      </c>
      <c r="AC163" s="544">
        <v>4.2324956496672998E-2</v>
      </c>
      <c r="AD163" s="544">
        <v>6.6751483455035995E-2</v>
      </c>
      <c r="AE163" s="544">
        <v>7.2120439708517003E-2</v>
      </c>
      <c r="AF163" s="544">
        <v>9.4849886531049005E-2</v>
      </c>
      <c r="AG163" s="544">
        <v>9.4586508146096995E-2</v>
      </c>
      <c r="AH163" s="544">
        <v>0.13193306947888001</v>
      </c>
      <c r="AI163" s="544">
        <v>0.26042088646139</v>
      </c>
      <c r="AJ163" s="544">
        <v>0.24951806032132001</v>
      </c>
      <c r="AK163" s="544">
        <v>0.25288646498632</v>
      </c>
      <c r="AL163" s="544">
        <v>0.27041643326946002</v>
      </c>
      <c r="AM163" s="544">
        <v>0.27512241508383001</v>
      </c>
      <c r="AN163" s="544">
        <v>0.27315907942397999</v>
      </c>
      <c r="AO163" s="544">
        <v>0.28079677396802</v>
      </c>
      <c r="AP163" s="544">
        <v>0.28727548877634002</v>
      </c>
      <c r="AQ163" s="544">
        <v>0.31644088119554997</v>
      </c>
      <c r="AR163" s="544">
        <v>0.32226427519619</v>
      </c>
      <c r="AS163" s="544">
        <v>0.29454500780061998</v>
      </c>
      <c r="AT163" s="544">
        <v>0.32394648617802002</v>
      </c>
      <c r="AU163" s="544">
        <v>0.30701438760188998</v>
      </c>
      <c r="AV163" s="544">
        <v>0.31938779885722002</v>
      </c>
      <c r="AW163" s="544">
        <v>0.10609782014965</v>
      </c>
      <c r="AX163" s="544">
        <v>0.12255839521861001</v>
      </c>
      <c r="AY163" s="544">
        <v>0.10478079233</v>
      </c>
      <c r="AZ163" s="544">
        <v>9.1564481149666005E-2</v>
      </c>
      <c r="BA163" s="544">
        <v>9.2771650700560995E-2</v>
      </c>
    </row>
    <row r="164" spans="1:53" x14ac:dyDescent="0.25">
      <c r="A164" s="543" t="s">
        <v>216</v>
      </c>
      <c r="B164" s="544">
        <v>3.9554900461869998E-2</v>
      </c>
      <c r="C164" s="544">
        <v>3.9562806915695997E-2</v>
      </c>
      <c r="D164" s="544">
        <v>4.5253695137911998E-2</v>
      </c>
      <c r="E164" s="544">
        <v>4.7893576586470997E-2</v>
      </c>
      <c r="F164" s="544">
        <v>4.3180924389400001E-2</v>
      </c>
      <c r="G164" s="544">
        <v>4.9894350445189001E-2</v>
      </c>
      <c r="H164" s="544">
        <v>4.5658540803498002E-2</v>
      </c>
      <c r="I164" s="544">
        <v>4.9763241810046002E-2</v>
      </c>
      <c r="J164" s="544">
        <v>5.0238153868886998E-2</v>
      </c>
      <c r="K164" s="544">
        <v>4.7705463006748001E-2</v>
      </c>
      <c r="L164" s="544">
        <v>4.8054265591148997E-2</v>
      </c>
      <c r="M164" s="544">
        <v>5.0266732777167998E-2</v>
      </c>
      <c r="N164" s="544">
        <v>4.4902956478471E-2</v>
      </c>
      <c r="O164" s="544">
        <v>4.5619085381920998E-2</v>
      </c>
      <c r="P164" s="544">
        <v>5.2606569700905999E-2</v>
      </c>
      <c r="Q164" s="544">
        <v>5.0863307634001001E-2</v>
      </c>
      <c r="R164" s="544">
        <v>4.2600235024287003E-2</v>
      </c>
      <c r="S164" s="544">
        <v>4.4167533973474997E-2</v>
      </c>
      <c r="T164" s="544">
        <v>5.2246244380920001E-2</v>
      </c>
      <c r="U164" s="544">
        <v>7.5820029815751006E-2</v>
      </c>
      <c r="V164" s="544">
        <v>7.7095771667561999E-2</v>
      </c>
      <c r="W164" s="544">
        <v>7.7530540306367995E-2</v>
      </c>
      <c r="X164" s="544">
        <v>9.8107018694920001E-2</v>
      </c>
      <c r="Y164" s="544">
        <v>7.6366080099759995E-2</v>
      </c>
      <c r="Z164" s="544">
        <v>0.13480437824283001</v>
      </c>
      <c r="AA164" s="544">
        <v>0.14402303481372999</v>
      </c>
      <c r="AB164" s="544">
        <v>0.13049541521960001</v>
      </c>
      <c r="AC164" s="544">
        <v>0.14507192712327999</v>
      </c>
      <c r="AD164" s="544">
        <v>0.16770478437481001</v>
      </c>
      <c r="AE164" s="544">
        <v>0.17841871494156</v>
      </c>
      <c r="AF164" s="544">
        <v>0.17627057039362001</v>
      </c>
      <c r="AG164" s="544">
        <v>0.20173921873419001</v>
      </c>
      <c r="AH164" s="544">
        <v>0.24248887661217999</v>
      </c>
      <c r="AI164" s="544">
        <v>0.37791724508933999</v>
      </c>
      <c r="AJ164" s="544">
        <v>0.38914276991925001</v>
      </c>
      <c r="AK164" s="544">
        <v>0.38502552841072002</v>
      </c>
      <c r="AL164" s="544">
        <v>0.39663946221152002</v>
      </c>
      <c r="AM164" s="544">
        <v>0.40278628004367001</v>
      </c>
      <c r="AN164" s="544">
        <v>0.39827193358667001</v>
      </c>
      <c r="AO164" s="544">
        <v>0.50030431917380003</v>
      </c>
      <c r="AP164" s="544">
        <v>0.42990036289291</v>
      </c>
      <c r="AQ164" s="544">
        <v>0.46388291198543002</v>
      </c>
      <c r="AR164" s="544">
        <v>0.54187436172352998</v>
      </c>
      <c r="AS164" s="544">
        <v>0.46076905149176001</v>
      </c>
      <c r="AT164" s="544">
        <v>0.49933082901637998</v>
      </c>
      <c r="AU164" s="544">
        <v>0.48160255450255002</v>
      </c>
      <c r="AV164" s="544">
        <v>0.48934799184422001</v>
      </c>
      <c r="AW164" s="544">
        <v>0.30761501131646002</v>
      </c>
      <c r="AX164" s="544">
        <v>0.29488514017300999</v>
      </c>
      <c r="AY164" s="544">
        <v>0.25302560913437</v>
      </c>
      <c r="AZ164" s="544">
        <v>0.20929274833201</v>
      </c>
      <c r="BA164" s="544">
        <v>0.23284074492369</v>
      </c>
    </row>
    <row r="165" spans="1:53" x14ac:dyDescent="0.25">
      <c r="A165" s="543" t="s">
        <v>170</v>
      </c>
      <c r="B165" s="544">
        <v>6.6463217091964996E-2</v>
      </c>
      <c r="C165" s="544">
        <v>6.6477049391964999E-2</v>
      </c>
      <c r="D165" s="544">
        <v>7.0846094055866005E-2</v>
      </c>
      <c r="E165" s="544">
        <v>8.5102958468592005E-2</v>
      </c>
      <c r="F165" s="544">
        <v>0.10429998881921</v>
      </c>
      <c r="G165" s="544">
        <v>8.6263992513181995E-2</v>
      </c>
      <c r="H165" s="544">
        <v>8.5005333830329002E-2</v>
      </c>
      <c r="I165" s="544">
        <v>8.9721721717261005E-2</v>
      </c>
      <c r="J165" s="544">
        <v>8.9040568438286005E-2</v>
      </c>
      <c r="K165" s="544">
        <v>9.5632774429734002E-2</v>
      </c>
      <c r="L165" s="544">
        <v>0.1029275624384</v>
      </c>
      <c r="M165" s="544">
        <v>0.10187131099554</v>
      </c>
      <c r="N165" s="544">
        <v>0.11455324047737001</v>
      </c>
      <c r="O165" s="544">
        <v>0.11327263803795</v>
      </c>
      <c r="P165" s="544">
        <v>0.12624381339164001</v>
      </c>
      <c r="Q165" s="544">
        <v>0.11185724444484001</v>
      </c>
      <c r="R165" s="544">
        <v>8.4753916947654995E-2</v>
      </c>
      <c r="S165" s="544">
        <v>9.6379165380303E-2</v>
      </c>
      <c r="T165" s="544">
        <v>9.7203973575245003E-2</v>
      </c>
      <c r="U165" s="544">
        <v>0.12008452141293</v>
      </c>
      <c r="V165" s="544">
        <v>0.12148437969496</v>
      </c>
      <c r="W165" s="544">
        <v>0.12270220906413</v>
      </c>
      <c r="X165" s="544">
        <v>0.11021080352232999</v>
      </c>
      <c r="Y165" s="544">
        <v>0.12114585591637</v>
      </c>
      <c r="Z165" s="544">
        <v>0.12742018800220001</v>
      </c>
      <c r="AA165" s="544">
        <v>0.12215587084221</v>
      </c>
      <c r="AB165" s="544">
        <v>0.12518627130382001</v>
      </c>
      <c r="AC165" s="544">
        <v>0.13276616522717999</v>
      </c>
      <c r="AD165" s="544">
        <v>0.13754322949855999</v>
      </c>
      <c r="AE165" s="544">
        <v>0.13351904460880001</v>
      </c>
      <c r="AF165" s="544">
        <v>0.20332839688345</v>
      </c>
      <c r="AG165" s="544">
        <v>0.21364630164025</v>
      </c>
      <c r="AH165" s="544">
        <v>0.21721474521178</v>
      </c>
      <c r="AI165" s="544">
        <v>0.22305472460659001</v>
      </c>
      <c r="AJ165" s="544">
        <v>0.22040226707721999</v>
      </c>
      <c r="AK165" s="544">
        <v>0.22439654503241999</v>
      </c>
      <c r="AL165" s="544">
        <v>0.22459297630099001</v>
      </c>
      <c r="AM165" s="544">
        <v>0.22884328770689</v>
      </c>
      <c r="AN165" s="544">
        <v>0.24560641738884001</v>
      </c>
      <c r="AO165" s="544">
        <v>0.26563503483697998</v>
      </c>
      <c r="AP165" s="544">
        <v>0.26671697617453999</v>
      </c>
      <c r="AQ165" s="544">
        <v>0.27678934471479999</v>
      </c>
      <c r="AR165" s="544">
        <v>0.27498790386333</v>
      </c>
      <c r="AS165" s="544">
        <v>0.26978829515482</v>
      </c>
      <c r="AT165" s="544">
        <v>0.27061383604594003</v>
      </c>
      <c r="AU165" s="544">
        <v>0.31097246694917002</v>
      </c>
      <c r="AV165" s="544">
        <v>0.32364545203294998</v>
      </c>
      <c r="AW165" s="544">
        <v>0.31835249391510001</v>
      </c>
      <c r="AX165" s="544">
        <v>0.30943682794379002</v>
      </c>
      <c r="AY165" s="544">
        <v>0.34561783062785001</v>
      </c>
      <c r="AZ165" s="544">
        <v>0.34739751753586001</v>
      </c>
      <c r="BA165" s="544">
        <v>0.36022957171879</v>
      </c>
    </row>
    <row r="166" spans="1:53" x14ac:dyDescent="0.25">
      <c r="A166" s="543" t="s">
        <v>217</v>
      </c>
      <c r="B166" s="544">
        <v>1.7832428721209E-2</v>
      </c>
      <c r="C166" s="544">
        <v>1.7839463221208999E-2</v>
      </c>
      <c r="D166" s="544">
        <v>1.7633890161122E-2</v>
      </c>
      <c r="E166" s="544">
        <v>1.8205463259161E-2</v>
      </c>
      <c r="F166" s="544">
        <v>1.9600616954184E-2</v>
      </c>
      <c r="G166" s="544">
        <v>2.0711446785231999E-2</v>
      </c>
      <c r="H166" s="544">
        <v>1.9837282209130998E-2</v>
      </c>
      <c r="I166" s="544">
        <v>2.0281334430125999E-2</v>
      </c>
      <c r="J166" s="544">
        <v>2.0248602883509E-2</v>
      </c>
      <c r="K166" s="544">
        <v>2.2665964777238999E-2</v>
      </c>
      <c r="L166" s="544">
        <v>2.3927401340387001E-2</v>
      </c>
      <c r="M166" s="544">
        <v>2.2151304531328998E-2</v>
      </c>
      <c r="N166" s="544">
        <v>2.1066823886166999E-2</v>
      </c>
      <c r="O166" s="544">
        <v>2.1504492026687E-2</v>
      </c>
      <c r="P166" s="544">
        <v>2.0976933859692001E-2</v>
      </c>
      <c r="Q166" s="544">
        <v>2.1173903942225999E-2</v>
      </c>
      <c r="R166" s="544">
        <v>2.5232311997499E-2</v>
      </c>
      <c r="S166" s="544">
        <v>3.2321882430566003E-2</v>
      </c>
      <c r="T166" s="544">
        <v>2.9614227156782E-2</v>
      </c>
      <c r="U166" s="544">
        <v>2.7766310369924999E-2</v>
      </c>
      <c r="V166" s="544">
        <v>4.6646165667938999E-2</v>
      </c>
      <c r="W166" s="544">
        <v>5.9119188694990998E-2</v>
      </c>
      <c r="X166" s="544">
        <v>5.1952290126578003E-2</v>
      </c>
      <c r="Y166" s="544">
        <v>5.0683125878546002E-2</v>
      </c>
      <c r="Z166" s="544">
        <v>6.1913721277166003E-2</v>
      </c>
      <c r="AA166" s="544">
        <v>6.3693207177180994E-2</v>
      </c>
      <c r="AB166" s="544">
        <v>6.5539966705702002E-2</v>
      </c>
      <c r="AC166" s="544">
        <v>6.7235958249816999E-2</v>
      </c>
      <c r="AD166" s="544">
        <v>6.8591011626886994E-2</v>
      </c>
      <c r="AE166" s="544">
        <v>7.0484377022331998E-2</v>
      </c>
      <c r="AF166" s="544">
        <v>6.2497386807324001E-2</v>
      </c>
      <c r="AG166" s="544">
        <v>6.1683831632586998E-2</v>
      </c>
      <c r="AH166" s="544">
        <v>6.9534648173547001E-2</v>
      </c>
      <c r="AI166" s="544">
        <v>7.8288404746113996E-2</v>
      </c>
      <c r="AJ166" s="544">
        <v>9.0315093893304998E-2</v>
      </c>
      <c r="AK166" s="544">
        <v>9.7836029788596998E-2</v>
      </c>
      <c r="AL166" s="544">
        <v>0.10319941752402</v>
      </c>
      <c r="AM166" s="544">
        <v>0.10554832528888999</v>
      </c>
      <c r="AN166" s="544">
        <v>0.11292357177725</v>
      </c>
      <c r="AO166" s="544">
        <v>0.12256617726115999</v>
      </c>
      <c r="AP166" s="544">
        <v>0.1334156843058</v>
      </c>
      <c r="AQ166" s="544">
        <v>0.12657695096690999</v>
      </c>
      <c r="AR166" s="544">
        <v>0.13100571285663001</v>
      </c>
      <c r="AS166" s="544">
        <v>0.13092603764413999</v>
      </c>
      <c r="AT166" s="544">
        <v>0.12854356422720001</v>
      </c>
      <c r="AU166" s="544">
        <v>0.13556109978004</v>
      </c>
      <c r="AV166" s="544">
        <v>0.13909723717981001</v>
      </c>
      <c r="AW166" s="544">
        <v>0.14490922739291001</v>
      </c>
      <c r="AX166" s="544">
        <v>0.14176766292689999</v>
      </c>
      <c r="AY166" s="544">
        <v>0.15672290483210999</v>
      </c>
      <c r="AZ166" s="544">
        <v>0.14289892238457999</v>
      </c>
      <c r="BA166" s="544">
        <v>0.15346171827041</v>
      </c>
    </row>
    <row r="167" spans="1:53" x14ac:dyDescent="0.25">
      <c r="A167" s="543" t="s">
        <v>81</v>
      </c>
      <c r="B167" s="544">
        <v>47.021934787644</v>
      </c>
      <c r="C167" s="544">
        <v>58.153578261455998</v>
      </c>
      <c r="D167" s="544">
        <v>75.90471466276</v>
      </c>
      <c r="E167" s="544">
        <v>103.21161019426999</v>
      </c>
      <c r="F167" s="544">
        <v>108.47402346246</v>
      </c>
      <c r="G167" s="544">
        <v>88.987490411226005</v>
      </c>
      <c r="H167" s="544">
        <v>110.63555759088</v>
      </c>
      <c r="I167" s="544">
        <v>119.37277380888</v>
      </c>
      <c r="J167" s="544">
        <v>127.37112799497</v>
      </c>
      <c r="K167" s="544">
        <v>151.6289720016</v>
      </c>
      <c r="L167" s="544">
        <v>187.55446489325001</v>
      </c>
      <c r="M167" s="544">
        <v>174.04445322941001</v>
      </c>
      <c r="N167" s="544">
        <v>178.11550854550001</v>
      </c>
      <c r="O167" s="544">
        <v>177.16166764501</v>
      </c>
      <c r="P167" s="544">
        <v>132.99243951483001</v>
      </c>
      <c r="Q167" s="544">
        <v>135.49078647842001</v>
      </c>
      <c r="R167" s="544">
        <v>135.20567740266</v>
      </c>
      <c r="S167" s="544">
        <v>146.53246319378999</v>
      </c>
      <c r="T167" s="544">
        <v>159.05591641433</v>
      </c>
      <c r="U167" s="544">
        <v>160.47373929595</v>
      </c>
      <c r="V167" s="544">
        <v>173.47919269920999</v>
      </c>
      <c r="W167" s="544">
        <v>177.72406677172</v>
      </c>
      <c r="X167" s="544">
        <v>190.75202125113</v>
      </c>
      <c r="Y167" s="544">
        <v>200.72045023172001</v>
      </c>
      <c r="Z167" s="544">
        <v>217.93978830598999</v>
      </c>
      <c r="AA167" s="544">
        <v>216.42021846810999</v>
      </c>
      <c r="AB167" s="544">
        <v>229.86237865731999</v>
      </c>
      <c r="AC167" s="544">
        <v>232.5426026463</v>
      </c>
      <c r="AD167" s="544">
        <v>247.12084002277999</v>
      </c>
      <c r="AE167" s="544">
        <v>252.13897409552999</v>
      </c>
      <c r="AF167" s="544">
        <v>265.15069966111002</v>
      </c>
      <c r="AG167" s="544">
        <v>275.71082365646998</v>
      </c>
      <c r="AH167" s="544">
        <v>293.70184635031001</v>
      </c>
      <c r="AI167" s="544">
        <v>308.26848061574998</v>
      </c>
      <c r="AJ167" s="544">
        <v>326.95840833927002</v>
      </c>
      <c r="AK167" s="544">
        <v>346.338355175</v>
      </c>
      <c r="AL167" s="544">
        <v>366.71141140285999</v>
      </c>
      <c r="AM167" s="544">
        <v>387.83464516623002</v>
      </c>
      <c r="AN167" s="544">
        <v>420.53217194603002</v>
      </c>
      <c r="AO167" s="544">
        <v>444.11211411989001</v>
      </c>
      <c r="AP167" s="544">
        <v>487.00925540709</v>
      </c>
      <c r="AQ167" s="544">
        <v>509.19837968855001</v>
      </c>
      <c r="AR167" s="544">
        <v>539.33263998125994</v>
      </c>
      <c r="AS167" s="544">
        <v>547.20353270929002</v>
      </c>
      <c r="AT167" s="544">
        <v>585.93148012481004</v>
      </c>
      <c r="AU167" s="544">
        <v>611.42299836809002</v>
      </c>
      <c r="AV167" s="544">
        <v>610.08716136669</v>
      </c>
      <c r="AW167" s="544">
        <v>598.58277457062002</v>
      </c>
      <c r="AX167" s="544">
        <v>573.73004746005995</v>
      </c>
      <c r="AY167" s="544">
        <v>577.44343973423997</v>
      </c>
      <c r="AZ167" s="544">
        <v>574.91595203697</v>
      </c>
      <c r="BA167" s="544">
        <v>586.39824454806001</v>
      </c>
    </row>
    <row r="168" spans="1:53" x14ac:dyDescent="0.25">
      <c r="A168" s="543" t="s">
        <v>45</v>
      </c>
      <c r="B168" s="544">
        <v>1.3683677599877999</v>
      </c>
      <c r="C168" s="544">
        <v>1.3689724902417</v>
      </c>
      <c r="D168" s="544">
        <v>1.4520849912873</v>
      </c>
      <c r="E168" s="544">
        <v>1.562186887857</v>
      </c>
      <c r="F168" s="544">
        <v>1.6726637196792999</v>
      </c>
      <c r="G168" s="544">
        <v>1.8236284857994001</v>
      </c>
      <c r="H168" s="544">
        <v>1.9083992758726001</v>
      </c>
      <c r="I168" s="544">
        <v>2.0297840732074</v>
      </c>
      <c r="J168" s="544">
        <v>1.9858499652706001</v>
      </c>
      <c r="K168" s="544">
        <v>2.1950874331197001</v>
      </c>
      <c r="L168" s="544">
        <v>2.2711691246573</v>
      </c>
      <c r="M168" s="544">
        <v>2.2422508453973999</v>
      </c>
      <c r="N168" s="544">
        <v>2.1498485150377999</v>
      </c>
      <c r="O168" s="544">
        <v>2.1427161319776999</v>
      </c>
      <c r="P168" s="544">
        <v>2.2900091387752002</v>
      </c>
      <c r="Q168" s="544">
        <v>2.3681798676154999</v>
      </c>
      <c r="R168" s="544">
        <v>2.2684578728650999</v>
      </c>
      <c r="S168" s="544">
        <v>2.2863448641403998</v>
      </c>
      <c r="T168" s="544">
        <v>2.200776284592</v>
      </c>
      <c r="U168" s="544">
        <v>2.3132800723278999</v>
      </c>
      <c r="V168" s="544">
        <v>2.4017934635125999</v>
      </c>
      <c r="W168" s="544">
        <v>2.4152140534375</v>
      </c>
      <c r="X168" s="544">
        <v>2.6523270457888999</v>
      </c>
      <c r="Y168" s="544">
        <v>2.5917911469832</v>
      </c>
      <c r="Z168" s="544">
        <v>2.647283461562</v>
      </c>
      <c r="AA168" s="544">
        <v>2.7967214536054001</v>
      </c>
      <c r="AB168" s="544">
        <v>3.0138692886967</v>
      </c>
      <c r="AC168" s="544">
        <v>3.3123503622277002</v>
      </c>
      <c r="AD168" s="544">
        <v>3.7127284845198001</v>
      </c>
      <c r="AE168" s="544">
        <v>4.0929898064237999</v>
      </c>
      <c r="AF168" s="544">
        <v>4.0374982935826997</v>
      </c>
      <c r="AG168" s="544">
        <v>4.5616895899624996</v>
      </c>
      <c r="AH168" s="544">
        <v>4.7345288561621004</v>
      </c>
      <c r="AI168" s="544">
        <v>4.5943213849375999</v>
      </c>
      <c r="AJ168" s="544">
        <v>5.2290207237662001</v>
      </c>
      <c r="AK168" s="544">
        <v>5.8015530689719004</v>
      </c>
      <c r="AL168" s="544">
        <v>5.6682339480988002</v>
      </c>
      <c r="AM168" s="544">
        <v>6.2660563579312996</v>
      </c>
      <c r="AN168" s="544">
        <v>6.5004275560710996</v>
      </c>
      <c r="AO168" s="544">
        <v>6.6485624171608002</v>
      </c>
      <c r="AP168" s="544">
        <v>7.0491423637102999</v>
      </c>
      <c r="AQ168" s="544">
        <v>7.5471150686803998</v>
      </c>
      <c r="AR168" s="544">
        <v>7.4227020299630997</v>
      </c>
      <c r="AS168" s="544">
        <v>7.8744913368820999</v>
      </c>
      <c r="AT168" s="544">
        <v>8.4281080296412991</v>
      </c>
      <c r="AU168" s="544">
        <v>9.2604621730347993</v>
      </c>
      <c r="AV168" s="544">
        <v>10.349094676982</v>
      </c>
      <c r="AW168" s="544">
        <v>10.007885747914001</v>
      </c>
      <c r="AX168" s="544">
        <v>10.378538370793001</v>
      </c>
      <c r="AY168" s="544">
        <v>11.360392482911999</v>
      </c>
      <c r="AZ168" s="544">
        <v>11.144695209578</v>
      </c>
      <c r="BA168" s="544">
        <v>11.980823896984001</v>
      </c>
    </row>
    <row r="169" spans="1:53" x14ac:dyDescent="0.25">
      <c r="A169" s="543" t="s">
        <v>218</v>
      </c>
      <c r="B169" s="544">
        <v>31.466951602999</v>
      </c>
      <c r="C169" s="544">
        <v>31.598005423663</v>
      </c>
      <c r="D169" s="544">
        <v>31.802719852275999</v>
      </c>
      <c r="E169" s="544">
        <v>34.088186577378998</v>
      </c>
      <c r="F169" s="544">
        <v>36.081839574725997</v>
      </c>
      <c r="G169" s="544">
        <v>38.588097314682997</v>
      </c>
      <c r="H169" s="544">
        <v>42.071995270586001</v>
      </c>
      <c r="I169" s="544">
        <v>42.902324451101997</v>
      </c>
      <c r="J169" s="544">
        <v>38.867729341332002</v>
      </c>
      <c r="K169" s="544">
        <v>40.441237450505</v>
      </c>
      <c r="L169" s="544">
        <v>40.702564399765002</v>
      </c>
      <c r="M169" s="544">
        <v>48.647487838784002</v>
      </c>
      <c r="N169" s="544">
        <v>51.787294114155003</v>
      </c>
      <c r="O169" s="544">
        <v>55.067469984123001</v>
      </c>
      <c r="P169" s="544">
        <v>58.080621048959003</v>
      </c>
      <c r="Q169" s="544">
        <v>61.614901953039997</v>
      </c>
      <c r="R169" s="544">
        <v>64.437414341039997</v>
      </c>
      <c r="S169" s="544">
        <v>62.408395061133</v>
      </c>
      <c r="T169" s="544">
        <v>64.625257873215006</v>
      </c>
      <c r="U169" s="544">
        <v>65.521054546968998</v>
      </c>
      <c r="V169" s="544">
        <v>66.440183070203005</v>
      </c>
      <c r="W169" s="544">
        <v>55.634243551173</v>
      </c>
      <c r="X169" s="544">
        <v>51.324491311590997</v>
      </c>
      <c r="Y169" s="544">
        <v>45.082139357148002</v>
      </c>
      <c r="Z169" s="544">
        <v>41.559272760672002</v>
      </c>
      <c r="AA169" s="544">
        <v>46.912923849610003</v>
      </c>
      <c r="AB169" s="544">
        <v>54.839777305974998</v>
      </c>
      <c r="AC169" s="544">
        <v>59.760731914129003</v>
      </c>
      <c r="AD169" s="544">
        <v>59.681332729798001</v>
      </c>
      <c r="AE169" s="544">
        <v>42.445618543598997</v>
      </c>
      <c r="AF169" s="544">
        <v>50.837425891633998</v>
      </c>
      <c r="AG169" s="544">
        <v>54.634959081279</v>
      </c>
      <c r="AH169" s="544">
        <v>58.197852831090998</v>
      </c>
      <c r="AI169" s="544">
        <v>61.927279532245002</v>
      </c>
      <c r="AJ169" s="544">
        <v>66.574722650739005</v>
      </c>
      <c r="AK169" s="544">
        <v>61.525901555997002</v>
      </c>
      <c r="AL169" s="544">
        <v>63.992370993690002</v>
      </c>
      <c r="AM169" s="544">
        <v>62.409857797562999</v>
      </c>
      <c r="AN169" s="544">
        <v>61.974698262247998</v>
      </c>
      <c r="AO169" s="544">
        <v>58.155340439977998</v>
      </c>
      <c r="AP169" s="544">
        <v>60.182473000715</v>
      </c>
      <c r="AQ169" s="544">
        <v>64.593254023167006</v>
      </c>
      <c r="AR169" s="544">
        <v>57.591173635757997</v>
      </c>
      <c r="AS169" s="544">
        <v>58.452871461146998</v>
      </c>
      <c r="AT169" s="544">
        <v>49.680327225696999</v>
      </c>
      <c r="AU169" s="544">
        <v>57.636442014967002</v>
      </c>
      <c r="AV169" s="544">
        <v>59.135724536425002</v>
      </c>
      <c r="AW169" s="544">
        <v>58.721169575654997</v>
      </c>
      <c r="AX169" s="544">
        <v>57.688950587148</v>
      </c>
      <c r="AY169" s="544">
        <v>57.898693819077003</v>
      </c>
      <c r="AZ169" s="544">
        <v>57.718866330993002</v>
      </c>
      <c r="BA169" s="544">
        <v>39.349646349168999</v>
      </c>
    </row>
    <row r="170" spans="1:53" x14ac:dyDescent="0.25">
      <c r="A170" s="543" t="s">
        <v>14</v>
      </c>
      <c r="B170" s="544">
        <v>0.13196637753080001</v>
      </c>
      <c r="C170" s="544">
        <v>0.13199475615192999</v>
      </c>
      <c r="D170" s="544">
        <v>0.1304123739694</v>
      </c>
      <c r="E170" s="544">
        <v>0.13468108044051</v>
      </c>
      <c r="F170" s="544">
        <v>0.14507928507326001</v>
      </c>
      <c r="G170" s="544">
        <v>0.15338680160386001</v>
      </c>
      <c r="H170" s="544">
        <v>0.14676657173154001</v>
      </c>
      <c r="I170" s="544">
        <v>0.15005313333022999</v>
      </c>
      <c r="J170" s="544">
        <v>0.14976439078222001</v>
      </c>
      <c r="K170" s="544">
        <v>0.16783544559001001</v>
      </c>
      <c r="L170" s="544">
        <v>0.17726145190784001</v>
      </c>
      <c r="M170" s="544">
        <v>0.13124229744283999</v>
      </c>
      <c r="N170" s="544">
        <v>0.11439799318508</v>
      </c>
      <c r="O170" s="544">
        <v>0.20096070202753999</v>
      </c>
      <c r="P170" s="544">
        <v>0.20609063247414</v>
      </c>
      <c r="Q170" s="544">
        <v>0.21833317382353001</v>
      </c>
      <c r="R170" s="544">
        <v>0.22415682793946001</v>
      </c>
      <c r="S170" s="544">
        <v>0.30417411473889</v>
      </c>
      <c r="T170" s="544">
        <v>0.41290615637248002</v>
      </c>
      <c r="U170" s="544">
        <v>0.40204543848434998</v>
      </c>
      <c r="V170" s="544">
        <v>0.32037778765191</v>
      </c>
      <c r="W170" s="544">
        <v>0.43516120476499998</v>
      </c>
      <c r="X170" s="544">
        <v>0.37956096544867002</v>
      </c>
      <c r="Y170" s="544">
        <v>0.38130055904231003</v>
      </c>
      <c r="Z170" s="544">
        <v>0.38111108400615001</v>
      </c>
      <c r="AA170" s="544">
        <v>0.4061168244892</v>
      </c>
      <c r="AB170" s="544">
        <v>0.41798098115451998</v>
      </c>
      <c r="AC170" s="544">
        <v>0.45507446443461003</v>
      </c>
      <c r="AD170" s="544">
        <v>0.46358618586373002</v>
      </c>
      <c r="AE170" s="544">
        <v>0.47593871737013999</v>
      </c>
      <c r="AF170" s="544">
        <v>0.85672718314496998</v>
      </c>
      <c r="AG170" s="544">
        <v>0.92177002686859999</v>
      </c>
      <c r="AH170" s="544">
        <v>0.81446000720925005</v>
      </c>
      <c r="AI170" s="544">
        <v>0.81645731368968999</v>
      </c>
      <c r="AJ170" s="544">
        <v>1.1548254761732</v>
      </c>
      <c r="AK170" s="544">
        <v>1.0517691760611001</v>
      </c>
      <c r="AL170" s="544">
        <v>1.1325523661551999</v>
      </c>
      <c r="AM170" s="544">
        <v>0.93133956756980996</v>
      </c>
      <c r="AN170" s="544">
        <v>0.98905919299892997</v>
      </c>
      <c r="AO170" s="544">
        <v>1.0855019658633001</v>
      </c>
      <c r="AP170" s="544">
        <v>0.98534053788360998</v>
      </c>
      <c r="AQ170" s="544">
        <v>0.77372122889966999</v>
      </c>
      <c r="AR170" s="544">
        <v>0.87054189600898002</v>
      </c>
      <c r="AS170" s="544">
        <v>0.78355894102205004</v>
      </c>
      <c r="AT170" s="544">
        <v>0.89922611253713003</v>
      </c>
      <c r="AU170" s="544">
        <v>0.94432081445060001</v>
      </c>
      <c r="AV170" s="544">
        <v>1.0260964887738999</v>
      </c>
      <c r="AW170" s="544">
        <v>1.1056878790139999</v>
      </c>
      <c r="AX170" s="544">
        <v>0.97480825829641005</v>
      </c>
      <c r="AY170" s="544">
        <v>0.99141536150257004</v>
      </c>
      <c r="AZ170" s="544">
        <v>1.0076653980965999</v>
      </c>
      <c r="BA170" s="544">
        <v>1.0463915026741999</v>
      </c>
    </row>
    <row r="171" spans="1:53" x14ac:dyDescent="0.25">
      <c r="A171" s="543" t="s">
        <v>46</v>
      </c>
      <c r="B171" s="544">
        <v>0.45126842788996002</v>
      </c>
      <c r="C171" s="544">
        <v>0.45137210997416999</v>
      </c>
      <c r="D171" s="544">
        <v>0.44628045207699002</v>
      </c>
      <c r="E171" s="544">
        <v>0.46066420341887998</v>
      </c>
      <c r="F171" s="544">
        <v>0.49558558749986997</v>
      </c>
      <c r="G171" s="544">
        <v>0.52358725738492995</v>
      </c>
      <c r="H171" s="544">
        <v>0.50157872171775997</v>
      </c>
      <c r="I171" s="544">
        <v>0.51273980519949003</v>
      </c>
      <c r="J171" s="544">
        <v>0.51191541192451995</v>
      </c>
      <c r="K171" s="544">
        <v>0.57253097180562995</v>
      </c>
      <c r="L171" s="544">
        <v>0.60402529963204998</v>
      </c>
      <c r="M171" s="544">
        <v>0.55983780573915998</v>
      </c>
      <c r="N171" s="544">
        <v>0.57385050734975995</v>
      </c>
      <c r="O171" s="544">
        <v>0.56269679640839998</v>
      </c>
      <c r="P171" s="544">
        <v>0.53071139495618003</v>
      </c>
      <c r="Q171" s="544">
        <v>0.59567999610455002</v>
      </c>
      <c r="R171" s="544">
        <v>0.68410047956944997</v>
      </c>
      <c r="S171" s="544">
        <v>0.93748134846119002</v>
      </c>
      <c r="T171" s="544">
        <v>0.94970169731209997</v>
      </c>
      <c r="U171" s="544">
        <v>0.85106010842652002</v>
      </c>
      <c r="V171" s="544">
        <v>0.76945697752674003</v>
      </c>
      <c r="W171" s="544">
        <v>0.97173122705231996</v>
      </c>
      <c r="X171" s="544">
        <v>0.62511416883844995</v>
      </c>
      <c r="Y171" s="544">
        <v>0.61018391452342002</v>
      </c>
      <c r="Z171" s="544">
        <v>0.63201514115514001</v>
      </c>
      <c r="AA171" s="544">
        <v>0.68520061555260003</v>
      </c>
      <c r="AB171" s="544">
        <v>0.75523945384322999</v>
      </c>
      <c r="AC171" s="544">
        <v>0.76301954441269004</v>
      </c>
      <c r="AD171" s="544">
        <v>0.79737698488300002</v>
      </c>
      <c r="AE171" s="544">
        <v>0.81729907066092</v>
      </c>
      <c r="AF171" s="544">
        <v>0.49431903789824</v>
      </c>
      <c r="AG171" s="544">
        <v>0.61011923405089996</v>
      </c>
      <c r="AH171" s="544">
        <v>0.62953970698327</v>
      </c>
      <c r="AI171" s="544">
        <v>0.66561784054061002</v>
      </c>
      <c r="AJ171" s="544">
        <v>0.67213112133755004</v>
      </c>
      <c r="AK171" s="544">
        <v>0.62520404280112996</v>
      </c>
      <c r="AL171" s="544">
        <v>0.77384693716890995</v>
      </c>
      <c r="AM171" s="544">
        <v>0.72365242604858004</v>
      </c>
      <c r="AN171" s="544">
        <v>0.70199119646595998</v>
      </c>
      <c r="AO171" s="544">
        <v>0.70379555771647995</v>
      </c>
      <c r="AP171" s="544">
        <v>0.76929792567333</v>
      </c>
      <c r="AQ171" s="544">
        <v>0.87574768518528001</v>
      </c>
      <c r="AR171" s="544">
        <v>0.97359539143521001</v>
      </c>
      <c r="AS171" s="544">
        <v>1.1131875918037</v>
      </c>
      <c r="AT171" s="544">
        <v>1.1892645523714001</v>
      </c>
      <c r="AU171" s="544">
        <v>0.99740075277213003</v>
      </c>
      <c r="AV171" s="544">
        <v>1.0107285858429</v>
      </c>
      <c r="AW171" s="544">
        <v>1.0266256077853999</v>
      </c>
      <c r="AX171" s="544">
        <v>1.0121522727151</v>
      </c>
      <c r="AY171" s="544">
        <v>0.95442246051143997</v>
      </c>
      <c r="AZ171" s="544">
        <v>0.94389709063463001</v>
      </c>
      <c r="BA171" s="544">
        <v>1.0088720588655999</v>
      </c>
    </row>
    <row r="172" spans="1:53" x14ac:dyDescent="0.25">
      <c r="A172" s="543" t="s">
        <v>68</v>
      </c>
      <c r="B172" s="544">
        <v>6.6091420104685996</v>
      </c>
      <c r="C172" s="544">
        <v>6.6336905344353001</v>
      </c>
      <c r="D172" s="544">
        <v>7.9280670501415003</v>
      </c>
      <c r="E172" s="544">
        <v>8.8333691467472999</v>
      </c>
      <c r="F172" s="544">
        <v>9.2243270964012005</v>
      </c>
      <c r="G172" s="544">
        <v>9.2792263891945002</v>
      </c>
      <c r="H172" s="544">
        <v>10.094404506651999</v>
      </c>
      <c r="I172" s="544">
        <v>11.190250708582999</v>
      </c>
      <c r="J172" s="544">
        <v>12.813368936567</v>
      </c>
      <c r="K172" s="544">
        <v>13.776109368098</v>
      </c>
      <c r="L172" s="544">
        <v>13.824074171898999</v>
      </c>
      <c r="M172" s="544">
        <v>14.965305634466</v>
      </c>
      <c r="N172" s="544">
        <v>15.614892314452</v>
      </c>
      <c r="O172" s="544">
        <v>16.940640172136</v>
      </c>
      <c r="P172" s="544">
        <v>17.169278296565</v>
      </c>
      <c r="Q172" s="544">
        <v>18.890304472568999</v>
      </c>
      <c r="R172" s="544">
        <v>19.148895786552998</v>
      </c>
      <c r="S172" s="544">
        <v>19.496257652733</v>
      </c>
      <c r="T172" s="544">
        <v>22.102227601784001</v>
      </c>
      <c r="U172" s="544">
        <v>23.490748785181001</v>
      </c>
      <c r="V172" s="544">
        <v>31.635047561263001</v>
      </c>
      <c r="W172" s="544">
        <v>33.356755216441996</v>
      </c>
      <c r="X172" s="544">
        <v>34.209295867598001</v>
      </c>
      <c r="Y172" s="544">
        <v>39.421418915452001</v>
      </c>
      <c r="Z172" s="544">
        <v>41.532463076692999</v>
      </c>
      <c r="AA172" s="544">
        <v>41.217017403340002</v>
      </c>
      <c r="AB172" s="544">
        <v>42.353648051819</v>
      </c>
      <c r="AC172" s="544">
        <v>42.093349614228003</v>
      </c>
      <c r="AD172" s="544">
        <v>40.743723115597</v>
      </c>
      <c r="AE172" s="544">
        <v>41.077804191718002</v>
      </c>
      <c r="AF172" s="544">
        <v>45.543680250229002</v>
      </c>
      <c r="AG172" s="544">
        <v>45.913260881164</v>
      </c>
      <c r="AH172" s="544">
        <v>45.243773740095001</v>
      </c>
      <c r="AI172" s="544">
        <v>42.496607903532002</v>
      </c>
      <c r="AJ172" s="544">
        <v>44.613009191773997</v>
      </c>
      <c r="AK172" s="544">
        <v>41.813733397377</v>
      </c>
      <c r="AL172" s="544">
        <v>42.051633814403999</v>
      </c>
      <c r="AM172" s="544">
        <v>43.558067087942</v>
      </c>
      <c r="AN172" s="544">
        <v>43.128178239774002</v>
      </c>
      <c r="AO172" s="544">
        <v>43.968116223331002</v>
      </c>
      <c r="AP172" s="544">
        <v>49.064480301940002</v>
      </c>
      <c r="AQ172" s="544">
        <v>51.527429384237003</v>
      </c>
      <c r="AR172" s="544">
        <v>50.332578907334003</v>
      </c>
      <c r="AS172" s="544">
        <v>52.802444573937997</v>
      </c>
      <c r="AT172" s="544">
        <v>54.051729802509001</v>
      </c>
      <c r="AU172" s="544">
        <v>55.364275789974997</v>
      </c>
      <c r="AV172" s="544">
        <v>54.288909682753001</v>
      </c>
      <c r="AW172" s="544">
        <v>58.895065619725997</v>
      </c>
      <c r="AX172" s="544">
        <v>56.722595508735999</v>
      </c>
      <c r="AY172" s="544">
        <v>56.835101129633003</v>
      </c>
      <c r="AZ172" s="544">
        <v>55.797520042956997</v>
      </c>
      <c r="BA172" s="544">
        <v>58.181465550894004</v>
      </c>
    </row>
    <row r="173" spans="1:53" x14ac:dyDescent="0.25">
      <c r="A173" s="543" t="s">
        <v>90</v>
      </c>
      <c r="B173" s="544">
        <v>47.140486842572997</v>
      </c>
      <c r="C173" s="544">
        <v>47.100830863451002</v>
      </c>
      <c r="D173" s="544">
        <v>47.927434943671997</v>
      </c>
      <c r="E173" s="544">
        <v>49.244505244768</v>
      </c>
      <c r="F173" s="544">
        <v>49.964561196878002</v>
      </c>
      <c r="G173" s="544">
        <v>51.390416079334997</v>
      </c>
      <c r="H173" s="544">
        <v>52.189633699573001</v>
      </c>
      <c r="I173" s="544">
        <v>54.293447354308</v>
      </c>
      <c r="J173" s="544">
        <v>57.337102353479999</v>
      </c>
      <c r="K173" s="544">
        <v>58.362890059881998</v>
      </c>
      <c r="L173" s="544">
        <v>62.182058356334998</v>
      </c>
      <c r="M173" s="544">
        <v>60.748551308362998</v>
      </c>
      <c r="N173" s="544">
        <v>58.843733596919002</v>
      </c>
      <c r="O173" s="544">
        <v>58.567775683202001</v>
      </c>
      <c r="P173" s="544">
        <v>60.710334113710999</v>
      </c>
      <c r="Q173" s="544">
        <v>60.432305164389</v>
      </c>
      <c r="R173" s="544">
        <v>57.608798029733997</v>
      </c>
      <c r="S173" s="544">
        <v>59.554766246157001</v>
      </c>
      <c r="T173" s="544">
        <v>60.454071016131998</v>
      </c>
      <c r="U173" s="544">
        <v>60.079534545591997</v>
      </c>
      <c r="V173" s="544">
        <v>60.498796320437997</v>
      </c>
      <c r="W173" s="544">
        <v>52.434202799940998</v>
      </c>
      <c r="X173" s="544">
        <v>49.008420800033001</v>
      </c>
      <c r="Y173" s="544">
        <v>47.202830026472</v>
      </c>
      <c r="Z173" s="544">
        <v>44.876010524016003</v>
      </c>
      <c r="AA173" s="544">
        <v>45.003915221664002</v>
      </c>
      <c r="AB173" s="544">
        <v>45.386949162133</v>
      </c>
      <c r="AC173" s="544">
        <v>45.321079577314002</v>
      </c>
      <c r="AD173" s="544">
        <v>44.201170994488002</v>
      </c>
      <c r="AE173" s="544">
        <v>43.440851152973998</v>
      </c>
      <c r="AF173" s="544">
        <v>41.116501755206997</v>
      </c>
      <c r="AG173" s="544">
        <v>42.007873655052997</v>
      </c>
      <c r="AH173" s="544">
        <v>41.689252914523003</v>
      </c>
      <c r="AI173" s="544">
        <v>41.931935421109998</v>
      </c>
      <c r="AJ173" s="544">
        <v>41.679182621118997</v>
      </c>
      <c r="AK173" s="544">
        <v>42.164140674217002</v>
      </c>
      <c r="AL173" s="544">
        <v>41.553256055414998</v>
      </c>
      <c r="AM173" s="544">
        <v>40.920894308306998</v>
      </c>
      <c r="AN173" s="544">
        <v>40.926002249863998</v>
      </c>
      <c r="AO173" s="544">
        <v>37.128472439901998</v>
      </c>
      <c r="AP173" s="544">
        <v>39.89838612858</v>
      </c>
      <c r="AQ173" s="544">
        <v>37.873420701828003</v>
      </c>
      <c r="AR173" s="544">
        <v>36.177569301883999</v>
      </c>
      <c r="AS173" s="544">
        <v>36.508434516998001</v>
      </c>
      <c r="AT173" s="544">
        <v>34.042072706957001</v>
      </c>
      <c r="AU173" s="544">
        <v>34.524730506166001</v>
      </c>
      <c r="AV173" s="544">
        <v>35.508960793063999</v>
      </c>
      <c r="AW173" s="544">
        <v>37.692057613464002</v>
      </c>
      <c r="AX173" s="544">
        <v>37.051950045460998</v>
      </c>
      <c r="AY173" s="544">
        <v>34.823716288273999</v>
      </c>
      <c r="AZ173" s="544">
        <v>33.112816532296002</v>
      </c>
      <c r="BA173" s="544">
        <v>37.481809920092999</v>
      </c>
    </row>
    <row r="174" spans="1:53" x14ac:dyDescent="0.25">
      <c r="A174" s="543" t="s">
        <v>109</v>
      </c>
      <c r="B174" s="544">
        <v>9.4926865658592998</v>
      </c>
      <c r="C174" s="544">
        <v>9.4380367499139002</v>
      </c>
      <c r="D174" s="544">
        <v>9.4960393298451997</v>
      </c>
      <c r="E174" s="544">
        <v>10.395736488784999</v>
      </c>
      <c r="F174" s="544">
        <v>11.143419631356</v>
      </c>
      <c r="G174" s="544">
        <v>10.462324057275</v>
      </c>
      <c r="H174" s="544">
        <v>10.681344125449</v>
      </c>
      <c r="I174" s="544">
        <v>11.1607467366</v>
      </c>
      <c r="J174" s="544">
        <v>11.659422695070999</v>
      </c>
      <c r="K174" s="544">
        <v>12.353268772449001</v>
      </c>
      <c r="L174" s="544">
        <v>11.625496674058001</v>
      </c>
      <c r="M174" s="544">
        <v>11.306770059484</v>
      </c>
      <c r="N174" s="544">
        <v>11.06292488907</v>
      </c>
      <c r="O174" s="544">
        <v>11.474209511847</v>
      </c>
      <c r="P174" s="544">
        <v>11.264571788045</v>
      </c>
      <c r="Q174" s="544">
        <v>11.487690669696001</v>
      </c>
      <c r="R174" s="544">
        <v>12.17559798081</v>
      </c>
      <c r="S174" s="544">
        <v>11.179576098176</v>
      </c>
      <c r="T174" s="544">
        <v>13.576661127385</v>
      </c>
      <c r="U174" s="544">
        <v>13.464206578477</v>
      </c>
      <c r="V174" s="544">
        <v>16.646991113609001</v>
      </c>
      <c r="W174" s="544">
        <v>15.392778521401</v>
      </c>
      <c r="X174" s="544">
        <v>15.383797225782001</v>
      </c>
      <c r="Y174" s="544">
        <v>15.827158778294001</v>
      </c>
      <c r="Z174" s="544">
        <v>15.956188450091</v>
      </c>
      <c r="AA174" s="544">
        <v>15.966879783843</v>
      </c>
      <c r="AB174" s="544">
        <v>16.752183783464002</v>
      </c>
      <c r="AC174" s="544">
        <v>17.049218255819</v>
      </c>
      <c r="AD174" s="544">
        <v>16.755146195599</v>
      </c>
      <c r="AE174" s="544">
        <v>16.090621728142999</v>
      </c>
      <c r="AF174" s="544">
        <v>15.70074630399</v>
      </c>
      <c r="AG174" s="544">
        <v>17.577092343594</v>
      </c>
      <c r="AH174" s="544">
        <v>17.882764489469</v>
      </c>
      <c r="AI174" s="544">
        <v>17.745357817249001</v>
      </c>
      <c r="AJ174" s="544">
        <v>18.092417695515</v>
      </c>
      <c r="AK174" s="544">
        <v>18.340041579861001</v>
      </c>
      <c r="AL174" s="544">
        <v>18.676316409287999</v>
      </c>
      <c r="AM174" s="544">
        <v>18.643700306147</v>
      </c>
      <c r="AN174" s="544">
        <v>19.584661064818999</v>
      </c>
      <c r="AO174" s="544">
        <v>17.616619848879999</v>
      </c>
      <c r="AP174" s="544">
        <v>17.890331640804</v>
      </c>
      <c r="AQ174" s="544">
        <v>16.827864026002999</v>
      </c>
      <c r="AR174" s="544">
        <v>16.256552256338001</v>
      </c>
      <c r="AS174" s="544">
        <v>16.291007436156999</v>
      </c>
      <c r="AT174" s="544">
        <v>14.925310491702</v>
      </c>
      <c r="AU174" s="544">
        <v>15.067245461671</v>
      </c>
      <c r="AV174" s="544">
        <v>15.795676126450999</v>
      </c>
      <c r="AW174" s="544">
        <v>16.129722782801998</v>
      </c>
      <c r="AX174" s="544">
        <v>16.107989318251999</v>
      </c>
      <c r="AY174" s="544">
        <v>15.612849688056</v>
      </c>
      <c r="AZ174" s="544">
        <v>14.373390998802</v>
      </c>
      <c r="BA174" s="544">
        <v>14.170667238887001</v>
      </c>
    </row>
    <row r="175" spans="1:53" x14ac:dyDescent="0.25">
      <c r="A175" s="543" t="s">
        <v>164</v>
      </c>
      <c r="B175" s="544">
        <v>6.8154420941964999E-2</v>
      </c>
      <c r="C175" s="544">
        <v>6.8247805641965004E-2</v>
      </c>
      <c r="D175" s="544">
        <v>7.2705763855865996E-2</v>
      </c>
      <c r="E175" s="544">
        <v>8.7058849518590997E-2</v>
      </c>
      <c r="F175" s="544">
        <v>0.10635643856921</v>
      </c>
      <c r="G175" s="544">
        <v>8.8423202313182001E-2</v>
      </c>
      <c r="H175" s="544">
        <v>8.7268580830328998E-2</v>
      </c>
      <c r="I175" s="544">
        <v>9.2090913017260995E-2</v>
      </c>
      <c r="J175" s="544">
        <v>9.1518945788285996E-2</v>
      </c>
      <c r="K175" s="544">
        <v>9.8225636529733998E-2</v>
      </c>
      <c r="L175" s="544">
        <v>0.10564152623839999</v>
      </c>
      <c r="M175" s="544">
        <v>0.14794842463648999</v>
      </c>
      <c r="N175" s="544">
        <v>0.13172453751384</v>
      </c>
      <c r="O175" s="544">
        <v>0.14445681045993</v>
      </c>
      <c r="P175" s="544">
        <v>0.12949843356638999</v>
      </c>
      <c r="Q175" s="544">
        <v>0.12910952127437</v>
      </c>
      <c r="R175" s="544">
        <v>0.10278632663221</v>
      </c>
      <c r="S175" s="544">
        <v>0.13520563520247</v>
      </c>
      <c r="T175" s="544">
        <v>0.16432644596543999</v>
      </c>
      <c r="U175" s="544">
        <v>0.15858699234172999</v>
      </c>
      <c r="V175" s="544">
        <v>0.16050655208115</v>
      </c>
      <c r="W175" s="544">
        <v>0.16221628356071</v>
      </c>
      <c r="X175" s="544">
        <v>0.16378154325871999</v>
      </c>
      <c r="Y175" s="544">
        <v>0.16048641152790999</v>
      </c>
      <c r="Z175" s="544">
        <v>0.16872460243244</v>
      </c>
      <c r="AA175" s="544">
        <v>0.16208132320152999</v>
      </c>
      <c r="AB175" s="544">
        <v>0.16608456148913001</v>
      </c>
      <c r="AC175" s="544">
        <v>0.17608406729584999</v>
      </c>
      <c r="AD175" s="544">
        <v>0.18241162759091001</v>
      </c>
      <c r="AE175" s="544">
        <v>0.17738966150169999</v>
      </c>
      <c r="AF175" s="544">
        <v>0.25940295683567999</v>
      </c>
      <c r="AG175" s="544">
        <v>0.27676316454157002</v>
      </c>
      <c r="AH175" s="544">
        <v>0.28540770835471002</v>
      </c>
      <c r="AI175" s="544">
        <v>0.29479051305346998</v>
      </c>
      <c r="AJ175" s="544">
        <v>0.30529038038442002</v>
      </c>
      <c r="AK175" s="544">
        <v>0.31352150744763002</v>
      </c>
      <c r="AL175" s="544">
        <v>0.31369385227820001</v>
      </c>
      <c r="AM175" s="544">
        <v>0.31711647817154998</v>
      </c>
      <c r="AN175" s="544">
        <v>0.33646340901274002</v>
      </c>
      <c r="AO175" s="544">
        <v>0.35696739100725</v>
      </c>
      <c r="AP175" s="544">
        <v>0.36952350108759002</v>
      </c>
      <c r="AQ175" s="544">
        <v>0.39156325529559</v>
      </c>
      <c r="AR175" s="544">
        <v>0.38746438081536</v>
      </c>
      <c r="AS175" s="544">
        <v>0.38646921596888001</v>
      </c>
      <c r="AT175" s="544">
        <v>0.35977569960125</v>
      </c>
      <c r="AU175" s="544">
        <v>0.32185864189002</v>
      </c>
      <c r="AV175" s="544">
        <v>0.30216473895570001</v>
      </c>
      <c r="AW175" s="544">
        <v>0.29993887941310998</v>
      </c>
      <c r="AX175" s="544">
        <v>0.31240829359399003</v>
      </c>
      <c r="AY175" s="544">
        <v>0.31586594546414998</v>
      </c>
      <c r="AZ175" s="544">
        <v>0.31745802581510002</v>
      </c>
      <c r="BA175" s="544">
        <v>0.32891505853264003</v>
      </c>
    </row>
    <row r="176" spans="1:53" x14ac:dyDescent="0.25">
      <c r="A176" s="543" t="s">
        <v>15</v>
      </c>
      <c r="B176" s="544">
        <v>0.70591967609136996</v>
      </c>
      <c r="C176" s="544">
        <v>0.7060716494739</v>
      </c>
      <c r="D176" s="544">
        <v>0.69795114656847002</v>
      </c>
      <c r="E176" s="544">
        <v>0.72037014676474997</v>
      </c>
      <c r="F176" s="544">
        <v>0.77567197972888002</v>
      </c>
      <c r="G176" s="544">
        <v>0.82019409878890004</v>
      </c>
      <c r="H176" s="544">
        <v>0.78679175540594004</v>
      </c>
      <c r="I176" s="544">
        <v>0.80549489409567998</v>
      </c>
      <c r="J176" s="544">
        <v>0.80586819768189</v>
      </c>
      <c r="K176" s="544">
        <v>0.90277773327105004</v>
      </c>
      <c r="L176" s="544">
        <v>0.95379751542113</v>
      </c>
      <c r="M176" s="544">
        <v>1.0253488044212999</v>
      </c>
      <c r="N176" s="544">
        <v>0.96473749040386003</v>
      </c>
      <c r="O176" s="544">
        <v>0.96323046255636002</v>
      </c>
      <c r="P176" s="544">
        <v>0.97011404268194001</v>
      </c>
      <c r="Q176" s="544">
        <v>0.96752770404555</v>
      </c>
      <c r="R176" s="544">
        <v>1.1518443100189</v>
      </c>
      <c r="S176" s="544">
        <v>1.0819545908026</v>
      </c>
      <c r="T176" s="544">
        <v>0.97468614386479002</v>
      </c>
      <c r="U176" s="544">
        <v>0.93877930403071996</v>
      </c>
      <c r="V176" s="544">
        <v>0.75983907430226005</v>
      </c>
      <c r="W176" s="544">
        <v>0.55225971959929998</v>
      </c>
      <c r="X176" s="544">
        <v>0.45156983971384002</v>
      </c>
      <c r="Y176" s="544">
        <v>0.46291645056163999</v>
      </c>
      <c r="Z176" s="544">
        <v>0.46240413211286002</v>
      </c>
      <c r="AA176" s="544">
        <v>0.47499975627742003</v>
      </c>
      <c r="AB176" s="544">
        <v>0.48874136778888</v>
      </c>
      <c r="AC176" s="544">
        <v>0.50108880868964001</v>
      </c>
      <c r="AD176" s="544">
        <v>0.51064123228068004</v>
      </c>
      <c r="AE176" s="544">
        <v>0.52429035171169003</v>
      </c>
      <c r="AF176" s="544">
        <v>0.71221628516086999</v>
      </c>
      <c r="AG176" s="544">
        <v>0.73154223122382001</v>
      </c>
      <c r="AH176" s="544">
        <v>0.79645394526639002</v>
      </c>
      <c r="AI176" s="544">
        <v>0.80672819967082998</v>
      </c>
      <c r="AJ176" s="544">
        <v>0.81103426424864999</v>
      </c>
      <c r="AK176" s="544">
        <v>0.82663749767646999</v>
      </c>
      <c r="AL176" s="544">
        <v>0.84543093471787001</v>
      </c>
      <c r="AM176" s="544">
        <v>0.85229027669335999</v>
      </c>
      <c r="AN176" s="544">
        <v>0.82434644290789005</v>
      </c>
      <c r="AO176" s="544">
        <v>0.83020657250785002</v>
      </c>
      <c r="AP176" s="544">
        <v>0.85120564766058004</v>
      </c>
      <c r="AQ176" s="544">
        <v>0.78582761697166004</v>
      </c>
      <c r="AR176" s="544">
        <v>0.76919784169106997</v>
      </c>
      <c r="AS176" s="544">
        <v>0.76875901676256997</v>
      </c>
      <c r="AT176" s="544">
        <v>0.75482221981079001</v>
      </c>
      <c r="AU176" s="544">
        <v>0.79097010595537998</v>
      </c>
      <c r="AV176" s="544">
        <v>0.78623773755826998</v>
      </c>
      <c r="AW176" s="544">
        <v>0.80576831663281001</v>
      </c>
      <c r="AX176" s="544">
        <v>0.80415784313064997</v>
      </c>
      <c r="AY176" s="544">
        <v>0.81393999064894995</v>
      </c>
      <c r="AZ176" s="544">
        <v>0.71719366697349995</v>
      </c>
      <c r="BA176" s="544">
        <v>0.76362918717074002</v>
      </c>
    </row>
    <row r="177" spans="1:53" x14ac:dyDescent="0.25">
      <c r="A177" s="543" t="s">
        <v>34</v>
      </c>
      <c r="B177" s="544">
        <v>185.64002114253</v>
      </c>
      <c r="C177" s="544">
        <v>184.5577817759</v>
      </c>
      <c r="D177" s="544">
        <v>191.21216204893</v>
      </c>
      <c r="E177" s="544">
        <v>208.37890706968</v>
      </c>
      <c r="F177" s="544">
        <v>215.22951087998001</v>
      </c>
      <c r="G177" s="544">
        <v>231.20830172680999</v>
      </c>
      <c r="H177" s="544">
        <v>245.60094486572001</v>
      </c>
      <c r="I177" s="544">
        <v>245.3504467038</v>
      </c>
      <c r="J177" s="544">
        <v>223.32686409204001</v>
      </c>
      <c r="K177" s="544">
        <v>228.86549907654</v>
      </c>
      <c r="L177" s="544">
        <v>243.14595571622999</v>
      </c>
      <c r="M177" s="544">
        <v>256.79201646360002</v>
      </c>
      <c r="N177" s="544">
        <v>263.31731746674001</v>
      </c>
      <c r="O177" s="544">
        <v>265.47238084623001</v>
      </c>
      <c r="P177" s="544">
        <v>283.07839347293998</v>
      </c>
      <c r="Q177" s="544">
        <v>287.72912594194997</v>
      </c>
      <c r="R177" s="544">
        <v>285.41120378744</v>
      </c>
      <c r="S177" s="544">
        <v>301.45346892125002</v>
      </c>
      <c r="T177" s="544">
        <v>305.04257878146001</v>
      </c>
      <c r="U177" s="544">
        <v>301.75793509745</v>
      </c>
      <c r="V177" s="544">
        <v>313.66704023700999</v>
      </c>
      <c r="W177" s="544">
        <v>305.54726872231998</v>
      </c>
      <c r="X177" s="544">
        <v>299.00597243722001</v>
      </c>
      <c r="Y177" s="544">
        <v>300.82621535535998</v>
      </c>
      <c r="Z177" s="544">
        <v>307.71983321173002</v>
      </c>
      <c r="AA177" s="544">
        <v>324.26558962498001</v>
      </c>
      <c r="AB177" s="544">
        <v>335.54456778549002</v>
      </c>
      <c r="AC177" s="544">
        <v>350.49677299179001</v>
      </c>
      <c r="AD177" s="544">
        <v>356.71718974434998</v>
      </c>
      <c r="AE177" s="544">
        <v>339.94825433043002</v>
      </c>
      <c r="AF177" s="544">
        <v>346.60211967299</v>
      </c>
      <c r="AG177" s="544">
        <v>356.38606558177003</v>
      </c>
      <c r="AH177" s="544">
        <v>369.76698680688003</v>
      </c>
      <c r="AI177" s="544">
        <v>393.08963344529002</v>
      </c>
      <c r="AJ177" s="544">
        <v>424.03899122662</v>
      </c>
      <c r="AK177" s="544">
        <v>434.63020131465998</v>
      </c>
      <c r="AL177" s="544">
        <v>438.99713355076</v>
      </c>
      <c r="AM177" s="544">
        <v>457.78471265018999</v>
      </c>
      <c r="AN177" s="544">
        <v>485.75743090684</v>
      </c>
      <c r="AO177" s="544">
        <v>455.12275152255</v>
      </c>
      <c r="AP177" s="544">
        <v>462.67583167722</v>
      </c>
      <c r="AQ177" s="544">
        <v>443.69096861013003</v>
      </c>
      <c r="AR177" s="544">
        <v>459.78377979146001</v>
      </c>
      <c r="AS177" s="544">
        <v>471.43291204215001</v>
      </c>
      <c r="AT177" s="544">
        <v>482.53965373416003</v>
      </c>
      <c r="AU177" s="544">
        <v>458.82404405697997</v>
      </c>
      <c r="AV177" s="544">
        <v>458.68948755116998</v>
      </c>
      <c r="AW177" s="544">
        <v>468.79017838707</v>
      </c>
      <c r="AX177" s="544">
        <v>467.18426084938</v>
      </c>
      <c r="AY177" s="544">
        <v>470.52211635923999</v>
      </c>
      <c r="AZ177" s="544">
        <v>427.81594747893001</v>
      </c>
      <c r="BA177" s="544">
        <v>435.52281168904</v>
      </c>
    </row>
    <row r="178" spans="1:53" x14ac:dyDescent="0.25">
      <c r="A178" s="543" t="s">
        <v>219</v>
      </c>
      <c r="B178" s="544">
        <v>62.870855762877</v>
      </c>
      <c r="C178" s="544">
        <v>63.566447327854</v>
      </c>
      <c r="D178" s="544">
        <v>65.490532583610999</v>
      </c>
      <c r="E178" s="544">
        <v>80.584094483754001</v>
      </c>
      <c r="F178" s="544">
        <v>84.768100227263005</v>
      </c>
      <c r="G178" s="544">
        <v>91.828222517773</v>
      </c>
      <c r="H178" s="544">
        <v>102.51874489653</v>
      </c>
      <c r="I178" s="544">
        <v>116.54999164212001</v>
      </c>
      <c r="J178" s="544">
        <v>122.94166762496999</v>
      </c>
      <c r="K178" s="544">
        <v>139.57031470441001</v>
      </c>
      <c r="L178" s="544">
        <v>142.00143062455001</v>
      </c>
      <c r="M178" s="544">
        <v>148.48825822638</v>
      </c>
      <c r="N178" s="544">
        <v>148.18738852314999</v>
      </c>
      <c r="O178" s="544">
        <v>161.16431018950999</v>
      </c>
      <c r="P178" s="544">
        <v>181.50986907188999</v>
      </c>
      <c r="Q178" s="544">
        <v>190.06356198208999</v>
      </c>
      <c r="R178" s="544">
        <v>197.85688825429</v>
      </c>
      <c r="S178" s="544">
        <v>203.53175649734001</v>
      </c>
      <c r="T178" s="544">
        <v>229.73140832624</v>
      </c>
      <c r="U178" s="544">
        <v>241.20839261974999</v>
      </c>
      <c r="V178" s="544">
        <v>271.08146416212998</v>
      </c>
      <c r="W178" s="544">
        <v>296.32063484303001</v>
      </c>
      <c r="X178" s="544">
        <v>315.40131897677998</v>
      </c>
      <c r="Y178" s="544">
        <v>345.66286597535998</v>
      </c>
      <c r="Z178" s="544">
        <v>372.67598024044003</v>
      </c>
      <c r="AA178" s="544">
        <v>405.07157744454997</v>
      </c>
      <c r="AB178" s="544">
        <v>431.39716522922998</v>
      </c>
      <c r="AC178" s="544">
        <v>454.57434922981003</v>
      </c>
      <c r="AD178" s="544">
        <v>390.52291505250003</v>
      </c>
      <c r="AE178" s="544">
        <v>425.50313932351997</v>
      </c>
      <c r="AF178" s="544">
        <v>483.9834839097</v>
      </c>
      <c r="AG178" s="544">
        <v>497.63738606923999</v>
      </c>
      <c r="AH178" s="544">
        <v>493.26133444127998</v>
      </c>
      <c r="AI178" s="544">
        <v>497.13262151305997</v>
      </c>
      <c r="AJ178" s="544">
        <v>516.78605869045998</v>
      </c>
      <c r="AK178" s="544">
        <v>516.52530991067999</v>
      </c>
      <c r="AL178" s="544">
        <v>523.04893248765995</v>
      </c>
      <c r="AM178" s="544">
        <v>534.16939086241996</v>
      </c>
      <c r="AN178" s="544">
        <v>544.39849124647003</v>
      </c>
      <c r="AO178" s="544">
        <v>552.49973208251004</v>
      </c>
      <c r="AP178" s="544">
        <v>598.94795661843</v>
      </c>
      <c r="AQ178" s="544">
        <v>629.63433540069002</v>
      </c>
      <c r="AR178" s="544">
        <v>632.84714462298996</v>
      </c>
      <c r="AS178" s="544">
        <v>630.09391968694001</v>
      </c>
      <c r="AT178" s="544">
        <v>624.85971086561995</v>
      </c>
      <c r="AU178" s="544">
        <v>643.64324776448996</v>
      </c>
      <c r="AV178" s="544">
        <v>661.23916074349995</v>
      </c>
      <c r="AW178" s="544">
        <v>669.39072740072004</v>
      </c>
      <c r="AX178" s="544">
        <v>674.10685657905003</v>
      </c>
      <c r="AY178" s="544">
        <v>650.36153629312003</v>
      </c>
      <c r="AZ178" s="544">
        <v>605.44917201581995</v>
      </c>
      <c r="BA178" s="544">
        <v>626.80003092803997</v>
      </c>
    </row>
    <row r="179" spans="1:53" x14ac:dyDescent="0.25">
      <c r="A179" s="543" t="s">
        <v>220</v>
      </c>
      <c r="B179" s="544">
        <v>145.20678644681999</v>
      </c>
      <c r="C179" s="544">
        <v>141.75265889005999</v>
      </c>
      <c r="D179" s="544">
        <v>153.93760012952001</v>
      </c>
      <c r="E179" s="544">
        <v>166.67373532326999</v>
      </c>
      <c r="F179" s="544">
        <v>179.5065852187</v>
      </c>
      <c r="G179" s="544">
        <v>185.16965282052001</v>
      </c>
      <c r="H179" s="544">
        <v>203.23254887053</v>
      </c>
      <c r="I179" s="544">
        <v>195.38499726158</v>
      </c>
      <c r="J179" s="544">
        <v>193.30906705076001</v>
      </c>
      <c r="K179" s="544">
        <v>205.34779027642</v>
      </c>
      <c r="L179" s="544">
        <v>215.76253473739999</v>
      </c>
      <c r="M179" s="544">
        <v>221.19365233792999</v>
      </c>
      <c r="N179" s="544">
        <v>214.36746389263001</v>
      </c>
      <c r="O179" s="544">
        <v>217.85014803209</v>
      </c>
      <c r="P179" s="544">
        <v>206.75252504118001</v>
      </c>
      <c r="Q179" s="544">
        <v>199.89063142313</v>
      </c>
      <c r="R179" s="544">
        <v>203.41804346558999</v>
      </c>
      <c r="S179" s="544">
        <v>204.47161058338</v>
      </c>
      <c r="T179" s="544">
        <v>208.69748574393</v>
      </c>
      <c r="U179" s="544">
        <v>227.50667649395999</v>
      </c>
      <c r="V179" s="544">
        <v>232.11663075721</v>
      </c>
      <c r="W179" s="544">
        <v>239.67319016531999</v>
      </c>
      <c r="X179" s="544">
        <v>248.44783941104001</v>
      </c>
      <c r="Y179" s="544">
        <v>233.50860550527</v>
      </c>
      <c r="Z179" s="544">
        <v>243.68262172760001</v>
      </c>
      <c r="AA179" s="544">
        <v>256.03794890334001</v>
      </c>
      <c r="AB179" s="544">
        <v>247.39809486612</v>
      </c>
      <c r="AC179" s="544">
        <v>267.25427482939</v>
      </c>
      <c r="AD179" s="544">
        <v>275.90689503472998</v>
      </c>
      <c r="AE179" s="544">
        <v>297.98774406155002</v>
      </c>
      <c r="AF179" s="544">
        <v>314.31983892741999</v>
      </c>
      <c r="AG179" s="544">
        <v>314.70684524366999</v>
      </c>
      <c r="AH179" s="544">
        <v>332.11236698966002</v>
      </c>
      <c r="AI179" s="544">
        <v>340.60741048817999</v>
      </c>
      <c r="AJ179" s="544">
        <v>356.51598062427001</v>
      </c>
      <c r="AK179" s="544">
        <v>371.53711550025002</v>
      </c>
      <c r="AL179" s="544">
        <v>362.67070628634002</v>
      </c>
      <c r="AM179" s="544">
        <v>375.97391979844002</v>
      </c>
      <c r="AN179" s="544">
        <v>344.16948901665</v>
      </c>
      <c r="AO179" s="544">
        <v>304.39602913953001</v>
      </c>
      <c r="AP179" s="544">
        <v>291.32752381665</v>
      </c>
      <c r="AQ179" s="544">
        <v>293.20546736389002</v>
      </c>
      <c r="AR179" s="544">
        <v>287.05997509041998</v>
      </c>
      <c r="AS179" s="544">
        <v>260.35557823072003</v>
      </c>
      <c r="AT179" s="544">
        <v>257.63209042860001</v>
      </c>
      <c r="AU179" s="544">
        <v>273.71394662937001</v>
      </c>
      <c r="AV179" s="544">
        <v>264.69631044994998</v>
      </c>
      <c r="AW179" s="544">
        <v>280.84426255546998</v>
      </c>
      <c r="AX179" s="544">
        <v>274.37361169232003</v>
      </c>
      <c r="AY179" s="544">
        <v>256.80538374092998</v>
      </c>
      <c r="AZ179" s="544">
        <v>212.46727494479001</v>
      </c>
      <c r="BA179" s="544">
        <v>231.91422751752</v>
      </c>
    </row>
    <row r="180" spans="1:53" x14ac:dyDescent="0.25">
      <c r="A180" s="543" t="s">
        <v>63</v>
      </c>
      <c r="B180" s="544">
        <v>3.1295299206254001</v>
      </c>
      <c r="C180" s="544">
        <v>3.1811863127336002</v>
      </c>
      <c r="D180" s="544">
        <v>3.7943941961820999</v>
      </c>
      <c r="E180" s="544">
        <v>3.9567096667972002</v>
      </c>
      <c r="F180" s="544">
        <v>3.4079795188031001</v>
      </c>
      <c r="G180" s="544">
        <v>2.9975277454903999</v>
      </c>
      <c r="H180" s="544">
        <v>3.0661816571376002</v>
      </c>
      <c r="I180" s="544">
        <v>3.3056450080527999</v>
      </c>
      <c r="J180" s="544">
        <v>3.9052143762361999</v>
      </c>
      <c r="K180" s="544">
        <v>4.2238368450703003</v>
      </c>
      <c r="L180" s="544">
        <v>4.2193386544873999</v>
      </c>
      <c r="M180" s="544">
        <v>4.3481708180889997</v>
      </c>
      <c r="N180" s="544">
        <v>4.9488129608172002</v>
      </c>
      <c r="O180" s="544">
        <v>5.0523131294081001</v>
      </c>
      <c r="P180" s="544">
        <v>4.4296835357119004</v>
      </c>
      <c r="Q180" s="544">
        <v>4.0322551859299001</v>
      </c>
      <c r="R180" s="544">
        <v>3.9916192296017998</v>
      </c>
      <c r="S180" s="544">
        <v>4.5739223809974003</v>
      </c>
      <c r="T180" s="544">
        <v>4.4024641758426002</v>
      </c>
      <c r="U180" s="544">
        <v>4.1894072161683997</v>
      </c>
      <c r="V180" s="544">
        <v>4.2504820088104998</v>
      </c>
      <c r="W180" s="544">
        <v>4.4377603993044996</v>
      </c>
      <c r="X180" s="544">
        <v>5.5237707654444002</v>
      </c>
      <c r="Y180" s="544">
        <v>5.4080249464065</v>
      </c>
      <c r="Z180" s="544">
        <v>6.2229962516258999</v>
      </c>
      <c r="AA180" s="544">
        <v>6.2567495245708002</v>
      </c>
      <c r="AB180" s="544">
        <v>8.8183172292888994</v>
      </c>
      <c r="AC180" s="544">
        <v>8.7965272732212991</v>
      </c>
      <c r="AD180" s="544">
        <v>9.0874479512918995</v>
      </c>
      <c r="AE180" s="544">
        <v>10.031798141524</v>
      </c>
      <c r="AF180" s="544">
        <v>11.466909451709</v>
      </c>
      <c r="AG180" s="544">
        <v>11.37478444289</v>
      </c>
      <c r="AH180" s="544">
        <v>11.898932567654001</v>
      </c>
      <c r="AI180" s="544">
        <v>12.86706615308</v>
      </c>
      <c r="AJ180" s="544">
        <v>13.296149043026</v>
      </c>
      <c r="AK180" s="544">
        <v>14.535254462024</v>
      </c>
      <c r="AL180" s="544">
        <v>13.041783074767</v>
      </c>
      <c r="AM180" s="544">
        <v>14.286637738068</v>
      </c>
      <c r="AN180" s="544">
        <v>13.598398981454</v>
      </c>
      <c r="AO180" s="544">
        <v>13.069622215199001</v>
      </c>
      <c r="AP180" s="544">
        <v>13.830881528240999</v>
      </c>
      <c r="AQ180" s="544">
        <v>16.277245430333</v>
      </c>
      <c r="AR180" s="544">
        <v>17.767542283169998</v>
      </c>
      <c r="AS180" s="544">
        <v>15.372686743998999</v>
      </c>
      <c r="AT180" s="544">
        <v>18.581282258915</v>
      </c>
      <c r="AU180" s="544">
        <v>21.555584345947</v>
      </c>
      <c r="AV180" s="544">
        <v>23.062323036723999</v>
      </c>
      <c r="AW180" s="544">
        <v>24.54679200983</v>
      </c>
      <c r="AX180" s="544">
        <v>22.999840647942001</v>
      </c>
      <c r="AY180" s="544">
        <v>25.510655631967001</v>
      </c>
      <c r="AZ180" s="544">
        <v>24.536598395087999</v>
      </c>
      <c r="BA180" s="544">
        <v>23.862513119656001</v>
      </c>
    </row>
    <row r="181" spans="1:53" x14ac:dyDescent="0.25">
      <c r="A181" s="543" t="s">
        <v>221</v>
      </c>
      <c r="B181" s="544">
        <v>3.4374612136156002</v>
      </c>
      <c r="C181" s="544">
        <v>3.4544480337508001</v>
      </c>
      <c r="D181" s="544">
        <v>3.7361062112999002</v>
      </c>
      <c r="E181" s="544">
        <v>4.8193893119471003</v>
      </c>
      <c r="F181" s="544">
        <v>4.5467295204446998</v>
      </c>
      <c r="G181" s="544">
        <v>3.5638923018662001</v>
      </c>
      <c r="H181" s="544">
        <v>3.4510265145805001</v>
      </c>
      <c r="I181" s="544">
        <v>3.5932704783089</v>
      </c>
      <c r="J181" s="544">
        <v>3.2659297293531999</v>
      </c>
      <c r="K181" s="544">
        <v>3.3642031145896998</v>
      </c>
      <c r="L181" s="544">
        <v>3.9649166019642998</v>
      </c>
      <c r="M181" s="544">
        <v>3.8528137511035001</v>
      </c>
      <c r="N181" s="544">
        <v>3.9826217121926999</v>
      </c>
      <c r="O181" s="544">
        <v>4.0250634951453002</v>
      </c>
      <c r="P181" s="544">
        <v>3.6590089231430998</v>
      </c>
      <c r="Q181" s="544">
        <v>4.3027570429128001</v>
      </c>
      <c r="R181" s="544">
        <v>4.1981912786275002</v>
      </c>
      <c r="S181" s="544">
        <v>3.2516181807918998</v>
      </c>
      <c r="T181" s="544">
        <v>4.6667423570390003</v>
      </c>
      <c r="U181" s="544">
        <v>4.2085360415453001</v>
      </c>
      <c r="V181" s="544">
        <v>5.5919596855306004</v>
      </c>
      <c r="W181" s="544">
        <v>4.9903733709414997</v>
      </c>
      <c r="X181" s="544">
        <v>4.7281310868573998</v>
      </c>
      <c r="Y181" s="544">
        <v>3.3935827752367</v>
      </c>
      <c r="Z181" s="544">
        <v>4.9650181741547001</v>
      </c>
      <c r="AA181" s="544">
        <v>4.6472709522219997</v>
      </c>
      <c r="AB181" s="544">
        <v>4.5813663019220003</v>
      </c>
      <c r="AC181" s="544">
        <v>5.5282427124845999</v>
      </c>
      <c r="AD181" s="544">
        <v>4.9747499512696001</v>
      </c>
      <c r="AE181" s="544">
        <v>5.4887189101492</v>
      </c>
      <c r="AF181" s="544">
        <v>6.0346663085641996</v>
      </c>
      <c r="AG181" s="544">
        <v>6.5807227312518002</v>
      </c>
      <c r="AH181" s="544">
        <v>8.0267405059720005</v>
      </c>
      <c r="AI181" s="544">
        <v>8.2403346513698992</v>
      </c>
      <c r="AJ181" s="544">
        <v>9.1932321955572007</v>
      </c>
      <c r="AK181" s="544">
        <v>10.889354602756001</v>
      </c>
      <c r="AL181" s="544">
        <v>13.289156161917999</v>
      </c>
      <c r="AM181" s="544">
        <v>14.400167665667</v>
      </c>
      <c r="AN181" s="544">
        <v>15.380756814502</v>
      </c>
      <c r="AO181" s="544">
        <v>15.926194781118999</v>
      </c>
      <c r="AP181" s="544">
        <v>16.901059738133</v>
      </c>
      <c r="AQ181" s="544">
        <v>16.227253630326999</v>
      </c>
      <c r="AR181" s="544">
        <v>17.543901370019999</v>
      </c>
      <c r="AS181" s="544">
        <v>17.011916347819</v>
      </c>
      <c r="AT181" s="544">
        <v>17.996061188761999</v>
      </c>
      <c r="AU181" s="544">
        <v>21.018678599076001</v>
      </c>
      <c r="AV181" s="544">
        <v>23.548443834158</v>
      </c>
      <c r="AW181" s="544">
        <v>23.039453291866</v>
      </c>
      <c r="AX181" s="544">
        <v>22.924804583490999</v>
      </c>
      <c r="AY181" s="544">
        <v>22.713468942591</v>
      </c>
      <c r="AZ181" s="544">
        <v>20.134419868571001</v>
      </c>
      <c r="BA181" s="544">
        <v>21.365788880090001</v>
      </c>
    </row>
    <row r="182" spans="1:53" x14ac:dyDescent="0.25">
      <c r="A182" s="543" t="s">
        <v>153</v>
      </c>
      <c r="B182" s="544">
        <v>1.6703580960011</v>
      </c>
      <c r="C182" s="544">
        <v>1.6713977307332999</v>
      </c>
      <c r="D182" s="544">
        <v>1.9424397986207</v>
      </c>
      <c r="E182" s="544">
        <v>2.0264802690754999</v>
      </c>
      <c r="F182" s="544">
        <v>1.8068158194774</v>
      </c>
      <c r="G182" s="544">
        <v>2.1100664642115001</v>
      </c>
      <c r="H182" s="544">
        <v>1.9568388795550999</v>
      </c>
      <c r="I182" s="544">
        <v>2.1538549764552002</v>
      </c>
      <c r="J182" s="544">
        <v>2.2060041993385999</v>
      </c>
      <c r="K182" s="544">
        <v>2.0836816983120001</v>
      </c>
      <c r="L182" s="544">
        <v>2.1069511944327002</v>
      </c>
      <c r="M182" s="544">
        <v>1.7923055045794001</v>
      </c>
      <c r="N182" s="544">
        <v>1.5430087080103001</v>
      </c>
      <c r="O182" s="544">
        <v>1.2002762374205</v>
      </c>
      <c r="P182" s="544">
        <v>1.1636069160189999</v>
      </c>
      <c r="Q182" s="544">
        <v>1.4775581435811</v>
      </c>
      <c r="R182" s="544">
        <v>1.4374987205170999</v>
      </c>
      <c r="S182" s="544">
        <v>1.2012958446999</v>
      </c>
      <c r="T182" s="544">
        <v>1.3579392256137</v>
      </c>
      <c r="U182" s="544">
        <v>1.3799245144417001</v>
      </c>
      <c r="V182" s="544">
        <v>1.6236452992549</v>
      </c>
      <c r="W182" s="544">
        <v>1.5853106686753999</v>
      </c>
      <c r="X182" s="544">
        <v>1.5708034434981</v>
      </c>
      <c r="Y182" s="544">
        <v>1.5232835785223</v>
      </c>
      <c r="Z182" s="544">
        <v>1.4819107453003</v>
      </c>
      <c r="AA182" s="544">
        <v>1.4787046089256</v>
      </c>
      <c r="AB182" s="544">
        <v>1.4576273476655</v>
      </c>
      <c r="AC182" s="544">
        <v>1.4358320797798001</v>
      </c>
      <c r="AD182" s="544">
        <v>1.431844856363</v>
      </c>
      <c r="AE182" s="544">
        <v>1.4704207919532</v>
      </c>
      <c r="AF182" s="544">
        <v>1.4829425128878999</v>
      </c>
      <c r="AG182" s="544">
        <v>1.5231696411215001</v>
      </c>
      <c r="AH182" s="544">
        <v>1.1208116189782</v>
      </c>
      <c r="AI182" s="544">
        <v>1.2405048919805</v>
      </c>
      <c r="AJ182" s="544">
        <v>1.3976667123669999</v>
      </c>
      <c r="AK182" s="544">
        <v>1.6918406976633</v>
      </c>
      <c r="AL182" s="544">
        <v>1.534473639604</v>
      </c>
      <c r="AM182" s="544">
        <v>1.4161638653566999</v>
      </c>
      <c r="AN182" s="544">
        <v>1.4613803940448999</v>
      </c>
      <c r="AO182" s="544">
        <v>1.4532421216711999</v>
      </c>
      <c r="AP182" s="544">
        <v>1.7501408604422</v>
      </c>
      <c r="AQ182" s="544">
        <v>1.9564109325046</v>
      </c>
      <c r="AR182" s="544">
        <v>2.4450723135787</v>
      </c>
      <c r="AS182" s="544">
        <v>2.2886110571308</v>
      </c>
      <c r="AT182" s="544">
        <v>2.6213837546421002</v>
      </c>
      <c r="AU182" s="544">
        <v>2.7258164773078</v>
      </c>
      <c r="AV182" s="544">
        <v>2.9609207418760999</v>
      </c>
      <c r="AW182" s="544">
        <v>2.5018464528358</v>
      </c>
      <c r="AX182" s="544">
        <v>2.2121794190716999</v>
      </c>
      <c r="AY182" s="544">
        <v>2.6554257267325001</v>
      </c>
      <c r="AZ182" s="544">
        <v>2.4992949333903001</v>
      </c>
      <c r="BA182" s="544">
        <v>2.7069673590757999</v>
      </c>
    </row>
    <row r="183" spans="1:53" x14ac:dyDescent="0.25">
      <c r="A183" s="543" t="s">
        <v>100</v>
      </c>
      <c r="B183" s="544">
        <v>96.693619892974993</v>
      </c>
      <c r="C183" s="544">
        <v>89.330829612882994</v>
      </c>
      <c r="D183" s="544">
        <v>89.703605148007995</v>
      </c>
      <c r="E183" s="544">
        <v>91.574230996240004</v>
      </c>
      <c r="F183" s="544">
        <v>84.391252095975005</v>
      </c>
      <c r="G183" s="544">
        <v>85.980485295994995</v>
      </c>
      <c r="H183" s="544">
        <v>92.761048921633005</v>
      </c>
      <c r="I183" s="544">
        <v>89.202611016006003</v>
      </c>
      <c r="J183" s="544">
        <v>83.874205790193997</v>
      </c>
      <c r="K183" s="544">
        <v>86.753862401351</v>
      </c>
      <c r="L183" s="544">
        <v>79.392237637039003</v>
      </c>
      <c r="M183" s="544">
        <v>71.995627631831994</v>
      </c>
      <c r="N183" s="544">
        <v>65.945784594656999</v>
      </c>
      <c r="O183" s="544">
        <v>60.303372066310999</v>
      </c>
      <c r="P183" s="544">
        <v>59.752411586758001</v>
      </c>
      <c r="Q183" s="544">
        <v>63.685806972629997</v>
      </c>
      <c r="R183" s="544">
        <v>65.303444127318002</v>
      </c>
      <c r="S183" s="544">
        <v>63.402858148306002</v>
      </c>
      <c r="T183" s="544">
        <v>61.520617869348001</v>
      </c>
      <c r="U183" s="544">
        <v>58.700423424078998</v>
      </c>
      <c r="V183" s="544">
        <v>58.091068197110999</v>
      </c>
      <c r="W183" s="544">
        <v>58.502449857358002</v>
      </c>
      <c r="X183" s="544">
        <v>61.114402509557998</v>
      </c>
      <c r="Y183" s="544">
        <v>60.875450857433002</v>
      </c>
      <c r="Z183" s="544">
        <v>63.215299703225</v>
      </c>
      <c r="AA183" s="544">
        <v>62.995455918556999</v>
      </c>
      <c r="AB183" s="544">
        <v>68.483058065641998</v>
      </c>
      <c r="AC183" s="544">
        <v>62.727411245840003</v>
      </c>
      <c r="AD183" s="544">
        <v>63.824537004518</v>
      </c>
      <c r="AE183" s="544">
        <v>62.526703433919998</v>
      </c>
      <c r="AF183" s="544">
        <v>58.847887606230998</v>
      </c>
      <c r="AG183" s="544">
        <v>58.967069692030996</v>
      </c>
      <c r="AH183" s="544">
        <v>60.431512509557002</v>
      </c>
      <c r="AI183" s="544">
        <v>61.253146212784003</v>
      </c>
      <c r="AJ183" s="544">
        <v>59.707817017749001</v>
      </c>
      <c r="AK183" s="544">
        <v>56.474087850598998</v>
      </c>
      <c r="AL183" s="544">
        <v>56.953032037842</v>
      </c>
      <c r="AM183" s="544">
        <v>54.687040928917</v>
      </c>
      <c r="AN183" s="544">
        <v>53.766440928766002</v>
      </c>
      <c r="AO183" s="544">
        <v>49.320652645248998</v>
      </c>
      <c r="AP183" s="544">
        <v>55.427826608083997</v>
      </c>
      <c r="AQ183" s="544">
        <v>51.264963449570999</v>
      </c>
      <c r="AR183" s="544">
        <v>48.934120444474999</v>
      </c>
      <c r="AS183" s="544">
        <v>47.181103944046001</v>
      </c>
      <c r="AT183" s="544">
        <v>45.77880959134</v>
      </c>
      <c r="AU183" s="544">
        <v>46.160265931626</v>
      </c>
      <c r="AV183" s="544">
        <v>45.742520090646003</v>
      </c>
      <c r="AW183" s="544">
        <v>45.347796315159002</v>
      </c>
      <c r="AX183" s="544">
        <v>42.967269673723003</v>
      </c>
      <c r="AY183" s="544">
        <v>42.213238396234999</v>
      </c>
      <c r="AZ183" s="544">
        <v>38.968335995784003</v>
      </c>
      <c r="BA183" s="544">
        <v>38.921767514270002</v>
      </c>
    </row>
    <row r="184" spans="1:53" x14ac:dyDescent="0.25">
      <c r="A184" s="543" t="s">
        <v>223</v>
      </c>
      <c r="B184" s="544">
        <v>41.695929344230002</v>
      </c>
      <c r="C184" s="544">
        <v>43.605422643842999</v>
      </c>
      <c r="D184" s="544">
        <v>44.384828517990996</v>
      </c>
      <c r="E184" s="544">
        <v>47.825393540848999</v>
      </c>
      <c r="F184" s="544">
        <v>43.022263063422997</v>
      </c>
      <c r="G184" s="544">
        <v>40.499411976768997</v>
      </c>
      <c r="H184" s="544">
        <v>42.224315014105002</v>
      </c>
      <c r="I184" s="544">
        <v>42.684671838782002</v>
      </c>
      <c r="J184" s="544">
        <v>43.847154753569001</v>
      </c>
      <c r="K184" s="544">
        <v>42.536035358183</v>
      </c>
      <c r="L184" s="544">
        <v>43.298131637395997</v>
      </c>
      <c r="M184" s="544">
        <v>40.933267185924002</v>
      </c>
      <c r="N184" s="544">
        <v>38.728820651588002</v>
      </c>
      <c r="O184" s="544">
        <v>42.826836919984999</v>
      </c>
      <c r="P184" s="544">
        <v>42.328974251256</v>
      </c>
      <c r="Q184" s="544">
        <v>45.535648335890002</v>
      </c>
      <c r="R184" s="544">
        <v>45.450939754117996</v>
      </c>
      <c r="S184" s="544">
        <v>43.885556805509999</v>
      </c>
      <c r="T184" s="544">
        <v>43.94350946694</v>
      </c>
      <c r="U184" s="544">
        <v>43.767020003260001</v>
      </c>
      <c r="V184" s="544">
        <v>44.962116823347003</v>
      </c>
      <c r="W184" s="544">
        <v>47.283877299487003</v>
      </c>
      <c r="X184" s="544">
        <v>47.223668851021998</v>
      </c>
      <c r="Y184" s="544">
        <v>44.894336114657001</v>
      </c>
      <c r="Z184" s="544">
        <v>43.953130868412998</v>
      </c>
      <c r="AA184" s="544">
        <v>44.751482968257001</v>
      </c>
      <c r="AB184" s="544">
        <v>45.297085687303003</v>
      </c>
      <c r="AC184" s="544">
        <v>44.016572237327999</v>
      </c>
      <c r="AD184" s="544">
        <v>45.479111506282003</v>
      </c>
      <c r="AE184" s="544">
        <v>45.743529819867</v>
      </c>
      <c r="AF184" s="544">
        <v>44.929558258434</v>
      </c>
      <c r="AG184" s="544">
        <v>46.363741026371002</v>
      </c>
      <c r="AH184" s="544">
        <v>44.730399942547002</v>
      </c>
      <c r="AI184" s="544">
        <v>46.032308194522003</v>
      </c>
      <c r="AJ184" s="544">
        <v>46.569616749357998</v>
      </c>
      <c r="AK184" s="544">
        <v>47.186544935702003</v>
      </c>
      <c r="AL184" s="544">
        <v>46.749276902212003</v>
      </c>
      <c r="AM184" s="544">
        <v>44.799627182569999</v>
      </c>
      <c r="AN184" s="544">
        <v>46.176921158112002</v>
      </c>
      <c r="AO184" s="544">
        <v>44.792052739642997</v>
      </c>
      <c r="AP184" s="544">
        <v>46.481282030464001</v>
      </c>
      <c r="AQ184" s="544">
        <v>42.404982143189002</v>
      </c>
      <c r="AR184" s="544">
        <v>43.709283900145003</v>
      </c>
      <c r="AS184" s="544">
        <v>44.731550706611998</v>
      </c>
      <c r="AT184" s="544">
        <v>41.242347759829002</v>
      </c>
      <c r="AU184" s="544">
        <v>40.360070552064002</v>
      </c>
      <c r="AV184" s="544">
        <v>40.904533336674</v>
      </c>
      <c r="AW184" s="544">
        <v>39.931785153142997</v>
      </c>
      <c r="AX184" s="544">
        <v>38.698468502696002</v>
      </c>
      <c r="AY184" s="544">
        <v>38.576126046328</v>
      </c>
      <c r="AZ184" s="544">
        <v>34.226904658100999</v>
      </c>
      <c r="BA184" s="544">
        <v>35.072573009098001</v>
      </c>
    </row>
    <row r="185" spans="1:53" x14ac:dyDescent="0.25">
      <c r="A185" s="543" t="s">
        <v>224</v>
      </c>
      <c r="B185" s="544">
        <v>6.3203005280742</v>
      </c>
      <c r="C185" s="544">
        <v>6.3704221693732999</v>
      </c>
      <c r="D185" s="544">
        <v>6.1366534274806996</v>
      </c>
      <c r="E185" s="544">
        <v>5.8352274612804997</v>
      </c>
      <c r="F185" s="544">
        <v>7.9360272165093999</v>
      </c>
      <c r="G185" s="544">
        <v>9.3002034090003995</v>
      </c>
      <c r="H185" s="544">
        <v>10.665885781168001</v>
      </c>
      <c r="I185" s="544">
        <v>11.727425136182999</v>
      </c>
      <c r="J185" s="544">
        <v>12.016617378963</v>
      </c>
      <c r="K185" s="544">
        <v>15.312196496183001</v>
      </c>
      <c r="L185" s="544">
        <v>14.336895377165</v>
      </c>
      <c r="M185" s="544">
        <v>16.115734636243999</v>
      </c>
      <c r="N185" s="544">
        <v>19.127844412428001</v>
      </c>
      <c r="O185" s="544">
        <v>22.627647970918002</v>
      </c>
      <c r="P185" s="544">
        <v>25.361574796435001</v>
      </c>
      <c r="Q185" s="544">
        <v>22.876687361129999</v>
      </c>
      <c r="R185" s="544">
        <v>23.870324482371998</v>
      </c>
      <c r="S185" s="544">
        <v>30.294285182517001</v>
      </c>
      <c r="T185" s="544">
        <v>29.734719821388001</v>
      </c>
      <c r="U185" s="544">
        <v>28.698447630819</v>
      </c>
      <c r="V185" s="544">
        <v>33.025755642512003</v>
      </c>
      <c r="W185" s="544">
        <v>36.140322207055</v>
      </c>
      <c r="X185" s="544">
        <v>35.852012203404001</v>
      </c>
      <c r="Y185" s="544">
        <v>36.890487665111998</v>
      </c>
      <c r="Z185" s="544">
        <v>38.812424490018998</v>
      </c>
      <c r="AA185" s="544">
        <v>40.357845511316</v>
      </c>
      <c r="AB185" s="544">
        <v>43.411836568035</v>
      </c>
      <c r="AC185" s="544">
        <v>43.281061406318997</v>
      </c>
      <c r="AD185" s="544">
        <v>46.016195709535999</v>
      </c>
      <c r="AE185" s="544">
        <v>45.150903544096003</v>
      </c>
      <c r="AF185" s="544">
        <v>45.815146056989001</v>
      </c>
      <c r="AG185" s="544">
        <v>46.005306253156</v>
      </c>
      <c r="AH185" s="544">
        <v>45.823307304605997</v>
      </c>
      <c r="AI185" s="544">
        <v>45.980178403856002</v>
      </c>
      <c r="AJ185" s="544">
        <v>47.972372366706999</v>
      </c>
      <c r="AK185" s="544">
        <v>58.782668249361997</v>
      </c>
      <c r="AL185" s="544">
        <v>62.154508487511002</v>
      </c>
      <c r="AM185" s="544">
        <v>65.412041118808006</v>
      </c>
      <c r="AN185" s="544">
        <v>67.244868346809</v>
      </c>
      <c r="AO185" s="544">
        <v>62.924689213473997</v>
      </c>
      <c r="AP185" s="544">
        <v>63.671702906348003</v>
      </c>
      <c r="AQ185" s="544">
        <v>58.414307404776999</v>
      </c>
      <c r="AR185" s="544">
        <v>48.622511480531998</v>
      </c>
      <c r="AS185" s="544">
        <v>31.357654036465998</v>
      </c>
      <c r="AT185" s="544">
        <v>27.130729783084</v>
      </c>
      <c r="AU185" s="544">
        <v>25.756749276901999</v>
      </c>
      <c r="AV185" s="544">
        <v>27.266652947874999</v>
      </c>
      <c r="AW185" s="544">
        <v>30.393996627436</v>
      </c>
      <c r="AX185" s="544">
        <v>28.296774881402001</v>
      </c>
      <c r="AY185" s="544">
        <v>26.706104406143002</v>
      </c>
      <c r="AZ185" s="544">
        <v>24.850879636900999</v>
      </c>
      <c r="BA185" s="544">
        <v>25.860506223516001</v>
      </c>
    </row>
    <row r="186" spans="1:53" x14ac:dyDescent="0.25">
      <c r="A186" s="543" t="s">
        <v>225</v>
      </c>
      <c r="B186" s="544">
        <v>36.644896976414003</v>
      </c>
      <c r="C186" s="544">
        <v>36.881691579391997</v>
      </c>
      <c r="D186" s="544">
        <v>41.448332048330997</v>
      </c>
      <c r="E186" s="544">
        <v>46.080596220160999</v>
      </c>
      <c r="F186" s="544">
        <v>45.000386612028997</v>
      </c>
      <c r="G186" s="544">
        <v>48.690247692138001</v>
      </c>
      <c r="H186" s="544">
        <v>57.627161427215</v>
      </c>
      <c r="I186" s="544">
        <v>62.092600368812001</v>
      </c>
      <c r="J186" s="544">
        <v>69.835951913610998</v>
      </c>
      <c r="K186" s="544">
        <v>73.494051392304996</v>
      </c>
      <c r="L186" s="544">
        <v>80.567579261698</v>
      </c>
      <c r="M186" s="544">
        <v>73.981331827431006</v>
      </c>
      <c r="N186" s="544">
        <v>72.981588075567998</v>
      </c>
      <c r="O186" s="544">
        <v>77.172751729075003</v>
      </c>
      <c r="P186" s="544">
        <v>78.860600643086997</v>
      </c>
      <c r="Q186" s="544">
        <v>77.507239894196999</v>
      </c>
      <c r="R186" s="544">
        <v>89.935855014115006</v>
      </c>
      <c r="S186" s="544">
        <v>94.833046069190004</v>
      </c>
      <c r="T186" s="544">
        <v>110.34438454085</v>
      </c>
      <c r="U186" s="544">
        <v>119.76469384885</v>
      </c>
      <c r="V186" s="544">
        <v>121.96541970273999</v>
      </c>
      <c r="W186" s="544">
        <v>131.30719916116001</v>
      </c>
      <c r="X186" s="544">
        <v>139.28804260320001</v>
      </c>
      <c r="Y186" s="544">
        <v>148.84618163226</v>
      </c>
      <c r="Z186" s="544">
        <v>157.42624553831999</v>
      </c>
      <c r="AA186" s="544">
        <v>166.44234810499</v>
      </c>
      <c r="AB186" s="544">
        <v>175.04435197486001</v>
      </c>
      <c r="AC186" s="544">
        <v>188.20858293252999</v>
      </c>
      <c r="AD186" s="544">
        <v>198.25274843329001</v>
      </c>
      <c r="AE186" s="544">
        <v>206.17854974414001</v>
      </c>
      <c r="AF186" s="544">
        <v>224.98168043353999</v>
      </c>
      <c r="AG186" s="544">
        <v>231.86910357069999</v>
      </c>
      <c r="AH186" s="544">
        <v>239.12747327527001</v>
      </c>
      <c r="AI186" s="544">
        <v>249.73188037295</v>
      </c>
      <c r="AJ186" s="544">
        <v>259.48640573130001</v>
      </c>
      <c r="AK186" s="544">
        <v>267.40757406168001</v>
      </c>
      <c r="AL186" s="544">
        <v>274.63030693005999</v>
      </c>
      <c r="AM186" s="544">
        <v>279.46285647331001</v>
      </c>
      <c r="AN186" s="544">
        <v>266.98101394145999</v>
      </c>
      <c r="AO186" s="544">
        <v>254.29896270699001</v>
      </c>
      <c r="AP186" s="544">
        <v>270.85706983182001</v>
      </c>
      <c r="AQ186" s="544">
        <v>276.5403571956</v>
      </c>
      <c r="AR186" s="544">
        <v>271.68550158088999</v>
      </c>
      <c r="AS186" s="544">
        <v>277.24547821638998</v>
      </c>
      <c r="AT186" s="544">
        <v>282.38740342518003</v>
      </c>
      <c r="AU186" s="544">
        <v>280.73861567173998</v>
      </c>
      <c r="AV186" s="544">
        <v>285.55296971987002</v>
      </c>
      <c r="AW186" s="544">
        <v>290.90243407368001</v>
      </c>
      <c r="AX186" s="544">
        <v>288.07800856632002</v>
      </c>
      <c r="AY186" s="544">
        <v>278.11915724063999</v>
      </c>
      <c r="AZ186" s="544">
        <v>268.88390248784998</v>
      </c>
      <c r="BA186" s="544">
        <v>288.15704300152998</v>
      </c>
    </row>
    <row r="187" spans="1:53" x14ac:dyDescent="0.25">
      <c r="A187" s="543" t="s">
        <v>53</v>
      </c>
      <c r="B187" s="544">
        <v>7.5806093659225997</v>
      </c>
      <c r="C187" s="544">
        <v>7.6170492622352999</v>
      </c>
      <c r="D187" s="544">
        <v>8.0166609109167002</v>
      </c>
      <c r="E187" s="544">
        <v>8.4031112337837008</v>
      </c>
      <c r="F187" s="544">
        <v>8.7867708564025993</v>
      </c>
      <c r="G187" s="544">
        <v>9.4817029462061004</v>
      </c>
      <c r="H187" s="544">
        <v>9.7385801639976997</v>
      </c>
      <c r="I187" s="544">
        <v>9.9898761043621001</v>
      </c>
      <c r="J187" s="544">
        <v>10.256092323774</v>
      </c>
      <c r="K187" s="544">
        <v>10.516154548736001</v>
      </c>
      <c r="L187" s="544">
        <v>10.993341772143999</v>
      </c>
      <c r="M187" s="544">
        <v>11.020673864743999</v>
      </c>
      <c r="N187" s="544">
        <v>11.051608469307</v>
      </c>
      <c r="O187" s="544">
        <v>11.191459277316</v>
      </c>
      <c r="P187" s="544">
        <v>11.080528938599</v>
      </c>
      <c r="Q187" s="544">
        <v>11.566471466812001</v>
      </c>
      <c r="R187" s="544">
        <v>11.985444725456</v>
      </c>
      <c r="S187" s="544">
        <v>12.17965592238</v>
      </c>
      <c r="T187" s="544">
        <v>12.398328084821999</v>
      </c>
      <c r="U187" s="544">
        <v>12.505796210151001</v>
      </c>
      <c r="V187" s="544">
        <v>12.27104764615</v>
      </c>
      <c r="W187" s="544">
        <v>11.708967917900999</v>
      </c>
      <c r="X187" s="544">
        <v>8.6058979556800992</v>
      </c>
      <c r="Y187" s="544">
        <v>5.8310907994642998</v>
      </c>
      <c r="Z187" s="544">
        <v>3.6222166369334001</v>
      </c>
      <c r="AA187" s="544">
        <v>3.0903962580797</v>
      </c>
      <c r="AB187" s="544">
        <v>2.7443377451813999</v>
      </c>
      <c r="AC187" s="544">
        <v>3.0200611044603001</v>
      </c>
      <c r="AD187" s="544">
        <v>3.263378782083</v>
      </c>
      <c r="AE187" s="544">
        <v>3.0713568577690999</v>
      </c>
      <c r="AF187" s="544">
        <v>2.8643438552393001</v>
      </c>
      <c r="AG187" s="544">
        <v>2.8172936069309999</v>
      </c>
      <c r="AH187" s="544">
        <v>2.8354854925319</v>
      </c>
      <c r="AI187" s="544">
        <v>2.8989812804152</v>
      </c>
      <c r="AJ187" s="544">
        <v>3.4411636191346999</v>
      </c>
      <c r="AK187" s="544">
        <v>3.2805575887556002</v>
      </c>
      <c r="AL187" s="544">
        <v>3.5810853215752001</v>
      </c>
      <c r="AM187" s="544">
        <v>4.1409084085726002</v>
      </c>
      <c r="AN187" s="544">
        <v>3.8836507039437</v>
      </c>
      <c r="AO187" s="544">
        <v>3.1123143932578001</v>
      </c>
      <c r="AP187" s="544">
        <v>3.1329276143236999</v>
      </c>
      <c r="AQ187" s="544">
        <v>3.1486378161132</v>
      </c>
      <c r="AR187" s="544">
        <v>3.5850849394108999</v>
      </c>
      <c r="AS187" s="544">
        <v>3.6846999351244998</v>
      </c>
      <c r="AT187" s="544">
        <v>4.8454625985391999</v>
      </c>
      <c r="AU187" s="544">
        <v>5.1758651185574003</v>
      </c>
      <c r="AV187" s="544">
        <v>6.4006413551732999</v>
      </c>
      <c r="AW187" s="544">
        <v>7.5702595457001998</v>
      </c>
      <c r="AX187" s="544">
        <v>8.8269457837341001</v>
      </c>
      <c r="AY187" s="544">
        <v>9.6850305757946007</v>
      </c>
      <c r="AZ187" s="544">
        <v>9.2100679321913006</v>
      </c>
      <c r="BA187" s="544">
        <v>10.125970450337</v>
      </c>
    </row>
    <row r="188" spans="1:53" x14ac:dyDescent="0.25">
      <c r="A188" s="543" t="s">
        <v>226</v>
      </c>
      <c r="B188" s="544">
        <v>1.5689444837408999</v>
      </c>
      <c r="C188" s="544">
        <v>1.579726598723</v>
      </c>
      <c r="D188" s="544">
        <v>1.8387296974161</v>
      </c>
      <c r="E188" s="544">
        <v>1.9189620148816</v>
      </c>
      <c r="F188" s="544">
        <v>1.7617814930008999</v>
      </c>
      <c r="G188" s="544">
        <v>1.648233225747</v>
      </c>
      <c r="H188" s="544">
        <v>1.5964280177715</v>
      </c>
      <c r="I188" s="544">
        <v>1.6260942331942001</v>
      </c>
      <c r="J188" s="544">
        <v>1.7085685495912</v>
      </c>
      <c r="K188" s="544">
        <v>1.8087891328279999</v>
      </c>
      <c r="L188" s="544">
        <v>1.7854317322526001</v>
      </c>
      <c r="M188" s="544">
        <v>1.7976577090274</v>
      </c>
      <c r="N188" s="544">
        <v>1.6404630484953999</v>
      </c>
      <c r="O188" s="544">
        <v>1.6074182689247001</v>
      </c>
      <c r="P188" s="544">
        <v>1.6795858780654001</v>
      </c>
      <c r="Q188" s="544">
        <v>1.7698872377059001</v>
      </c>
      <c r="R188" s="544">
        <v>1.8698497559986</v>
      </c>
      <c r="S188" s="544">
        <v>1.9024130732999001</v>
      </c>
      <c r="T188" s="544">
        <v>1.9845075595299999</v>
      </c>
      <c r="U188" s="544">
        <v>2.0011148772274998</v>
      </c>
      <c r="V188" s="544">
        <v>2.1135138135318998</v>
      </c>
      <c r="W188" s="544">
        <v>2.2394013643427999</v>
      </c>
      <c r="X188" s="544">
        <v>2.0774494391459002</v>
      </c>
      <c r="Y188" s="544">
        <v>2.1807125781340999</v>
      </c>
      <c r="Z188" s="544">
        <v>2.1614877400578001</v>
      </c>
      <c r="AA188" s="544">
        <v>2.9582853259112998</v>
      </c>
      <c r="AB188" s="544">
        <v>3.4849318313315001</v>
      </c>
      <c r="AC188" s="544">
        <v>3.2709491250811999</v>
      </c>
      <c r="AD188" s="544">
        <v>2.8541910832167998</v>
      </c>
      <c r="AE188" s="544">
        <v>2.6698985067469998</v>
      </c>
      <c r="AF188" s="544">
        <v>3.1052613664926998</v>
      </c>
      <c r="AG188" s="544">
        <v>3.2867011226130001</v>
      </c>
      <c r="AH188" s="544">
        <v>3.7451215583764998</v>
      </c>
      <c r="AI188" s="544">
        <v>3.9610739468351999</v>
      </c>
      <c r="AJ188" s="544">
        <v>5.3096708209749002</v>
      </c>
      <c r="AK188" s="544">
        <v>5.9679060810040996</v>
      </c>
      <c r="AL188" s="544">
        <v>6.2696444912405003</v>
      </c>
      <c r="AM188" s="544">
        <v>6.0995116313397997</v>
      </c>
      <c r="AN188" s="544">
        <v>6.2657123924915998</v>
      </c>
      <c r="AO188" s="544">
        <v>6.0650099394653996</v>
      </c>
      <c r="AP188" s="544">
        <v>7.0925857912212997</v>
      </c>
      <c r="AQ188" s="544">
        <v>8.3161649996602005</v>
      </c>
      <c r="AR188" s="544">
        <v>9.9988870362592994</v>
      </c>
      <c r="AS188" s="544">
        <v>10.964069035987</v>
      </c>
      <c r="AT188" s="544">
        <v>10.78182733919</v>
      </c>
      <c r="AU188" s="544">
        <v>11.790164745570999</v>
      </c>
      <c r="AV188" s="544">
        <v>11.506777958308</v>
      </c>
      <c r="AW188" s="544">
        <v>12.140693043602001</v>
      </c>
      <c r="AX188" s="544">
        <v>12.344281810176</v>
      </c>
      <c r="AY188" s="544">
        <v>13.479268613844001</v>
      </c>
      <c r="AZ188" s="544">
        <v>12.506569041339</v>
      </c>
      <c r="BA188" s="544">
        <v>13.407680661888</v>
      </c>
    </row>
    <row r="189" spans="1:53" x14ac:dyDescent="0.25">
      <c r="A189" s="543" t="s">
        <v>69</v>
      </c>
      <c r="B189" s="544">
        <v>18.211806773423</v>
      </c>
      <c r="C189" s="544">
        <v>18.290171283260001</v>
      </c>
      <c r="D189" s="544">
        <v>20.774482454827002</v>
      </c>
      <c r="E189" s="544">
        <v>23.385810750544</v>
      </c>
      <c r="F189" s="544">
        <v>23.378917873498999</v>
      </c>
      <c r="G189" s="544">
        <v>23.972404961584999</v>
      </c>
      <c r="H189" s="544">
        <v>27.397079245920999</v>
      </c>
      <c r="I189" s="544">
        <v>30.274319506173001</v>
      </c>
      <c r="J189" s="544">
        <v>33.532982175811</v>
      </c>
      <c r="K189" s="544">
        <v>35.687838888686002</v>
      </c>
      <c r="L189" s="544">
        <v>37.442858908536003</v>
      </c>
      <c r="M189" s="544">
        <v>36.859921212777998</v>
      </c>
      <c r="N189" s="544">
        <v>35.678741722209999</v>
      </c>
      <c r="O189" s="544">
        <v>39.685222253029998</v>
      </c>
      <c r="P189" s="544">
        <v>43.511580293401003</v>
      </c>
      <c r="Q189" s="544">
        <v>48.818289361570002</v>
      </c>
      <c r="R189" s="544">
        <v>50.350862181724999</v>
      </c>
      <c r="S189" s="544">
        <v>58.070052513374002</v>
      </c>
      <c r="T189" s="544">
        <v>66.248921951778001</v>
      </c>
      <c r="U189" s="544">
        <v>77.207119474633004</v>
      </c>
      <c r="V189" s="544">
        <v>93.996998835778001</v>
      </c>
      <c r="W189" s="544">
        <v>103.7234834567</v>
      </c>
      <c r="X189" s="544">
        <v>113.60027946191001</v>
      </c>
      <c r="Y189" s="544">
        <v>128.68856879142001</v>
      </c>
      <c r="Z189" s="544">
        <v>144.03884244695999</v>
      </c>
      <c r="AA189" s="544">
        <v>163.16727486891</v>
      </c>
      <c r="AB189" s="544">
        <v>183.46465484974999</v>
      </c>
      <c r="AC189" s="544">
        <v>187.13861717348999</v>
      </c>
      <c r="AD189" s="544">
        <v>165.28396215119</v>
      </c>
      <c r="AE189" s="544">
        <v>172.94244327280001</v>
      </c>
      <c r="AF189" s="544">
        <v>174.58733928356</v>
      </c>
      <c r="AG189" s="544">
        <v>183.21503578398</v>
      </c>
      <c r="AH189" s="544">
        <v>194.71844947810999</v>
      </c>
      <c r="AI189" s="544">
        <v>202.51599728986</v>
      </c>
      <c r="AJ189" s="544">
        <v>220.63171292371999</v>
      </c>
      <c r="AK189" s="544">
        <v>228.63189025593999</v>
      </c>
      <c r="AL189" s="544">
        <v>232.20961516999</v>
      </c>
      <c r="AM189" s="544">
        <v>237.20044680257999</v>
      </c>
      <c r="AN189" s="544">
        <v>238.4316995081</v>
      </c>
      <c r="AO189" s="544">
        <v>231.44679482632</v>
      </c>
      <c r="AP189" s="544">
        <v>245.49459808872999</v>
      </c>
      <c r="AQ189" s="544">
        <v>245.74378172066</v>
      </c>
      <c r="AR189" s="544">
        <v>263.77086450869001</v>
      </c>
      <c r="AS189" s="544">
        <v>274.84729104213</v>
      </c>
      <c r="AT189" s="544">
        <v>271.54134653696002</v>
      </c>
      <c r="AU189" s="544">
        <v>278.98816528206999</v>
      </c>
      <c r="AV189" s="544">
        <v>275.01792923278998</v>
      </c>
      <c r="AW189" s="544">
        <v>273.33719541822001</v>
      </c>
      <c r="AX189" s="544">
        <v>270.41881746011001</v>
      </c>
      <c r="AY189" s="544">
        <v>281.4354795168</v>
      </c>
      <c r="AZ189" s="544">
        <v>265.84956872467001</v>
      </c>
      <c r="BA189" s="544">
        <v>269.56671448765002</v>
      </c>
    </row>
    <row r="190" spans="1:53" x14ac:dyDescent="0.25">
      <c r="A190" s="543" t="s">
        <v>227</v>
      </c>
      <c r="B190" s="544">
        <v>9.9043423499784997E-2</v>
      </c>
      <c r="C190" s="544">
        <v>9.9150330917251006E-2</v>
      </c>
      <c r="D190" s="544">
        <v>9.8097978226016999E-2</v>
      </c>
      <c r="E190" s="544">
        <v>0.10128315991245999</v>
      </c>
      <c r="F190" s="544">
        <v>0.10903975117674999</v>
      </c>
      <c r="G190" s="544">
        <v>0.11516697816495999</v>
      </c>
      <c r="H190" s="544">
        <v>0.11040991555886</v>
      </c>
      <c r="I190" s="544">
        <v>0.11296812686243</v>
      </c>
      <c r="J190" s="544">
        <v>0.11297956371855999</v>
      </c>
      <c r="K190" s="544">
        <v>0.12644262707057</v>
      </c>
      <c r="L190" s="544">
        <v>0.13322572992081</v>
      </c>
      <c r="M190" s="544">
        <v>0.1234578634629</v>
      </c>
      <c r="N190" s="544">
        <v>0.11771111327783</v>
      </c>
      <c r="O190" s="544">
        <v>0.12029584709342001</v>
      </c>
      <c r="P190" s="544">
        <v>0.12773986628625</v>
      </c>
      <c r="Q190" s="544">
        <v>0.12961426986152</v>
      </c>
      <c r="R190" s="544">
        <v>0.12693578243909001</v>
      </c>
      <c r="S190" s="544">
        <v>0.19487794042925</v>
      </c>
      <c r="T190" s="544">
        <v>0.17860495885552</v>
      </c>
      <c r="U190" s="544">
        <v>0.16797555868389999</v>
      </c>
      <c r="V190" s="544">
        <v>0.15030232155327</v>
      </c>
      <c r="W190" s="544">
        <v>0.17881885928032001</v>
      </c>
      <c r="X190" s="544">
        <v>0.15780979936016001</v>
      </c>
      <c r="Y190" s="544">
        <v>0.16543714459051001</v>
      </c>
      <c r="Z190" s="544">
        <v>0.19010686747689001</v>
      </c>
      <c r="AA190" s="544">
        <v>0.1819440184875</v>
      </c>
      <c r="AB190" s="544">
        <v>0.1873081002915</v>
      </c>
      <c r="AC190" s="544">
        <v>0.19218232015445999</v>
      </c>
      <c r="AD190" s="544">
        <v>0.20906462833253001</v>
      </c>
      <c r="AE190" s="544">
        <v>0.21438534892197</v>
      </c>
      <c r="AF190" s="544">
        <v>0.3066657166624</v>
      </c>
      <c r="AG190" s="544">
        <v>0.33252248793272998</v>
      </c>
      <c r="AH190" s="544">
        <v>0.33729647155848003</v>
      </c>
      <c r="AI190" s="544">
        <v>0.34155500962485003</v>
      </c>
      <c r="AJ190" s="544">
        <v>0.36015111769641001</v>
      </c>
      <c r="AK190" s="544">
        <v>0.36642958043469998</v>
      </c>
      <c r="AL190" s="544">
        <v>0.40162416383237998</v>
      </c>
      <c r="AM190" s="544">
        <v>0.42063522430896999</v>
      </c>
      <c r="AN190" s="544">
        <v>0.42513658753479</v>
      </c>
      <c r="AO190" s="544">
        <v>0.46756743998869998</v>
      </c>
      <c r="AP190" s="544">
        <v>0.47903511822370998</v>
      </c>
      <c r="AQ190" s="544">
        <v>0.46437070358156002</v>
      </c>
      <c r="AR190" s="544">
        <v>0.44162783118304999</v>
      </c>
      <c r="AS190" s="544">
        <v>0.44100970385574001</v>
      </c>
      <c r="AT190" s="544">
        <v>0.47491443946300999</v>
      </c>
      <c r="AU190" s="544">
        <v>0.49226016284083002</v>
      </c>
      <c r="AV190" s="544">
        <v>0.48537494378226997</v>
      </c>
      <c r="AW190" s="544">
        <v>0.50785554321557003</v>
      </c>
      <c r="AX190" s="544">
        <v>0.50752016652531995</v>
      </c>
      <c r="AY190" s="544">
        <v>0.52463287457545005</v>
      </c>
      <c r="AZ190" s="544">
        <v>0.51693004356573002</v>
      </c>
      <c r="BA190" s="544">
        <v>0.55766208460847</v>
      </c>
    </row>
    <row r="191" spans="1:53" x14ac:dyDescent="0.25">
      <c r="A191" s="543" t="s">
        <v>70</v>
      </c>
      <c r="B191" s="544">
        <v>1.5972628905392E-3</v>
      </c>
      <c r="C191" s="544">
        <v>1.6440662169284999E-3</v>
      </c>
      <c r="D191" s="544">
        <v>1.6973371009585999E-3</v>
      </c>
      <c r="E191" s="544">
        <v>1.7466205990687E-3</v>
      </c>
      <c r="F191" s="544">
        <v>1.7776519943597999E-3</v>
      </c>
      <c r="G191" s="544">
        <v>1.7813092843211001E-3</v>
      </c>
      <c r="H191" s="544">
        <v>1.7522465285374001E-3</v>
      </c>
      <c r="I191" s="544">
        <v>1.6962455075704001E-3</v>
      </c>
      <c r="J191" s="544">
        <v>1.6293231970312999E-3</v>
      </c>
      <c r="K191" s="544">
        <v>1.5741116343098E-3</v>
      </c>
      <c r="L191" s="544">
        <v>1.5467786517945001E-3</v>
      </c>
      <c r="M191" s="544">
        <v>1.5535148390179001E-3</v>
      </c>
      <c r="N191" s="544">
        <v>1.5889704506431E-3</v>
      </c>
      <c r="O191" s="544">
        <v>1.6440551854986999E-3</v>
      </c>
      <c r="P191" s="544">
        <v>1.7044726470367001E-3</v>
      </c>
      <c r="Q191" s="544">
        <v>1.7597574137442999E-3</v>
      </c>
      <c r="R191" s="544">
        <v>1.8058896446510001E-3</v>
      </c>
      <c r="S191" s="544">
        <v>1.8457444097904E-3</v>
      </c>
      <c r="T191" s="544">
        <v>1.8843061807246001E-3</v>
      </c>
      <c r="U191" s="544">
        <v>1.9294826644994001E-3</v>
      </c>
      <c r="V191" s="544">
        <v>1.9859029248280998E-3</v>
      </c>
      <c r="W191" s="544">
        <v>2.0549339172382E-3</v>
      </c>
      <c r="X191" s="544">
        <v>2.137091581998E-3</v>
      </c>
      <c r="Y191" s="544">
        <v>2.2140617799287E-3</v>
      </c>
      <c r="Z191" s="544">
        <v>2.2633099913935001E-3</v>
      </c>
      <c r="AA191" s="544">
        <v>2.2689449492515998E-3</v>
      </c>
      <c r="AB191" s="544">
        <v>2.2241825479707E-3</v>
      </c>
      <c r="AC191" s="544">
        <v>2.1389481049542002E-3</v>
      </c>
      <c r="AD191" s="544">
        <v>6.4759842863047007E-2</v>
      </c>
      <c r="AE191" s="544">
        <v>0.16359107507935</v>
      </c>
      <c r="AF191" s="544">
        <v>0.22836750942817</v>
      </c>
      <c r="AG191" s="544">
        <v>0.12445771329145</v>
      </c>
      <c r="AH191" s="544">
        <v>0.105930433113</v>
      </c>
      <c r="AI191" s="544">
        <v>0.27019835991955998</v>
      </c>
      <c r="AJ191" s="544">
        <v>0.51879253841081996</v>
      </c>
      <c r="AK191" s="544">
        <v>0.34476380806793</v>
      </c>
      <c r="AL191" s="544">
        <v>0.33486405533293001</v>
      </c>
      <c r="AM191" s="544">
        <v>0.29690408923477002</v>
      </c>
      <c r="AN191" s="544">
        <v>0.30189119350500998</v>
      </c>
      <c r="AO191" s="544">
        <v>0.34286373394632003</v>
      </c>
      <c r="AP191" s="544">
        <v>0.32875421937125998</v>
      </c>
      <c r="AQ191" s="544">
        <v>0.36922167633082997</v>
      </c>
      <c r="AR191" s="544">
        <v>0.62524572324764005</v>
      </c>
      <c r="AS191" s="544">
        <v>0.73586677292500002</v>
      </c>
      <c r="AT191" s="544">
        <v>0.70873055402851004</v>
      </c>
      <c r="AU191" s="544">
        <v>0.66196318299148005</v>
      </c>
      <c r="AV191" s="544">
        <v>0.61353000256947998</v>
      </c>
      <c r="AW191" s="544">
        <v>0.62150485086613005</v>
      </c>
      <c r="AX191" s="544">
        <v>0.60625493287086996</v>
      </c>
      <c r="AY191" s="544">
        <v>0.57023003169953002</v>
      </c>
      <c r="AZ191" s="544">
        <v>0.56087628403059997</v>
      </c>
      <c r="BA191" s="544">
        <v>0.56656389409681995</v>
      </c>
    </row>
    <row r="192" spans="1:53" x14ac:dyDescent="0.25">
      <c r="A192" s="543" t="s">
        <v>47</v>
      </c>
      <c r="B192" s="544">
        <v>0.35317637716884998</v>
      </c>
      <c r="C192" s="544">
        <v>0.37756193850886999</v>
      </c>
      <c r="D192" s="544">
        <v>0.42340262654063998</v>
      </c>
      <c r="E192" s="544">
        <v>0.37253663596046999</v>
      </c>
      <c r="F192" s="544">
        <v>0.34561768129192999</v>
      </c>
      <c r="G192" s="544">
        <v>0.40029000025633998</v>
      </c>
      <c r="H192" s="544">
        <v>0.35542316754262998</v>
      </c>
      <c r="I192" s="544">
        <v>0.46629178060720999</v>
      </c>
      <c r="J192" s="544">
        <v>0.50702316128484004</v>
      </c>
      <c r="K192" s="544">
        <v>0.56447045909177995</v>
      </c>
      <c r="L192" s="544">
        <v>0.52138779211470998</v>
      </c>
      <c r="M192" s="544">
        <v>0.50561951629894997</v>
      </c>
      <c r="N192" s="544">
        <v>0.57087478233585998</v>
      </c>
      <c r="O192" s="544">
        <v>0.41881821575307998</v>
      </c>
      <c r="P192" s="544">
        <v>0.46479500397029999</v>
      </c>
      <c r="Q192" s="544">
        <v>0.43938423972029</v>
      </c>
      <c r="R192" s="544">
        <v>0.64845305595904001</v>
      </c>
      <c r="S192" s="544">
        <v>0.70279765680290995</v>
      </c>
      <c r="T192" s="544">
        <v>0.68988985839760997</v>
      </c>
      <c r="U192" s="544">
        <v>0.70074104024822004</v>
      </c>
      <c r="V192" s="544">
        <v>0.76553624644736995</v>
      </c>
      <c r="W192" s="544">
        <v>0.70951348466046005</v>
      </c>
      <c r="X192" s="544">
        <v>0.54454264408915998</v>
      </c>
      <c r="Y192" s="544">
        <v>0.42238590202928999</v>
      </c>
      <c r="Z192" s="544">
        <v>0.75914663888403</v>
      </c>
      <c r="AA192" s="544">
        <v>0.74960758512264003</v>
      </c>
      <c r="AB192" s="544">
        <v>1.1429398136671001</v>
      </c>
      <c r="AC192" s="544">
        <v>0.86333543557232995</v>
      </c>
      <c r="AD192" s="544">
        <v>1.0602328854166001</v>
      </c>
      <c r="AE192" s="544">
        <v>1.3691122689676001</v>
      </c>
      <c r="AF192" s="544">
        <v>1.2666213802360999</v>
      </c>
      <c r="AG192" s="544">
        <v>1.1425144321686</v>
      </c>
      <c r="AH192" s="544">
        <v>1.2143721785992001</v>
      </c>
      <c r="AI192" s="544">
        <v>1.4532475843884001</v>
      </c>
      <c r="AJ192" s="544">
        <v>1.3939906599959999</v>
      </c>
      <c r="AK192" s="544">
        <v>1.3288749666190001</v>
      </c>
      <c r="AL192" s="544">
        <v>1.239889780535</v>
      </c>
      <c r="AM192" s="544">
        <v>1.2344163561576</v>
      </c>
      <c r="AN192" s="544">
        <v>1.6062155579987001</v>
      </c>
      <c r="AO192" s="544">
        <v>2.7278799909657998</v>
      </c>
      <c r="AP192" s="544">
        <v>2.5403781276686002</v>
      </c>
      <c r="AQ192" s="544">
        <v>2.3321505932369</v>
      </c>
      <c r="AR192" s="544">
        <v>2.2272112464794001</v>
      </c>
      <c r="AS192" s="544">
        <v>1.9159330735547</v>
      </c>
      <c r="AT192" s="544">
        <v>1.747937469172</v>
      </c>
      <c r="AU192" s="544">
        <v>1.5588937362394</v>
      </c>
      <c r="AV192" s="544">
        <v>2.1080867482326999</v>
      </c>
      <c r="AW192" s="544">
        <v>1.8337743992168001</v>
      </c>
      <c r="AX192" s="544">
        <v>2.0344782984694998</v>
      </c>
      <c r="AY192" s="544">
        <v>2.1186805394773001</v>
      </c>
      <c r="AZ192" s="544">
        <v>2.1213028121590001</v>
      </c>
      <c r="BA192" s="544">
        <v>2.2561593454760001</v>
      </c>
    </row>
    <row r="193" spans="1:53" x14ac:dyDescent="0.25">
      <c r="A193" s="543" t="s">
        <v>171</v>
      </c>
      <c r="B193" s="544">
        <v>1.9128862654846999E-2</v>
      </c>
      <c r="C193" s="544">
        <v>1.9128702354847E-2</v>
      </c>
      <c r="D193" s="544">
        <v>2.0368210308818999E-2</v>
      </c>
      <c r="E193" s="544">
        <v>2.4430584112454998E-2</v>
      </c>
      <c r="F193" s="544">
        <v>2.9905686269776001E-2</v>
      </c>
      <c r="G193" s="544">
        <v>2.4746489596623001E-2</v>
      </c>
      <c r="H193" s="544">
        <v>2.4385541565808001E-2</v>
      </c>
      <c r="I193" s="544">
        <v>2.5735575547788998E-2</v>
      </c>
      <c r="J193" s="544">
        <v>2.5545465125224001E-2</v>
      </c>
      <c r="K193" s="544">
        <v>2.7432771801352999E-2</v>
      </c>
      <c r="L193" s="544">
        <v>2.9518210932401E-2</v>
      </c>
      <c r="M193" s="544">
        <v>4.3626126790946997E-2</v>
      </c>
      <c r="N193" s="544">
        <v>4.2972891135263001E-2</v>
      </c>
      <c r="O193" s="544">
        <v>4.248682855798E-2</v>
      </c>
      <c r="P193" s="544">
        <v>3.7951981364918001E-2</v>
      </c>
      <c r="Q193" s="544">
        <v>4.1946716704313998E-2</v>
      </c>
      <c r="R193" s="544">
        <v>2.2668805891295999E-2</v>
      </c>
      <c r="S193" s="544">
        <v>5.7757784301247998E-2</v>
      </c>
      <c r="T193" s="544">
        <v>7.3420919618217007E-2</v>
      </c>
      <c r="U193" s="544">
        <v>8.6852096098171003E-2</v>
      </c>
      <c r="V193" s="544">
        <v>8.7852489840476999E-2</v>
      </c>
      <c r="W193" s="544">
        <v>9.0676602235431003E-2</v>
      </c>
      <c r="X193" s="544">
        <v>8.7562328686274005E-2</v>
      </c>
      <c r="Y193" s="544">
        <v>8.5684849827745005E-2</v>
      </c>
      <c r="Z193" s="544">
        <v>0.12208592509777</v>
      </c>
      <c r="AA193" s="544">
        <v>0.10640545246346</v>
      </c>
      <c r="AB193" s="544">
        <v>0.12277156688785</v>
      </c>
      <c r="AC193" s="544">
        <v>0.13650874101711</v>
      </c>
      <c r="AD193" s="544">
        <v>0.14375631792325</v>
      </c>
      <c r="AE193" s="544">
        <v>0.13952122647677001</v>
      </c>
      <c r="AF193" s="544">
        <v>0.10888938017588</v>
      </c>
      <c r="AG193" s="544">
        <v>0.10057451165469999</v>
      </c>
      <c r="AH193" s="544">
        <v>0.10923618069495</v>
      </c>
      <c r="AI193" s="544">
        <v>0.13039477178454001</v>
      </c>
      <c r="AJ193" s="544">
        <v>0.11679554767863</v>
      </c>
      <c r="AK193" s="544">
        <v>0.12460127573304999</v>
      </c>
      <c r="AL193" s="544">
        <v>0.13639249168476</v>
      </c>
      <c r="AM193" s="544">
        <v>0.10957412648250001</v>
      </c>
      <c r="AN193" s="544">
        <v>0.12421768267890999</v>
      </c>
      <c r="AO193" s="544">
        <v>0.13977403685374001</v>
      </c>
      <c r="AP193" s="544">
        <v>0.12779618564587999</v>
      </c>
      <c r="AQ193" s="544">
        <v>0.12396320502530001</v>
      </c>
      <c r="AR193" s="544">
        <v>0.12104637781392</v>
      </c>
      <c r="AS193" s="544">
        <v>0.11546346189024</v>
      </c>
      <c r="AT193" s="544">
        <v>0.12438326632754</v>
      </c>
      <c r="AU193" s="544">
        <v>0.12732620175098</v>
      </c>
      <c r="AV193" s="544">
        <v>0.1307778822757</v>
      </c>
      <c r="AW193" s="544">
        <v>0.15560082651439999</v>
      </c>
      <c r="AX193" s="544">
        <v>0.13573211160675999</v>
      </c>
      <c r="AY193" s="544">
        <v>0.16213554409771999</v>
      </c>
      <c r="AZ193" s="544">
        <v>0.16297351816571001</v>
      </c>
      <c r="BA193" s="544">
        <v>0.16900064912033</v>
      </c>
    </row>
    <row r="194" spans="1:53" x14ac:dyDescent="0.25">
      <c r="A194" s="543" t="s">
        <v>134</v>
      </c>
      <c r="B194" s="544">
        <v>6.3515416056589</v>
      </c>
      <c r="C194" s="544">
        <v>6.3134629035133001</v>
      </c>
      <c r="D194" s="544">
        <v>6.4208773794548</v>
      </c>
      <c r="E194" s="544">
        <v>6.6856704379394003</v>
      </c>
      <c r="F194" s="544">
        <v>6.5093061255710998</v>
      </c>
      <c r="G194" s="544">
        <v>5.9010340314018999</v>
      </c>
      <c r="H194" s="544">
        <v>6.8219190047818996</v>
      </c>
      <c r="I194" s="544">
        <v>7.6038100445815999</v>
      </c>
      <c r="J194" s="544">
        <v>8.0211974936811004</v>
      </c>
      <c r="K194" s="544">
        <v>8.0182088096394999</v>
      </c>
      <c r="L194" s="544">
        <v>8.6711868614513001</v>
      </c>
      <c r="M194" s="544">
        <v>9.2073177835191</v>
      </c>
      <c r="N194" s="544">
        <v>10.40950933916</v>
      </c>
      <c r="O194" s="544">
        <v>11.008935418617</v>
      </c>
      <c r="P194" s="544">
        <v>11.497838129425</v>
      </c>
      <c r="Q194" s="544">
        <v>11.635137855971999</v>
      </c>
      <c r="R194" s="544">
        <v>11.634620498854</v>
      </c>
      <c r="S194" s="544">
        <v>11.973714037613</v>
      </c>
      <c r="T194" s="544">
        <v>12.824853275253</v>
      </c>
      <c r="U194" s="544">
        <v>12.808380022791001</v>
      </c>
      <c r="V194" s="544">
        <v>12.667696505923001</v>
      </c>
      <c r="W194" s="544">
        <v>12.901717460851</v>
      </c>
      <c r="X194" s="544">
        <v>13.283085544166999</v>
      </c>
      <c r="Y194" s="544">
        <v>12.605149809224001</v>
      </c>
      <c r="Z194" s="544">
        <v>13.614575832253999</v>
      </c>
      <c r="AA194" s="544">
        <v>13.499083482310001</v>
      </c>
      <c r="AB194" s="544">
        <v>14.74239026027</v>
      </c>
      <c r="AC194" s="544">
        <v>15.099769348297</v>
      </c>
      <c r="AD194" s="544">
        <v>17.119465415274998</v>
      </c>
      <c r="AE194" s="544">
        <v>17.794524446651</v>
      </c>
      <c r="AF194" s="544">
        <v>18.738813363799</v>
      </c>
      <c r="AG194" s="544">
        <v>21.313079419318999</v>
      </c>
      <c r="AH194" s="544">
        <v>23.004435484702999</v>
      </c>
      <c r="AI194" s="544">
        <v>26.408635130406001</v>
      </c>
      <c r="AJ194" s="544">
        <v>28.375264955357</v>
      </c>
      <c r="AK194" s="544">
        <v>34.107379159105001</v>
      </c>
      <c r="AL194" s="544">
        <v>37.641673136327</v>
      </c>
      <c r="AM194" s="544">
        <v>38.242868786853997</v>
      </c>
      <c r="AN194" s="544">
        <v>37.365877903639998</v>
      </c>
      <c r="AO194" s="544">
        <v>36.190531019624999</v>
      </c>
      <c r="AP194" s="544">
        <v>39.748160142777003</v>
      </c>
      <c r="AQ194" s="544">
        <v>40.121900270360001</v>
      </c>
      <c r="AR194" s="544">
        <v>36.856385199926002</v>
      </c>
      <c r="AS194" s="544">
        <v>36.093719113831</v>
      </c>
      <c r="AT194" s="544">
        <v>35.956457171270998</v>
      </c>
      <c r="AU194" s="544">
        <v>35.597809675016002</v>
      </c>
      <c r="AV194" s="544">
        <v>31.911568255538</v>
      </c>
      <c r="AW194" s="544">
        <v>32.371278445995998</v>
      </c>
      <c r="AX194" s="544">
        <v>31.593302265952001</v>
      </c>
      <c r="AY194" s="544">
        <v>32.57943918942</v>
      </c>
      <c r="AZ194" s="544">
        <v>29.057054069315001</v>
      </c>
      <c r="BA194" s="544">
        <v>28.994548546451998</v>
      </c>
    </row>
    <row r="195" spans="1:53" x14ac:dyDescent="0.25">
      <c r="A195" s="543" t="s">
        <v>29</v>
      </c>
      <c r="B195" s="544">
        <v>4.2474730042197999</v>
      </c>
      <c r="C195" s="544">
        <v>4.2663954942247004</v>
      </c>
      <c r="D195" s="544">
        <v>4.7981693898952997</v>
      </c>
      <c r="E195" s="544">
        <v>4.8312682565038996</v>
      </c>
      <c r="F195" s="544">
        <v>5.3225031681052002</v>
      </c>
      <c r="G195" s="544">
        <v>5.4176706282211002</v>
      </c>
      <c r="H195" s="544">
        <v>5.7871256946776004</v>
      </c>
      <c r="I195" s="544">
        <v>6.50923807705</v>
      </c>
      <c r="J195" s="544">
        <v>7.2215559842015002</v>
      </c>
      <c r="K195" s="544">
        <v>8.5316961142041006</v>
      </c>
      <c r="L195" s="544">
        <v>9.4340177019837999</v>
      </c>
      <c r="M195" s="544">
        <v>9.7209295040655004</v>
      </c>
      <c r="N195" s="544">
        <v>9.4439509883296999</v>
      </c>
      <c r="O195" s="544">
        <v>10.978951562383999</v>
      </c>
      <c r="P195" s="544">
        <v>11.431380086909</v>
      </c>
      <c r="Q195" s="544">
        <v>11.819830904742</v>
      </c>
      <c r="R195" s="544">
        <v>12.160683956817</v>
      </c>
      <c r="S195" s="544">
        <v>12.298917619677001</v>
      </c>
      <c r="T195" s="544">
        <v>13.106819478419</v>
      </c>
      <c r="U195" s="544">
        <v>14.154897415625999</v>
      </c>
      <c r="V195" s="544">
        <v>14.747058830348999</v>
      </c>
      <c r="W195" s="544">
        <v>15.192687544473999</v>
      </c>
      <c r="X195" s="544">
        <v>16.151394414679</v>
      </c>
      <c r="Y195" s="544">
        <v>16.783790624441998</v>
      </c>
      <c r="Z195" s="544">
        <v>16.909357905958998</v>
      </c>
      <c r="AA195" s="544">
        <v>17.285790513959999</v>
      </c>
      <c r="AB195" s="544">
        <v>17.818072647605</v>
      </c>
      <c r="AC195" s="544">
        <v>18.391328224115998</v>
      </c>
      <c r="AD195" s="544">
        <v>19.193029220827</v>
      </c>
      <c r="AE195" s="544">
        <v>20.162773925345999</v>
      </c>
      <c r="AF195" s="544">
        <v>21.194659449498999</v>
      </c>
      <c r="AG195" s="544">
        <v>22.057843008123999</v>
      </c>
      <c r="AH195" s="544">
        <v>21.800917293407998</v>
      </c>
      <c r="AI195" s="544">
        <v>21.576691985328001</v>
      </c>
      <c r="AJ195" s="544">
        <v>22.807838733234998</v>
      </c>
      <c r="AK195" s="544">
        <v>23.442654610600002</v>
      </c>
      <c r="AL195" s="544">
        <v>24.223415119062999</v>
      </c>
      <c r="AM195" s="544">
        <v>25.048853940543001</v>
      </c>
      <c r="AN195" s="544">
        <v>25.607646690204</v>
      </c>
      <c r="AO195" s="544">
        <v>25.571968272829999</v>
      </c>
      <c r="AP195" s="544">
        <v>28.040370494920001</v>
      </c>
      <c r="AQ195" s="544">
        <v>26.640581121848999</v>
      </c>
      <c r="AR195" s="544">
        <v>28.640781351333001</v>
      </c>
      <c r="AS195" s="544">
        <v>28.583056689938999</v>
      </c>
      <c r="AT195" s="544">
        <v>30.288349800022999</v>
      </c>
      <c r="AU195" s="544">
        <v>30.766228714680999</v>
      </c>
      <c r="AV195" s="544">
        <v>29.798401150852001</v>
      </c>
      <c r="AW195" s="544">
        <v>30.101850050917001</v>
      </c>
      <c r="AX195" s="544">
        <v>30.093997663795001</v>
      </c>
      <c r="AY195" s="544">
        <v>30.086012477177</v>
      </c>
      <c r="AZ195" s="544">
        <v>27.594774985845</v>
      </c>
      <c r="BA195" s="544">
        <v>31.785991039321999</v>
      </c>
    </row>
    <row r="196" spans="1:53" x14ac:dyDescent="0.25">
      <c r="A196" s="543" t="s">
        <v>82</v>
      </c>
      <c r="B196" s="544">
        <v>46.920754499834999</v>
      </c>
      <c r="C196" s="544">
        <v>51.111538300995001</v>
      </c>
      <c r="D196" s="544">
        <v>58.866474136675002</v>
      </c>
      <c r="E196" s="544">
        <v>63.52927671354</v>
      </c>
      <c r="F196" s="544">
        <v>66.568305816912996</v>
      </c>
      <c r="G196" s="544">
        <v>71.845937269234994</v>
      </c>
      <c r="H196" s="544">
        <v>79.629625766988994</v>
      </c>
      <c r="I196" s="544">
        <v>87.267031885492997</v>
      </c>
      <c r="J196" s="544">
        <v>85.591172074330998</v>
      </c>
      <c r="K196" s="544">
        <v>79.066863402641005</v>
      </c>
      <c r="L196" s="544">
        <v>82.53234794942</v>
      </c>
      <c r="M196" s="544">
        <v>82.612185488942004</v>
      </c>
      <c r="N196" s="544">
        <v>89.456580744126995</v>
      </c>
      <c r="O196" s="544">
        <v>94.360630028336004</v>
      </c>
      <c r="P196" s="544">
        <v>99.838960573012002</v>
      </c>
      <c r="Q196" s="544">
        <v>108.22078488955999</v>
      </c>
      <c r="R196" s="544">
        <v>117.53483883713</v>
      </c>
      <c r="S196" s="544">
        <v>129.27501871076001</v>
      </c>
      <c r="T196" s="544">
        <v>125.23915206215</v>
      </c>
      <c r="U196" s="544">
        <v>137.68038593106999</v>
      </c>
      <c r="V196" s="544">
        <v>150.42786729191999</v>
      </c>
      <c r="W196" s="544">
        <v>152.96055781398999</v>
      </c>
      <c r="X196" s="544">
        <v>159.75210960337</v>
      </c>
      <c r="Y196" s="544">
        <v>165.17299680607999</v>
      </c>
      <c r="Z196" s="544">
        <v>164.18953069573999</v>
      </c>
      <c r="AA196" s="544">
        <v>178.58334961258001</v>
      </c>
      <c r="AB196" s="544">
        <v>194.53565355548</v>
      </c>
      <c r="AC196" s="544">
        <v>204.39046748414</v>
      </c>
      <c r="AD196" s="544">
        <v>205.88004035133</v>
      </c>
      <c r="AE196" s="544">
        <v>204.28500835968001</v>
      </c>
      <c r="AF196" s="544">
        <v>226.68355816764</v>
      </c>
      <c r="AG196" s="544">
        <v>206.57929033395999</v>
      </c>
      <c r="AH196" s="544">
        <v>216.64718879517</v>
      </c>
      <c r="AI196" s="544">
        <v>228.40153826329001</v>
      </c>
      <c r="AJ196" s="544">
        <v>234.82453539238</v>
      </c>
      <c r="AK196" s="544">
        <v>244.74498081754999</v>
      </c>
      <c r="AL196" s="544">
        <v>272.61344758477998</v>
      </c>
      <c r="AM196" s="544">
        <v>299.22773371651999</v>
      </c>
      <c r="AN196" s="544">
        <v>298.29519870742001</v>
      </c>
      <c r="AO196" s="544">
        <v>300.54173976297</v>
      </c>
      <c r="AP196" s="544">
        <v>311.01864119765997</v>
      </c>
      <c r="AQ196" s="544">
        <v>331.36984010726002</v>
      </c>
      <c r="AR196" s="544">
        <v>342.47465954708002</v>
      </c>
      <c r="AS196" s="544">
        <v>332.91107957559001</v>
      </c>
      <c r="AT196" s="544">
        <v>354.49879296298002</v>
      </c>
      <c r="AU196" s="544">
        <v>366.91771282665002</v>
      </c>
      <c r="AV196" s="544">
        <v>390.76425340042999</v>
      </c>
      <c r="AW196" s="544">
        <v>434.88574038905</v>
      </c>
      <c r="AX196" s="544">
        <v>431.88630802353998</v>
      </c>
      <c r="AY196" s="544">
        <v>416.96075000232003</v>
      </c>
      <c r="AZ196" s="544">
        <v>416.51354503139999</v>
      </c>
      <c r="BA196" s="544">
        <v>449.72490197629003</v>
      </c>
    </row>
    <row r="197" spans="1:53" x14ac:dyDescent="0.25">
      <c r="A197" s="543" t="s">
        <v>54</v>
      </c>
      <c r="B197" s="544">
        <v>17.547700039719999</v>
      </c>
      <c r="C197" s="544">
        <v>17.585513578918999</v>
      </c>
      <c r="D197" s="544">
        <v>18.700927216553001</v>
      </c>
      <c r="E197" s="544">
        <v>19.760376468735</v>
      </c>
      <c r="F197" s="544">
        <v>20.909824114568</v>
      </c>
      <c r="G197" s="544">
        <v>22.726311639578999</v>
      </c>
      <c r="H197" s="544">
        <v>24.036045821929001</v>
      </c>
      <c r="I197" s="544">
        <v>25.007385347892999</v>
      </c>
      <c r="J197" s="544">
        <v>26.028705702250001</v>
      </c>
      <c r="K197" s="544">
        <v>27.103060894359999</v>
      </c>
      <c r="L197" s="544">
        <v>29.073372253313</v>
      </c>
      <c r="M197" s="544">
        <v>30.405693451287998</v>
      </c>
      <c r="N197" s="544">
        <v>31.787647976612998</v>
      </c>
      <c r="O197" s="544">
        <v>33.142934205970001</v>
      </c>
      <c r="P197" s="544">
        <v>34.741521647902999</v>
      </c>
      <c r="Q197" s="544">
        <v>36.692819652626</v>
      </c>
      <c r="R197" s="544">
        <v>38.028192117932001</v>
      </c>
      <c r="S197" s="544">
        <v>39.317169256592003</v>
      </c>
      <c r="T197" s="544">
        <v>40.382526403469001</v>
      </c>
      <c r="U197" s="544">
        <v>41.410258714638999</v>
      </c>
      <c r="V197" s="544">
        <v>45.636283374751997</v>
      </c>
      <c r="W197" s="544">
        <v>38.729433405734</v>
      </c>
      <c r="X197" s="544">
        <v>28.559232321871001</v>
      </c>
      <c r="Y197" s="544">
        <v>27.151399113095</v>
      </c>
      <c r="Z197" s="544">
        <v>34.247074322625998</v>
      </c>
      <c r="AA197" s="544">
        <v>34.698134480001002</v>
      </c>
      <c r="AB197" s="544">
        <v>31.595045010029999</v>
      </c>
      <c r="AC197" s="544">
        <v>31.393614839704</v>
      </c>
      <c r="AD197" s="544">
        <v>32.661985277785</v>
      </c>
      <c r="AE197" s="544">
        <v>38.591848002267</v>
      </c>
      <c r="AF197" s="544">
        <v>39.370307412145998</v>
      </c>
      <c r="AG197" s="544">
        <v>40.338480069844998</v>
      </c>
      <c r="AH197" s="544">
        <v>43.236088867326998</v>
      </c>
      <c r="AI197" s="544">
        <v>48.172019206274001</v>
      </c>
      <c r="AJ197" s="544">
        <v>51.344934400276003</v>
      </c>
      <c r="AK197" s="544">
        <v>53.004651518865998</v>
      </c>
      <c r="AL197" s="544">
        <v>54.963017401233003</v>
      </c>
      <c r="AM197" s="544">
        <v>60.770762712259</v>
      </c>
      <c r="AN197" s="544">
        <v>61.925159488992001</v>
      </c>
      <c r="AO197" s="544">
        <v>54.609153210126003</v>
      </c>
      <c r="AP197" s="544">
        <v>61.624985138633001</v>
      </c>
      <c r="AQ197" s="544">
        <v>66.829716283953999</v>
      </c>
      <c r="AR197" s="544">
        <v>71.070176582290998</v>
      </c>
      <c r="AS197" s="544">
        <v>72.416798556367993</v>
      </c>
      <c r="AT197" s="544">
        <v>73.419098584628998</v>
      </c>
      <c r="AU197" s="544">
        <v>75.904685399325004</v>
      </c>
      <c r="AV197" s="544">
        <v>75.892490770962993</v>
      </c>
      <c r="AW197" s="544">
        <v>75.670748483720004</v>
      </c>
      <c r="AX197" s="544">
        <v>75.492112012752003</v>
      </c>
      <c r="AY197" s="544">
        <v>75.514019222643995</v>
      </c>
      <c r="AZ197" s="544">
        <v>72.335231047703004</v>
      </c>
      <c r="BA197" s="544">
        <v>83.321597843731993</v>
      </c>
    </row>
    <row r="198" spans="1:53" x14ac:dyDescent="0.25">
      <c r="A198" s="543" t="s">
        <v>135</v>
      </c>
      <c r="B198" s="544">
        <v>1.5228865815425E-2</v>
      </c>
      <c r="C198" s="544">
        <v>1.5228871715425E-2</v>
      </c>
      <c r="D198" s="544">
        <v>1.6562452018845E-2</v>
      </c>
      <c r="E198" s="544">
        <v>1.8255347605364999E-2</v>
      </c>
      <c r="F198" s="544">
        <v>1.6742506109035001E-2</v>
      </c>
      <c r="G198" s="544">
        <v>1.8125668847832999E-2</v>
      </c>
      <c r="H198" s="544">
        <v>1.6594190115296999E-2</v>
      </c>
      <c r="I198" s="544">
        <v>1.7702664449681001E-2</v>
      </c>
      <c r="J198" s="544">
        <v>1.7643869599097001E-2</v>
      </c>
      <c r="K198" s="544">
        <v>1.6880549174708E-2</v>
      </c>
      <c r="L198" s="544">
        <v>1.6693255759284001E-2</v>
      </c>
      <c r="M198" s="544">
        <v>1.9272891055616002E-2</v>
      </c>
      <c r="N198" s="544">
        <v>1.6036666066245001E-2</v>
      </c>
      <c r="O198" s="544">
        <v>1.5004588000672E-2</v>
      </c>
      <c r="P198" s="544">
        <v>1.6628880402136999E-2</v>
      </c>
      <c r="Q198" s="544">
        <v>1.5094742090534999E-2</v>
      </c>
      <c r="R198" s="544">
        <v>1.4848708730605001E-2</v>
      </c>
      <c r="S198" s="544">
        <v>1.540718922516E-2</v>
      </c>
      <c r="T198" s="544">
        <v>1.5578071572139E-2</v>
      </c>
      <c r="U198" s="544">
        <v>1.4467494353321999E-2</v>
      </c>
      <c r="V198" s="544">
        <v>1.3984718905498E-2</v>
      </c>
      <c r="W198" s="544">
        <v>1.4832559614563E-2</v>
      </c>
      <c r="X198" s="544">
        <v>1.5601564011427E-2</v>
      </c>
      <c r="Y198" s="544">
        <v>1.4614828137262E-2</v>
      </c>
      <c r="Z198" s="544">
        <v>1.4380637534139E-2</v>
      </c>
      <c r="AA198" s="544">
        <v>1.3853054528896999E-2</v>
      </c>
      <c r="AB198" s="544">
        <v>1.3951541942458E-2</v>
      </c>
      <c r="AC198" s="544">
        <v>1.3249356545278E-2</v>
      </c>
      <c r="AD198" s="544">
        <v>2.5647905617120999E-2</v>
      </c>
      <c r="AE198" s="544">
        <v>2.8818575242341E-2</v>
      </c>
      <c r="AF198" s="544">
        <v>9.5530291075016996E-2</v>
      </c>
      <c r="AG198" s="544">
        <v>9.8933867064454006E-2</v>
      </c>
      <c r="AH198" s="544">
        <v>0.15097792494159001</v>
      </c>
      <c r="AI198" s="544">
        <v>0.27492224198143</v>
      </c>
      <c r="AJ198" s="544">
        <v>0.26962013828769998</v>
      </c>
      <c r="AK198" s="544">
        <v>0.28502513261154999</v>
      </c>
      <c r="AL198" s="544">
        <v>0.31577715613725998</v>
      </c>
      <c r="AM198" s="544">
        <v>0.33735127935349002</v>
      </c>
      <c r="AN198" s="544">
        <v>0.34308249044955003</v>
      </c>
      <c r="AO198" s="544">
        <v>0.35966896114184999</v>
      </c>
      <c r="AP198" s="544">
        <v>0.37428192184596998</v>
      </c>
      <c r="AQ198" s="544">
        <v>0.41819086853318999</v>
      </c>
      <c r="AR198" s="544">
        <v>0.43283697263852</v>
      </c>
      <c r="AS198" s="544">
        <v>0.40945745300184999</v>
      </c>
      <c r="AT198" s="544">
        <v>0.44800208871064001</v>
      </c>
      <c r="AU198" s="544">
        <v>0.43560407637648002</v>
      </c>
      <c r="AV198" s="544">
        <v>0.45267772167053</v>
      </c>
      <c r="AW198" s="544">
        <v>0.24920267839311</v>
      </c>
      <c r="AX198" s="544">
        <v>0.26541395361445003</v>
      </c>
      <c r="AY198" s="544">
        <v>0.27009905158994002</v>
      </c>
      <c r="AZ198" s="544">
        <v>0.22321510878775</v>
      </c>
      <c r="BA198" s="544">
        <v>0.24848955028267999</v>
      </c>
    </row>
    <row r="199" spans="1:53" x14ac:dyDescent="0.25">
      <c r="A199" s="543" t="s">
        <v>16</v>
      </c>
      <c r="B199" s="544">
        <v>0.57916556013399001</v>
      </c>
      <c r="C199" s="544">
        <v>0.58631253101118996</v>
      </c>
      <c r="D199" s="544">
        <v>0.56536768685426997</v>
      </c>
      <c r="E199" s="544">
        <v>0.57226022067869997</v>
      </c>
      <c r="F199" s="544">
        <v>0.61171354626953001</v>
      </c>
      <c r="G199" s="544">
        <v>0.61299957767016</v>
      </c>
      <c r="H199" s="544">
        <v>0.57908576492053998</v>
      </c>
      <c r="I199" s="544">
        <v>0.58401083660284003</v>
      </c>
      <c r="J199" s="544">
        <v>0.55558627956541995</v>
      </c>
      <c r="K199" s="544">
        <v>0.61793740298586997</v>
      </c>
      <c r="L199" s="544">
        <v>0.64470643116890003</v>
      </c>
      <c r="M199" s="544">
        <v>0.40359922622841998</v>
      </c>
      <c r="N199" s="544">
        <v>0.45478659238155</v>
      </c>
      <c r="O199" s="544">
        <v>0.44873012612489999</v>
      </c>
      <c r="P199" s="544">
        <v>0.44792930680014997</v>
      </c>
      <c r="Q199" s="544">
        <v>0.47828324551648999</v>
      </c>
      <c r="R199" s="544">
        <v>0.54859032503920002</v>
      </c>
      <c r="S199" s="544">
        <v>0.62063829169305995</v>
      </c>
      <c r="T199" s="544">
        <v>0.83761519601944001</v>
      </c>
      <c r="U199" s="544">
        <v>0.73172963326393003</v>
      </c>
      <c r="V199" s="544">
        <v>0.70929354459975003</v>
      </c>
      <c r="W199" s="544">
        <v>0.90547561998237003</v>
      </c>
      <c r="X199" s="544">
        <v>0.84458324864998002</v>
      </c>
      <c r="Y199" s="544">
        <v>0.85599310533090001</v>
      </c>
      <c r="Z199" s="544">
        <v>0.87710743222280996</v>
      </c>
      <c r="AA199" s="544">
        <v>0.90855805803305001</v>
      </c>
      <c r="AB199" s="544">
        <v>0.99338016820865005</v>
      </c>
      <c r="AC199" s="544">
        <v>1.0454390375939</v>
      </c>
      <c r="AD199" s="544">
        <v>1.2396512520556</v>
      </c>
      <c r="AE199" s="544">
        <v>1.2839878372427</v>
      </c>
      <c r="AF199" s="544">
        <v>1.61105182908</v>
      </c>
      <c r="AG199" s="544">
        <v>1.6802433363535001</v>
      </c>
      <c r="AH199" s="544">
        <v>1.7468607490351999</v>
      </c>
      <c r="AI199" s="544">
        <v>1.8453602750921001</v>
      </c>
      <c r="AJ199" s="544">
        <v>1.9653563086868</v>
      </c>
      <c r="AK199" s="544">
        <v>2.4033504697664001</v>
      </c>
      <c r="AL199" s="544">
        <v>2.7946030517997</v>
      </c>
      <c r="AM199" s="544">
        <v>3.3374687530709002</v>
      </c>
      <c r="AN199" s="544">
        <v>3.4526027071319998</v>
      </c>
      <c r="AO199" s="544">
        <v>3.7030220470956001</v>
      </c>
      <c r="AP199" s="544">
        <v>4.2681895301518002</v>
      </c>
      <c r="AQ199" s="544">
        <v>4.2910589247552</v>
      </c>
      <c r="AR199" s="544">
        <v>4.1578840989515999</v>
      </c>
      <c r="AS199" s="544">
        <v>4.3760712105364998</v>
      </c>
      <c r="AT199" s="544">
        <v>5.0521774933175001</v>
      </c>
      <c r="AU199" s="544">
        <v>5.1837744143714</v>
      </c>
      <c r="AV199" s="544">
        <v>5.4545091637405001</v>
      </c>
      <c r="AW199" s="544">
        <v>6.1067556663223996</v>
      </c>
      <c r="AX199" s="544">
        <v>6.3965111452699004</v>
      </c>
      <c r="AY199" s="544">
        <v>7.1258944028066997</v>
      </c>
      <c r="AZ199" s="544">
        <v>6.4663423135468001</v>
      </c>
      <c r="BA199" s="544">
        <v>6.8157102790647004</v>
      </c>
    </row>
    <row r="200" spans="1:53" x14ac:dyDescent="0.25">
      <c r="A200" s="543" t="s">
        <v>91</v>
      </c>
      <c r="B200" s="544">
        <v>505.49322036204001</v>
      </c>
      <c r="C200" s="544">
        <v>505.30379105334998</v>
      </c>
      <c r="D200" s="544">
        <v>531.5861280611</v>
      </c>
      <c r="E200" s="544">
        <v>575.71027964184998</v>
      </c>
      <c r="F200" s="544">
        <v>607.34875849655998</v>
      </c>
      <c r="G200" s="544">
        <v>604.49756102056006</v>
      </c>
      <c r="H200" s="544">
        <v>671.63421349574003</v>
      </c>
      <c r="I200" s="544">
        <v>668.61006801860003</v>
      </c>
      <c r="J200" s="544">
        <v>764.90658588554004</v>
      </c>
      <c r="K200" s="544">
        <v>774.52919768933998</v>
      </c>
      <c r="L200" s="544">
        <v>793.63271139250003</v>
      </c>
      <c r="M200" s="544">
        <v>743.84300881304</v>
      </c>
      <c r="N200" s="544">
        <v>757.37204073597002</v>
      </c>
      <c r="O200" s="544">
        <v>773.88583006144995</v>
      </c>
      <c r="P200" s="544">
        <v>781.73868372722995</v>
      </c>
      <c r="Q200" s="544">
        <v>781.21289576106005</v>
      </c>
      <c r="R200" s="544">
        <v>817.25061166783996</v>
      </c>
      <c r="S200" s="544">
        <v>866.18598440919004</v>
      </c>
      <c r="T200" s="544">
        <v>867.63004516805995</v>
      </c>
      <c r="U200" s="544">
        <v>868.18359707669003</v>
      </c>
      <c r="V200" s="544">
        <v>783.50105790028999</v>
      </c>
      <c r="W200" s="544">
        <v>738.23461669363996</v>
      </c>
      <c r="X200" s="544">
        <v>648.09157008493003</v>
      </c>
      <c r="Y200" s="544">
        <v>565.52580449057996</v>
      </c>
      <c r="Z200" s="544">
        <v>467.98551573013998</v>
      </c>
      <c r="AA200" s="544">
        <v>461.28118606675002</v>
      </c>
      <c r="AB200" s="544">
        <v>393.54327185058997</v>
      </c>
      <c r="AC200" s="544">
        <v>378.31014330520998</v>
      </c>
      <c r="AD200" s="544">
        <v>361.10723647892002</v>
      </c>
      <c r="AE200" s="544">
        <v>360.49119367278001</v>
      </c>
      <c r="AF200" s="544">
        <v>357.26982002264998</v>
      </c>
      <c r="AG200" s="544">
        <v>356.49455603573</v>
      </c>
      <c r="AH200" s="544">
        <v>357.17102917196001</v>
      </c>
      <c r="AI200" s="544">
        <v>389.42689212709001</v>
      </c>
      <c r="AJ200" s="544">
        <v>365.21235335593002</v>
      </c>
      <c r="AK200" s="544">
        <v>353.19789412776998</v>
      </c>
      <c r="AL200" s="544">
        <v>354.05721841152001</v>
      </c>
      <c r="AM200" s="544">
        <v>361.76214996867998</v>
      </c>
      <c r="AN200" s="544">
        <v>346.98285249911999</v>
      </c>
      <c r="AO200" s="544">
        <v>287.70802175123998</v>
      </c>
      <c r="AP200" s="544">
        <v>308.66005706314002</v>
      </c>
      <c r="AQ200" s="544">
        <v>325.89520796626999</v>
      </c>
      <c r="AR200" s="544">
        <v>317.80414157792001</v>
      </c>
      <c r="AS200" s="544">
        <v>307.85492835323998</v>
      </c>
      <c r="AT200" s="544">
        <v>263.97641224802999</v>
      </c>
      <c r="AU200" s="544">
        <v>220.52746356240999</v>
      </c>
      <c r="AV200" s="544">
        <v>220.73297582351</v>
      </c>
      <c r="AW200" s="544">
        <v>198.65402745586999</v>
      </c>
      <c r="AX200" s="544">
        <v>212.32245713546001</v>
      </c>
      <c r="AY200" s="544">
        <v>199.58179103774</v>
      </c>
      <c r="AZ200" s="544">
        <v>189.71770806781001</v>
      </c>
      <c r="BA200" s="544">
        <v>185.45539996916</v>
      </c>
    </row>
    <row r="201" spans="1:53" x14ac:dyDescent="0.25">
      <c r="A201" s="543" t="s">
        <v>83</v>
      </c>
      <c r="B201" s="544">
        <v>19.437564123805998</v>
      </c>
      <c r="C201" s="544">
        <v>25.404107709506</v>
      </c>
      <c r="D201" s="544">
        <v>27.718760511927002</v>
      </c>
      <c r="E201" s="544">
        <v>35.806205490887997</v>
      </c>
      <c r="F201" s="544">
        <v>35.971039274170003</v>
      </c>
      <c r="G201" s="544">
        <v>36.642262141505</v>
      </c>
      <c r="H201" s="544">
        <v>45.538708017864998</v>
      </c>
      <c r="I201" s="544">
        <v>45.835847361012</v>
      </c>
      <c r="J201" s="544">
        <v>52.580154123969002</v>
      </c>
      <c r="K201" s="544">
        <v>37.854095751260999</v>
      </c>
      <c r="L201" s="544">
        <v>41.120682127145002</v>
      </c>
      <c r="M201" s="544">
        <v>38.047541017515996</v>
      </c>
      <c r="N201" s="544">
        <v>38.069502865505001</v>
      </c>
      <c r="O201" s="544">
        <v>36.803703407401002</v>
      </c>
      <c r="P201" s="544">
        <v>49.997470439139001</v>
      </c>
      <c r="Q201" s="544">
        <v>51.832954487538998</v>
      </c>
      <c r="R201" s="544">
        <v>50.253120753162001</v>
      </c>
      <c r="S201" s="544">
        <v>52.088907398636998</v>
      </c>
      <c r="T201" s="544">
        <v>51.009248413973999</v>
      </c>
      <c r="U201" s="544">
        <v>56.951633785981997</v>
      </c>
      <c r="V201" s="544">
        <v>56.901417953041999</v>
      </c>
      <c r="W201" s="544">
        <v>64.729882240728003</v>
      </c>
      <c r="X201" s="544">
        <v>62.529286676159998</v>
      </c>
      <c r="Y201" s="544">
        <v>65.929175120958007</v>
      </c>
      <c r="Z201" s="544">
        <v>72.590093203487996</v>
      </c>
      <c r="AA201" s="544">
        <v>77.431451418327001</v>
      </c>
      <c r="AB201" s="544">
        <v>80.925742698294997</v>
      </c>
      <c r="AC201" s="544">
        <v>84.339977132436999</v>
      </c>
      <c r="AD201" s="544">
        <v>86.523156431033001</v>
      </c>
      <c r="AE201" s="544">
        <v>89.214176466815005</v>
      </c>
      <c r="AF201" s="544">
        <v>88.521424841748996</v>
      </c>
      <c r="AG201" s="544">
        <v>101.33746764957</v>
      </c>
      <c r="AH201" s="544">
        <v>103.6134022837</v>
      </c>
      <c r="AI201" s="544">
        <v>108.91778072819</v>
      </c>
      <c r="AJ201" s="544">
        <v>115.12682544661</v>
      </c>
      <c r="AK201" s="544">
        <v>122.57667232553</v>
      </c>
      <c r="AL201" s="544">
        <v>127.33110726339</v>
      </c>
      <c r="AM201" s="544">
        <v>137.30516109756999</v>
      </c>
      <c r="AN201" s="544">
        <v>164.39976359267999</v>
      </c>
      <c r="AO201" s="544">
        <v>165.51126749705</v>
      </c>
      <c r="AP201" s="544">
        <v>172.12278535501</v>
      </c>
      <c r="AQ201" s="544">
        <v>176.4191189325</v>
      </c>
      <c r="AR201" s="544">
        <v>186.05527259783</v>
      </c>
      <c r="AS201" s="544">
        <v>195.60901035506001</v>
      </c>
      <c r="AT201" s="544">
        <v>197.23688800304001</v>
      </c>
      <c r="AU201" s="544">
        <v>207.79542581506999</v>
      </c>
      <c r="AV201" s="544">
        <v>212.56027083211001</v>
      </c>
      <c r="AW201" s="544">
        <v>208.68610859720999</v>
      </c>
      <c r="AX201" s="544">
        <v>187.91702838771999</v>
      </c>
      <c r="AY201" s="544">
        <v>199.288853843</v>
      </c>
      <c r="AZ201" s="544">
        <v>189.33802431826999</v>
      </c>
      <c r="BA201" s="544">
        <v>193.50693993095999</v>
      </c>
    </row>
    <row r="202" spans="1:53" x14ac:dyDescent="0.25">
      <c r="A202" s="543" t="s">
        <v>101</v>
      </c>
      <c r="B202" s="544">
        <v>686.87446046816001</v>
      </c>
      <c r="C202" s="544">
        <v>677.98485764087002</v>
      </c>
      <c r="D202" s="544">
        <v>655.95350056406005</v>
      </c>
      <c r="E202" s="544">
        <v>688.38981185774003</v>
      </c>
      <c r="F202" s="544">
        <v>644.97254988797999</v>
      </c>
      <c r="G202" s="544">
        <v>624.67357640850003</v>
      </c>
      <c r="H202" s="544">
        <v>630.05109686426999</v>
      </c>
      <c r="I202" s="544">
        <v>640.36050655207998</v>
      </c>
      <c r="J202" s="544">
        <v>639.56036010640003</v>
      </c>
      <c r="K202" s="544">
        <v>675.22467083030006</v>
      </c>
      <c r="L202" s="544">
        <v>614.47383699308</v>
      </c>
      <c r="M202" s="544">
        <v>594.67681962679001</v>
      </c>
      <c r="N202" s="544">
        <v>580.75438804219004</v>
      </c>
      <c r="O202" s="544">
        <v>572.19484278067</v>
      </c>
      <c r="P202" s="544">
        <v>554.89712849628995</v>
      </c>
      <c r="Q202" s="544">
        <v>581.52037292014995</v>
      </c>
      <c r="R202" s="544">
        <v>594.68162918350004</v>
      </c>
      <c r="S202" s="544">
        <v>600.51983657566996</v>
      </c>
      <c r="T202" s="544">
        <v>601.39379339546997</v>
      </c>
      <c r="U202" s="544">
        <v>586.94663954094005</v>
      </c>
      <c r="V202" s="544">
        <v>587.95316863938001</v>
      </c>
      <c r="W202" s="544">
        <v>596.12959955271003</v>
      </c>
      <c r="X202" s="544">
        <v>582.58050499325998</v>
      </c>
      <c r="Y202" s="544">
        <v>566.58778984969001</v>
      </c>
      <c r="Z202" s="544">
        <v>561.99105316977</v>
      </c>
      <c r="AA202" s="544">
        <v>554.08697478696001</v>
      </c>
      <c r="AB202" s="544">
        <v>572.01782096147997</v>
      </c>
      <c r="AC202" s="544">
        <v>547.97297209229998</v>
      </c>
      <c r="AD202" s="544">
        <v>550.16804685272996</v>
      </c>
      <c r="AE202" s="544">
        <v>546.07007944553004</v>
      </c>
      <c r="AF202" s="544">
        <v>552.00142511130002</v>
      </c>
      <c r="AG202" s="544">
        <v>565.45106594677998</v>
      </c>
      <c r="AH202" s="544">
        <v>549.82122523359999</v>
      </c>
      <c r="AI202" s="544">
        <v>564.29412086977004</v>
      </c>
      <c r="AJ202" s="544">
        <v>564.28706014831005</v>
      </c>
      <c r="AK202" s="544">
        <v>562.09092398857001</v>
      </c>
      <c r="AL202" s="544">
        <v>562.74787754311001</v>
      </c>
      <c r="AM202" s="544">
        <v>552.33962686926998</v>
      </c>
      <c r="AN202" s="544">
        <v>536.54228208157997</v>
      </c>
      <c r="AO202" s="544">
        <v>486.36600683603001</v>
      </c>
      <c r="AP202" s="544">
        <v>502.01365133409001</v>
      </c>
      <c r="AQ202" s="544">
        <v>462.86876669205998</v>
      </c>
      <c r="AR202" s="544">
        <v>485.57721315577999</v>
      </c>
      <c r="AS202" s="544">
        <v>472.20097187060998</v>
      </c>
      <c r="AT202" s="544">
        <v>434.23116544730999</v>
      </c>
      <c r="AU202" s="544">
        <v>419.38949028450003</v>
      </c>
      <c r="AV202" s="544">
        <v>398.63327297695002</v>
      </c>
      <c r="AW202" s="544">
        <v>385.16697236201998</v>
      </c>
      <c r="AX202" s="544">
        <v>379.26171780375</v>
      </c>
      <c r="AY202" s="544">
        <v>367.65396842133998</v>
      </c>
      <c r="AZ202" s="544">
        <v>318.92274971841999</v>
      </c>
      <c r="BA202" s="544">
        <v>335.36318833013001</v>
      </c>
    </row>
    <row r="203" spans="1:53" x14ac:dyDescent="0.25">
      <c r="A203" s="543" t="s">
        <v>228</v>
      </c>
      <c r="B203" s="544">
        <v>4693.3002404643003</v>
      </c>
      <c r="C203" s="544">
        <v>4556.6285361440996</v>
      </c>
      <c r="D203" s="544">
        <v>4805.7828986883997</v>
      </c>
      <c r="E203" s="544">
        <v>4993.5792370848003</v>
      </c>
      <c r="F203" s="544">
        <v>4828.7334169129999</v>
      </c>
      <c r="G203" s="544">
        <v>4615.2340206415001</v>
      </c>
      <c r="H203" s="544">
        <v>4909.7685430953998</v>
      </c>
      <c r="I203" s="544">
        <v>5073.8597179039998</v>
      </c>
      <c r="J203" s="544">
        <v>5064.5357873903004</v>
      </c>
      <c r="K203" s="544">
        <v>5103.5953698556004</v>
      </c>
      <c r="L203" s="544">
        <v>4877.3379508030002</v>
      </c>
      <c r="M203" s="544">
        <v>4808.5859854522996</v>
      </c>
      <c r="N203" s="544">
        <v>4563.0811679572998</v>
      </c>
      <c r="O203" s="544">
        <v>4542.1893530572997</v>
      </c>
      <c r="P203" s="544">
        <v>4752.5351168597999</v>
      </c>
      <c r="Q203" s="544">
        <v>4778.5093408201001</v>
      </c>
      <c r="R203" s="544">
        <v>4737.8637358095002</v>
      </c>
      <c r="S203" s="544">
        <v>4895.4363887624004</v>
      </c>
      <c r="T203" s="544">
        <v>5118.6299317913999</v>
      </c>
      <c r="U203" s="544">
        <v>5176.1269768191996</v>
      </c>
      <c r="V203" s="544">
        <v>5067.4795463787996</v>
      </c>
      <c r="W203" s="544">
        <v>5025.9512781147996</v>
      </c>
      <c r="X203" s="544">
        <v>5106.8262405617998</v>
      </c>
      <c r="Y203" s="544">
        <v>5225.1307726229998</v>
      </c>
      <c r="Z203" s="544">
        <v>5308.8278717253997</v>
      </c>
      <c r="AA203" s="544">
        <v>5360.9210190415997</v>
      </c>
      <c r="AB203" s="544">
        <v>5508.5122171131998</v>
      </c>
      <c r="AC203" s="544">
        <v>5784.1490168202999</v>
      </c>
      <c r="AD203" s="544">
        <v>5829.4466664378997</v>
      </c>
      <c r="AE203" s="544">
        <v>5840.8576116926997</v>
      </c>
      <c r="AF203" s="544">
        <v>6004.3623757060996</v>
      </c>
      <c r="AG203" s="544">
        <v>5956.9276900287996</v>
      </c>
      <c r="AH203" s="544">
        <v>5790.9002925248997</v>
      </c>
      <c r="AI203" s="544">
        <v>5858.7514815491004</v>
      </c>
      <c r="AJ203" s="544">
        <v>5940.8291322763998</v>
      </c>
      <c r="AK203" s="544">
        <v>5950.6547709787001</v>
      </c>
      <c r="AL203" s="544">
        <v>5845.4419281021001</v>
      </c>
      <c r="AM203" s="544">
        <v>5934.1489011766998</v>
      </c>
      <c r="AN203" s="544">
        <v>5745.7514429605999</v>
      </c>
      <c r="AO203" s="544">
        <v>5324.8607013841001</v>
      </c>
      <c r="AP203" s="544">
        <v>5571.8176420795999</v>
      </c>
      <c r="AQ203" s="544">
        <v>5354.2733505217002</v>
      </c>
      <c r="AR203" s="544">
        <v>5135.9573558835</v>
      </c>
      <c r="AS203" s="544">
        <v>5271.1826001451</v>
      </c>
      <c r="AT203" s="544">
        <v>5290.0805439208998</v>
      </c>
      <c r="AU203" s="544">
        <v>5179.7153003085996</v>
      </c>
      <c r="AV203" s="544">
        <v>5077.0082642654997</v>
      </c>
      <c r="AW203" s="544">
        <v>5005.6314872121002</v>
      </c>
      <c r="AX203" s="544">
        <v>5166.4924161770005</v>
      </c>
      <c r="AY203" s="544">
        <v>5011.0995812250003</v>
      </c>
      <c r="AZ203" s="544">
        <v>4464.1058116912</v>
      </c>
      <c r="BA203" s="544">
        <v>4752.0793197987005</v>
      </c>
    </row>
    <row r="204" spans="1:53" x14ac:dyDescent="0.25">
      <c r="A204" s="543" t="s">
        <v>154</v>
      </c>
      <c r="B204" s="544">
        <v>5.3762400123603999</v>
      </c>
      <c r="C204" s="544">
        <v>5.3596320566923996</v>
      </c>
      <c r="D204" s="544">
        <v>5.7960128758303</v>
      </c>
      <c r="E204" s="544">
        <v>5.4491004530386</v>
      </c>
      <c r="F204" s="544">
        <v>5.2612389353472997</v>
      </c>
      <c r="G204" s="544">
        <v>5.6022729223052998</v>
      </c>
      <c r="H204" s="544">
        <v>5.7456485662801997</v>
      </c>
      <c r="I204" s="544">
        <v>5.6257742032465003</v>
      </c>
      <c r="J204" s="544">
        <v>5.7534680808107996</v>
      </c>
      <c r="K204" s="544">
        <v>6.2529894295288999</v>
      </c>
      <c r="L204" s="544">
        <v>5.5879483771062004</v>
      </c>
      <c r="M204" s="544">
        <v>5.3165990748764997</v>
      </c>
      <c r="N204" s="544">
        <v>4.9460399152922996</v>
      </c>
      <c r="O204" s="544">
        <v>3.9480283204852</v>
      </c>
      <c r="P204" s="544">
        <v>3.5463079448574</v>
      </c>
      <c r="Q204" s="544">
        <v>3.3210302355476</v>
      </c>
      <c r="R204" s="544">
        <v>3.2684671888698</v>
      </c>
      <c r="S204" s="544">
        <v>3.6936950086808999</v>
      </c>
      <c r="T204" s="544">
        <v>4.7421901950140004</v>
      </c>
      <c r="U204" s="544">
        <v>5.1077272352879</v>
      </c>
      <c r="V204" s="544">
        <v>3.9387115595024</v>
      </c>
      <c r="W204" s="544">
        <v>4.4570875051009997</v>
      </c>
      <c r="X204" s="544">
        <v>4.8957771313596004</v>
      </c>
      <c r="Y204" s="544">
        <v>4.6483380879517</v>
      </c>
      <c r="Z204" s="544">
        <v>4.3641429703177002</v>
      </c>
      <c r="AA204" s="544">
        <v>4.7692113318081999</v>
      </c>
      <c r="AB204" s="544">
        <v>5.5561666713392004</v>
      </c>
      <c r="AC204" s="544">
        <v>5.6522923876368001</v>
      </c>
      <c r="AD204" s="544">
        <v>5.8748364078991999</v>
      </c>
      <c r="AE204" s="544">
        <v>6.8736295585981999</v>
      </c>
      <c r="AF204" s="544">
        <v>5.5363250996157003</v>
      </c>
      <c r="AG204" s="544">
        <v>5.0058608850285999</v>
      </c>
      <c r="AH204" s="544">
        <v>4.5945778833870001</v>
      </c>
      <c r="AI204" s="544">
        <v>4.5835117134127996</v>
      </c>
      <c r="AJ204" s="544">
        <v>5.7302668843186</v>
      </c>
      <c r="AK204" s="544">
        <v>5.5290025998437002</v>
      </c>
      <c r="AL204" s="544">
        <v>6.4508801948757002</v>
      </c>
      <c r="AM204" s="544">
        <v>5.9956112313711003</v>
      </c>
      <c r="AN204" s="544">
        <v>7.8841748838095</v>
      </c>
      <c r="AO204" s="544">
        <v>7.8161382683384</v>
      </c>
      <c r="AP204" s="544">
        <v>6.4161651792630003</v>
      </c>
      <c r="AQ204" s="544">
        <v>7.7194533388520004</v>
      </c>
      <c r="AR204" s="544">
        <v>8.7767678810294001</v>
      </c>
      <c r="AS204" s="544">
        <v>7.5367927187081998</v>
      </c>
      <c r="AT204" s="544">
        <v>6.6100127723071997</v>
      </c>
      <c r="AU204" s="544">
        <v>6.7792326271399999</v>
      </c>
      <c r="AV204" s="544">
        <v>6.6591426496614003</v>
      </c>
      <c r="AW204" s="544">
        <v>6.2227482097087004</v>
      </c>
      <c r="AX204" s="544">
        <v>6.6795375548251004</v>
      </c>
      <c r="AY204" s="544">
        <v>6.6765339371631001</v>
      </c>
      <c r="AZ204" s="544">
        <v>6.2883484289347003</v>
      </c>
      <c r="BA204" s="544">
        <v>6.7901167607254997</v>
      </c>
    </row>
    <row r="205" spans="1:53" x14ac:dyDescent="0.25">
      <c r="A205" s="543" t="s">
        <v>55</v>
      </c>
      <c r="B205" s="544">
        <v>50.186556074125001</v>
      </c>
      <c r="C205" s="544">
        <v>50.518044772259003</v>
      </c>
      <c r="D205" s="544">
        <v>53.373009612483003</v>
      </c>
      <c r="E205" s="544">
        <v>56.493904463843997</v>
      </c>
      <c r="F205" s="544">
        <v>59.978202813572999</v>
      </c>
      <c r="G205" s="544">
        <v>66.591518336771998</v>
      </c>
      <c r="H205" s="544">
        <v>67.731948729321005</v>
      </c>
      <c r="I205" s="544">
        <v>70.488210174496004</v>
      </c>
      <c r="J205" s="544">
        <v>72.976770699553995</v>
      </c>
      <c r="K205" s="544">
        <v>75.513919687588995</v>
      </c>
      <c r="L205" s="544">
        <v>80.652816088679003</v>
      </c>
      <c r="M205" s="544">
        <v>84.304775548942004</v>
      </c>
      <c r="N205" s="544">
        <v>87.812907376189997</v>
      </c>
      <c r="O205" s="544">
        <v>90.647357801346004</v>
      </c>
      <c r="P205" s="544">
        <v>93.700169764543006</v>
      </c>
      <c r="Q205" s="544">
        <v>98.109318878953999</v>
      </c>
      <c r="R205" s="544">
        <v>102.11562861185</v>
      </c>
      <c r="S205" s="544">
        <v>105.78645347718</v>
      </c>
      <c r="T205" s="544">
        <v>108.70852894055</v>
      </c>
      <c r="U205" s="544">
        <v>110.21838959570999</v>
      </c>
      <c r="V205" s="544">
        <v>126.00960712675</v>
      </c>
      <c r="W205" s="544">
        <v>126.40408195021</v>
      </c>
      <c r="X205" s="544">
        <v>118.00838564925</v>
      </c>
      <c r="Y205" s="544">
        <v>117.86923849323</v>
      </c>
      <c r="Z205" s="544">
        <v>112.54820126268</v>
      </c>
      <c r="AA205" s="544">
        <v>101.86545203583</v>
      </c>
      <c r="AB205" s="544">
        <v>103.22671397006</v>
      </c>
      <c r="AC205" s="544">
        <v>105.10167929014</v>
      </c>
      <c r="AD205" s="544">
        <v>119.18947082993</v>
      </c>
      <c r="AE205" s="544">
        <v>120.15201502433</v>
      </c>
      <c r="AF205" s="544">
        <v>127.17645808569</v>
      </c>
      <c r="AG205" s="544">
        <v>128.36687365756001</v>
      </c>
      <c r="AH205" s="544">
        <v>132.36493833923001</v>
      </c>
      <c r="AI205" s="544">
        <v>124.63232907835</v>
      </c>
      <c r="AJ205" s="544">
        <v>127.78798865823001</v>
      </c>
      <c r="AK205" s="544">
        <v>121.35347947966</v>
      </c>
      <c r="AL205" s="544">
        <v>129.82379695155001</v>
      </c>
      <c r="AM205" s="544">
        <v>126.11357237391</v>
      </c>
      <c r="AN205" s="544">
        <v>131.91704304519001</v>
      </c>
      <c r="AO205" s="544">
        <v>119.76989269953</v>
      </c>
      <c r="AP205" s="544">
        <v>130.41311946219</v>
      </c>
      <c r="AQ205" s="544">
        <v>133.10996912403999</v>
      </c>
      <c r="AR205" s="544">
        <v>118.20739892553</v>
      </c>
      <c r="AS205" s="544">
        <v>116.65812516072</v>
      </c>
      <c r="AT205" s="544">
        <v>109.34694610555999</v>
      </c>
      <c r="AU205" s="544">
        <v>103.97738637882</v>
      </c>
      <c r="AV205" s="544">
        <v>110.30307171219999</v>
      </c>
      <c r="AW205" s="544">
        <v>114.62423314467</v>
      </c>
      <c r="AX205" s="544">
        <v>117.81465864339999</v>
      </c>
      <c r="AY205" s="544">
        <v>122.76617357149</v>
      </c>
      <c r="AZ205" s="544">
        <v>122.15394341609</v>
      </c>
      <c r="BA205" s="544">
        <v>125.65362245186</v>
      </c>
    </row>
    <row r="206" spans="1:53" x14ac:dyDescent="0.25">
      <c r="A206" s="543" t="s">
        <v>165</v>
      </c>
      <c r="B206" s="544">
        <v>7.6068948913042E-2</v>
      </c>
      <c r="C206" s="544">
        <v>7.6105338863041994E-2</v>
      </c>
      <c r="D206" s="544">
        <v>8.1124029735152994E-2</v>
      </c>
      <c r="E206" s="544">
        <v>9.7447053220048999E-2</v>
      </c>
      <c r="F206" s="544">
        <v>0.11941856407675</v>
      </c>
      <c r="G206" s="544">
        <v>9.8839485658360995E-2</v>
      </c>
      <c r="H206" s="544">
        <v>9.7435741583291005E-2</v>
      </c>
      <c r="I206" s="544">
        <v>0.10286191966794</v>
      </c>
      <c r="J206" s="544">
        <v>0.10212029927669999</v>
      </c>
      <c r="K206" s="544">
        <v>0.10969139449062</v>
      </c>
      <c r="L206" s="544">
        <v>0.11806541857522999</v>
      </c>
      <c r="M206" s="544">
        <v>0.10248348200143</v>
      </c>
      <c r="N206" s="544">
        <v>0.10100720560699</v>
      </c>
      <c r="O206" s="544">
        <v>9.9923780641604995E-2</v>
      </c>
      <c r="P206" s="544">
        <v>8.9392633312332007E-2</v>
      </c>
      <c r="Q206" s="544">
        <v>0.11261822362562</v>
      </c>
      <c r="R206" s="544">
        <v>9.1002795727073996E-2</v>
      </c>
      <c r="S206" s="544">
        <v>8.9798117603589994E-2</v>
      </c>
      <c r="T206" s="544">
        <v>0.11806552094612</v>
      </c>
      <c r="U206" s="544">
        <v>0.100571384454</v>
      </c>
      <c r="V206" s="544">
        <v>0.10176249975924</v>
      </c>
      <c r="W206" s="544">
        <v>9.2611571750603999E-2</v>
      </c>
      <c r="X206" s="544">
        <v>4.8533519687772003E-2</v>
      </c>
      <c r="Y206" s="544">
        <v>4.7583216239135001E-2</v>
      </c>
      <c r="Z206" s="544">
        <v>5.0014956842665E-2</v>
      </c>
      <c r="AA206" s="544">
        <v>4.8079865812121002E-2</v>
      </c>
      <c r="AB206" s="544">
        <v>4.9263392102967998E-2</v>
      </c>
      <c r="AC206" s="544">
        <v>5.2191316228691997E-2</v>
      </c>
      <c r="AD206" s="544">
        <v>5.4043293484328001E-2</v>
      </c>
      <c r="AE206" s="544">
        <v>5.2569150250775E-2</v>
      </c>
      <c r="AF206" s="544">
        <v>9.3450195210969006E-2</v>
      </c>
      <c r="AG206" s="544">
        <v>0.10559293956316</v>
      </c>
      <c r="AH206" s="544">
        <v>0.10238153392719</v>
      </c>
      <c r="AI206" s="544">
        <v>0.11857718932902001</v>
      </c>
      <c r="AJ206" s="544">
        <v>9.3366130511078005E-2</v>
      </c>
      <c r="AK206" s="544">
        <v>9.3834992908520001E-2</v>
      </c>
      <c r="AL206" s="544">
        <v>8.4490824290325006E-2</v>
      </c>
      <c r="AM206" s="544">
        <v>0.12782688103334999</v>
      </c>
      <c r="AN206" s="544">
        <v>0.13146017295744999</v>
      </c>
      <c r="AO206" s="544">
        <v>0.15633175541342001</v>
      </c>
      <c r="AP206" s="544">
        <v>0.15895649013739999</v>
      </c>
      <c r="AQ206" s="544">
        <v>0.18768512731763001</v>
      </c>
      <c r="AR206" s="544">
        <v>0.15345280891433</v>
      </c>
      <c r="AS206" s="544">
        <v>0.14820349168397001</v>
      </c>
      <c r="AT206" s="544">
        <v>0.16752089795627001</v>
      </c>
      <c r="AU206" s="544">
        <v>0.15265307690009</v>
      </c>
      <c r="AV206" s="544">
        <v>0.15368534503299999</v>
      </c>
      <c r="AW206" s="544">
        <v>0.16934749173638</v>
      </c>
      <c r="AX206" s="544">
        <v>0.21629220001100999</v>
      </c>
      <c r="AY206" s="544">
        <v>0.21403661605745</v>
      </c>
      <c r="AZ206" s="544">
        <v>0.21514145959931999</v>
      </c>
      <c r="BA206" s="544">
        <v>0.22301643436619001</v>
      </c>
    </row>
    <row r="207" spans="1:53" x14ac:dyDescent="0.25">
      <c r="A207" s="543" t="s">
        <v>229</v>
      </c>
      <c r="B207" s="544">
        <v>57.353754523467003</v>
      </c>
      <c r="C207" s="544">
        <v>55.995912754587998</v>
      </c>
      <c r="D207" s="544">
        <v>56.925504669482002</v>
      </c>
      <c r="E207" s="544">
        <v>64.934023833205998</v>
      </c>
      <c r="F207" s="544">
        <v>63.994342323378</v>
      </c>
      <c r="G207" s="544">
        <v>60.877583073621999</v>
      </c>
      <c r="H207" s="544">
        <v>65.124177667498003</v>
      </c>
      <c r="I207" s="544">
        <v>67.385991599388007</v>
      </c>
      <c r="J207" s="544">
        <v>72.349565713383001</v>
      </c>
      <c r="K207" s="544">
        <v>82.170225867368003</v>
      </c>
      <c r="L207" s="544">
        <v>89.934096846651997</v>
      </c>
      <c r="M207" s="544">
        <v>90.892476706714007</v>
      </c>
      <c r="N207" s="544">
        <v>91.665623651060002</v>
      </c>
      <c r="O207" s="544">
        <v>90.615038950284998</v>
      </c>
      <c r="P207" s="544">
        <v>91.418341284728996</v>
      </c>
      <c r="Q207" s="544">
        <v>91.934371968101004</v>
      </c>
      <c r="R207" s="544">
        <v>92.781507654726994</v>
      </c>
      <c r="S207" s="544">
        <v>92.5663755538</v>
      </c>
      <c r="T207" s="544">
        <v>93.782585924179003</v>
      </c>
      <c r="U207" s="544">
        <v>99.842088617407001</v>
      </c>
      <c r="V207" s="544">
        <v>102.73658793542</v>
      </c>
      <c r="W207" s="544">
        <v>101.36207685293</v>
      </c>
      <c r="X207" s="544">
        <v>103.77953474726</v>
      </c>
      <c r="Y207" s="544">
        <v>110.47205104369</v>
      </c>
      <c r="Z207" s="544">
        <v>110.79565762369</v>
      </c>
      <c r="AA207" s="544">
        <v>120.05854263198999</v>
      </c>
      <c r="AB207" s="544">
        <v>128.19651192680999</v>
      </c>
      <c r="AC207" s="544">
        <v>133.95614141675</v>
      </c>
      <c r="AD207" s="544">
        <v>135.73444696606001</v>
      </c>
      <c r="AE207" s="544">
        <v>131.81605117876001</v>
      </c>
      <c r="AF207" s="544">
        <v>137.94630769519</v>
      </c>
      <c r="AG207" s="544">
        <v>143.17423894646001</v>
      </c>
      <c r="AH207" s="544">
        <v>147.95368316424</v>
      </c>
      <c r="AI207" s="544">
        <v>143.15468089506999</v>
      </c>
      <c r="AJ207" s="544">
        <v>149.93871207366999</v>
      </c>
      <c r="AK207" s="544">
        <v>156.19220713203001</v>
      </c>
      <c r="AL207" s="544">
        <v>155.15716793711999</v>
      </c>
      <c r="AM207" s="544">
        <v>152.42183763611999</v>
      </c>
      <c r="AN207" s="544">
        <v>160.92757774155001</v>
      </c>
      <c r="AO207" s="544">
        <v>162.15149396056</v>
      </c>
      <c r="AP207" s="544">
        <v>173.44231338352</v>
      </c>
      <c r="AQ207" s="544">
        <v>169.63142127142001</v>
      </c>
      <c r="AR207" s="544">
        <v>191.61247825413</v>
      </c>
      <c r="AS207" s="544">
        <v>190.77807999371001</v>
      </c>
      <c r="AT207" s="544">
        <v>189.14395337065</v>
      </c>
      <c r="AU207" s="544">
        <v>172.6164650181</v>
      </c>
      <c r="AV207" s="544">
        <v>159.59467877993001</v>
      </c>
      <c r="AW207" s="544">
        <v>148.48889355242</v>
      </c>
      <c r="AX207" s="544">
        <v>139.01932930593</v>
      </c>
      <c r="AY207" s="544">
        <v>118.79143336396</v>
      </c>
      <c r="AZ207" s="544">
        <v>100.1568359109</v>
      </c>
      <c r="BA207" s="544">
        <v>104.67245861724</v>
      </c>
    </row>
    <row r="208" spans="1:53" x14ac:dyDescent="0.25">
      <c r="A208" s="543" t="s">
        <v>230</v>
      </c>
      <c r="B208" s="544">
        <v>17.552251024341</v>
      </c>
      <c r="C208" s="544">
        <v>17.438515181441002</v>
      </c>
      <c r="D208" s="544">
        <v>16.907551415749001</v>
      </c>
      <c r="E208" s="544">
        <v>18.895392231765999</v>
      </c>
      <c r="F208" s="544">
        <v>15.746836993744999</v>
      </c>
      <c r="G208" s="544">
        <v>18.526959631741999</v>
      </c>
      <c r="H208" s="544">
        <v>13.526244335688</v>
      </c>
      <c r="I208" s="544">
        <v>14.718608279951001</v>
      </c>
      <c r="J208" s="544">
        <v>14.901670953990999</v>
      </c>
      <c r="K208" s="544">
        <v>15.544139271843999</v>
      </c>
      <c r="L208" s="544">
        <v>16.234625551522999</v>
      </c>
      <c r="M208" s="544">
        <v>16.701996801492001</v>
      </c>
      <c r="N208" s="544">
        <v>18.085014441860999</v>
      </c>
      <c r="O208" s="544">
        <v>19.506094126423999</v>
      </c>
      <c r="P208" s="544">
        <v>19.542418933453</v>
      </c>
      <c r="Q208" s="544">
        <v>19.714368883791</v>
      </c>
      <c r="R208" s="544">
        <v>21.640448778389999</v>
      </c>
      <c r="S208" s="544">
        <v>24.072985662177</v>
      </c>
      <c r="T208" s="544">
        <v>23.614856088694001</v>
      </c>
      <c r="U208" s="544">
        <v>20.278003348704001</v>
      </c>
      <c r="V208" s="544">
        <v>20.525390708934999</v>
      </c>
      <c r="W208" s="544">
        <v>20.669091631463001</v>
      </c>
      <c r="X208" s="544">
        <v>21.641217767764999</v>
      </c>
      <c r="Y208" s="544">
        <v>25.366845968551001</v>
      </c>
      <c r="Z208" s="544">
        <v>29.827049962768999</v>
      </c>
      <c r="AA208" s="544">
        <v>34.294838477879999</v>
      </c>
      <c r="AB208" s="544">
        <v>38.608957289106002</v>
      </c>
      <c r="AC208" s="544">
        <v>44.554359742033</v>
      </c>
      <c r="AD208" s="544">
        <v>49.839945130939</v>
      </c>
      <c r="AE208" s="544">
        <v>51.080935544625</v>
      </c>
      <c r="AF208" s="544">
        <v>56.522911098785997</v>
      </c>
      <c r="AG208" s="544">
        <v>62.102482790831999</v>
      </c>
      <c r="AH208" s="544">
        <v>73.094872781806998</v>
      </c>
      <c r="AI208" s="544">
        <v>77.646326485453002</v>
      </c>
      <c r="AJ208" s="544">
        <v>91.905424111376007</v>
      </c>
      <c r="AK208" s="544">
        <v>100.43201632243</v>
      </c>
      <c r="AL208" s="544">
        <v>103.15325134206</v>
      </c>
      <c r="AM208" s="544">
        <v>114.0430445611</v>
      </c>
      <c r="AN208" s="544">
        <v>126.02986899999</v>
      </c>
      <c r="AO208" s="544">
        <v>140.54117753631999</v>
      </c>
      <c r="AP208" s="544">
        <v>156.83831958658001</v>
      </c>
      <c r="AQ208" s="544">
        <v>157.19269058786</v>
      </c>
      <c r="AR208" s="544">
        <v>156.68761883185999</v>
      </c>
      <c r="AS208" s="544">
        <v>164.31991751695</v>
      </c>
      <c r="AT208" s="544">
        <v>180.42936091916999</v>
      </c>
      <c r="AU208" s="544">
        <v>221.18841865412</v>
      </c>
      <c r="AV208" s="544">
        <v>226.55510622528999</v>
      </c>
      <c r="AW208" s="544">
        <v>231.26071825923</v>
      </c>
      <c r="AX208" s="544">
        <v>282.78398882038999</v>
      </c>
      <c r="AY208" s="544">
        <v>333.50805957750998</v>
      </c>
      <c r="AZ208" s="544">
        <v>322.01765202822997</v>
      </c>
      <c r="BA208" s="544">
        <v>321.41333822130002</v>
      </c>
    </row>
    <row r="209" spans="1:53" x14ac:dyDescent="0.25">
      <c r="A209" s="543" t="s">
        <v>30</v>
      </c>
      <c r="B209" s="544">
        <v>8.6844045994658003E-2</v>
      </c>
      <c r="C209" s="544">
        <v>8.6843292694658E-2</v>
      </c>
      <c r="D209" s="544">
        <v>8.5662352898687996E-2</v>
      </c>
      <c r="E209" s="544">
        <v>8.8019339037923E-2</v>
      </c>
      <c r="F209" s="544">
        <v>9.4303937390622997E-2</v>
      </c>
      <c r="G209" s="544">
        <v>9.9449563925404993E-2</v>
      </c>
      <c r="H209" s="544">
        <v>9.9878406250134999E-2</v>
      </c>
      <c r="I209" s="544">
        <v>0.10340831889252</v>
      </c>
      <c r="J209" s="544">
        <v>0.10061085756512</v>
      </c>
      <c r="K209" s="544">
        <v>0.11143747889264</v>
      </c>
      <c r="L209" s="544">
        <v>0.12248136231032999</v>
      </c>
      <c r="M209" s="544">
        <v>0.11247163108931001</v>
      </c>
      <c r="N209" s="544">
        <v>0.1156334688388</v>
      </c>
      <c r="O209" s="544">
        <v>0.11854473838967</v>
      </c>
      <c r="P209" s="544">
        <v>0.11544017269258</v>
      </c>
      <c r="Q209" s="544">
        <v>0.12926565888971001</v>
      </c>
      <c r="R209" s="544">
        <v>0.13362788098183001</v>
      </c>
      <c r="S209" s="544">
        <v>0.17490240075954999</v>
      </c>
      <c r="T209" s="544">
        <v>0.16322881811306</v>
      </c>
      <c r="U209" s="544">
        <v>0.15099676128228001</v>
      </c>
      <c r="V209" s="544">
        <v>0.14974784981591999</v>
      </c>
      <c r="W209" s="544">
        <v>0.18111220044862</v>
      </c>
      <c r="X209" s="544">
        <v>0.16039935598429</v>
      </c>
      <c r="Y209" s="544">
        <v>0.14983790343094999</v>
      </c>
      <c r="Z209" s="544">
        <v>0.15105505192033</v>
      </c>
      <c r="AA209" s="544">
        <v>0.17571149598367999</v>
      </c>
      <c r="AB209" s="544">
        <v>0.17910167852236999</v>
      </c>
      <c r="AC209" s="544">
        <v>0.18777798360372999</v>
      </c>
      <c r="AD209" s="544">
        <v>0.19036982242261999</v>
      </c>
      <c r="AE209" s="544">
        <v>0.19787114245660001</v>
      </c>
      <c r="AF209" s="544">
        <v>0.25537167692465002</v>
      </c>
      <c r="AG209" s="544">
        <v>0.25886691778504001</v>
      </c>
      <c r="AH209" s="544">
        <v>0.25822317586068</v>
      </c>
      <c r="AI209" s="544">
        <v>0.26410480491864002</v>
      </c>
      <c r="AJ209" s="544">
        <v>0.26317624793568001</v>
      </c>
      <c r="AK209" s="544">
        <v>0.25948761659391001</v>
      </c>
      <c r="AL209" s="544">
        <v>0.25994049656887003</v>
      </c>
      <c r="AM209" s="544">
        <v>0.25598660008083002</v>
      </c>
      <c r="AN209" s="544">
        <v>0.25744090485110999</v>
      </c>
      <c r="AO209" s="544">
        <v>0.25551682802372</v>
      </c>
      <c r="AP209" s="544">
        <v>0.25286925086522999</v>
      </c>
      <c r="AQ209" s="544">
        <v>0.23880541959234999</v>
      </c>
      <c r="AR209" s="544">
        <v>0.23937542517516999</v>
      </c>
      <c r="AS209" s="544">
        <v>0.23797587688468</v>
      </c>
      <c r="AT209" s="544">
        <v>0.23331488843411</v>
      </c>
      <c r="AU209" s="544">
        <v>0.23793798983480999</v>
      </c>
      <c r="AV209" s="544">
        <v>0.23989343565988</v>
      </c>
      <c r="AW209" s="544">
        <v>0.21460285022824999</v>
      </c>
      <c r="AX209" s="544">
        <v>0.22553796023393</v>
      </c>
      <c r="AY209" s="544">
        <v>0.23281354264931001</v>
      </c>
      <c r="AZ209" s="544">
        <v>0.19742442993560999</v>
      </c>
      <c r="BA209" s="544">
        <v>0.23871366259709001</v>
      </c>
    </row>
    <row r="210" spans="1:53" x14ac:dyDescent="0.25">
      <c r="A210" s="543" t="s">
        <v>84</v>
      </c>
      <c r="B210" s="544">
        <v>1.6283380919717001</v>
      </c>
      <c r="C210" s="544">
        <v>1.6414650972103</v>
      </c>
      <c r="D210" s="544">
        <v>1.9258467760536999</v>
      </c>
      <c r="E210" s="544">
        <v>2.3431923663896002</v>
      </c>
      <c r="F210" s="544">
        <v>2.3319631429637</v>
      </c>
      <c r="G210" s="544">
        <v>2.2339855199990999</v>
      </c>
      <c r="H210" s="544">
        <v>2.7321281797418</v>
      </c>
      <c r="I210" s="544">
        <v>2.7777383359868999</v>
      </c>
      <c r="J210" s="544">
        <v>3.0485190418847998</v>
      </c>
      <c r="K210" s="544">
        <v>3.2602317705086001</v>
      </c>
      <c r="L210" s="544">
        <v>4.1058608412327002</v>
      </c>
      <c r="M210" s="544">
        <v>4.1199129406255999</v>
      </c>
      <c r="N210" s="544">
        <v>4.5952403711022001</v>
      </c>
      <c r="O210" s="544">
        <v>5.0549666665122004</v>
      </c>
      <c r="P210" s="544">
        <v>5.1703692792525002</v>
      </c>
      <c r="Q210" s="544">
        <v>5.5184040330400999</v>
      </c>
      <c r="R210" s="544">
        <v>5.8248225173334998</v>
      </c>
      <c r="S210" s="544">
        <v>6.3766242301667004</v>
      </c>
      <c r="T210" s="544">
        <v>6.8564904711113002</v>
      </c>
      <c r="U210" s="544">
        <v>7.0752951317569996</v>
      </c>
      <c r="V210" s="544">
        <v>7.0946992391316996</v>
      </c>
      <c r="W210" s="544">
        <v>8.8874611261118002</v>
      </c>
      <c r="X210" s="544">
        <v>9.5832346242716007</v>
      </c>
      <c r="Y210" s="544">
        <v>8.6627440230379005</v>
      </c>
      <c r="Z210" s="544">
        <v>9.9988628370446992</v>
      </c>
      <c r="AA210" s="544">
        <v>11.130225390331001</v>
      </c>
      <c r="AB210" s="544">
        <v>11.394335469174999</v>
      </c>
      <c r="AC210" s="544">
        <v>12.262342959705</v>
      </c>
      <c r="AD210" s="544">
        <v>13.060541339768999</v>
      </c>
      <c r="AE210" s="544">
        <v>14.720940529098</v>
      </c>
      <c r="AF210" s="544">
        <v>15.726538605201</v>
      </c>
      <c r="AG210" s="544">
        <v>16.739180410492001</v>
      </c>
      <c r="AH210" s="544">
        <v>16.785373906880999</v>
      </c>
      <c r="AI210" s="544">
        <v>19.502602668902998</v>
      </c>
      <c r="AJ210" s="544">
        <v>20.405929063837998</v>
      </c>
      <c r="AK210" s="544">
        <v>21.989487108197999</v>
      </c>
      <c r="AL210" s="544">
        <v>22.916650400885</v>
      </c>
      <c r="AM210" s="544">
        <v>24.298407624475001</v>
      </c>
      <c r="AN210" s="544">
        <v>25.22733291051</v>
      </c>
      <c r="AO210" s="544">
        <v>27.615072919184001</v>
      </c>
      <c r="AP210" s="544">
        <v>26.320125781462</v>
      </c>
      <c r="AQ210" s="544">
        <v>22.979679788569999</v>
      </c>
      <c r="AR210" s="544">
        <v>21.987574610867</v>
      </c>
      <c r="AS210" s="544">
        <v>28.766689614549001</v>
      </c>
      <c r="AT210" s="544">
        <v>28.338663799161001</v>
      </c>
      <c r="AU210" s="544">
        <v>14.247710932506999</v>
      </c>
      <c r="AV210" s="544">
        <v>11.118667946712</v>
      </c>
      <c r="AW210" s="544">
        <v>10.69593531372</v>
      </c>
      <c r="AX210" s="544">
        <v>10.417670319200999</v>
      </c>
      <c r="AY210" s="544">
        <v>12.307956794123999</v>
      </c>
      <c r="AZ210" s="544">
        <v>11.607958936756001</v>
      </c>
      <c r="BA210" s="544">
        <v>12.047245337935999</v>
      </c>
    </row>
    <row r="211" spans="1:53" x14ac:dyDescent="0.25">
      <c r="A211" s="543" t="s">
        <v>17</v>
      </c>
      <c r="B211" s="544">
        <v>3.6701581155035998</v>
      </c>
      <c r="C211" s="544">
        <v>3.827327078877</v>
      </c>
      <c r="D211" s="544">
        <v>4.2356024497144</v>
      </c>
      <c r="E211" s="544">
        <v>4.5495162944006999</v>
      </c>
      <c r="F211" s="544">
        <v>4.5845708921734998</v>
      </c>
      <c r="G211" s="544">
        <v>4.7567053816169</v>
      </c>
      <c r="H211" s="544">
        <v>4.7571588071458999</v>
      </c>
      <c r="I211" s="544">
        <v>4.3056985963964003</v>
      </c>
      <c r="J211" s="544">
        <v>4.1062608628749002</v>
      </c>
      <c r="K211" s="544">
        <v>3.7292904505743998</v>
      </c>
      <c r="L211" s="544">
        <v>3.7255835655107998</v>
      </c>
      <c r="M211" s="544">
        <v>3.4225418993085999</v>
      </c>
      <c r="N211" s="544">
        <v>3.3190086873409999</v>
      </c>
      <c r="O211" s="544">
        <v>3.2385172396803998</v>
      </c>
      <c r="P211" s="544">
        <v>3.1835878923673002</v>
      </c>
      <c r="Q211" s="544">
        <v>3.1899987608116001</v>
      </c>
      <c r="R211" s="544">
        <v>3.2856303715634998</v>
      </c>
      <c r="S211" s="544">
        <v>3.2412504436760998</v>
      </c>
      <c r="T211" s="544">
        <v>3.5181893750305999</v>
      </c>
      <c r="U211" s="544">
        <v>3.6273784729225</v>
      </c>
      <c r="V211" s="544">
        <v>3.0162997449467999</v>
      </c>
      <c r="W211" s="544">
        <v>3.1369535658854999</v>
      </c>
      <c r="X211" s="544">
        <v>3.1133519031743</v>
      </c>
      <c r="Y211" s="544">
        <v>2.7735140927452</v>
      </c>
      <c r="Z211" s="544">
        <v>2.3721299304547001</v>
      </c>
      <c r="AA211" s="544">
        <v>2.3496883220343001</v>
      </c>
      <c r="AB211" s="544">
        <v>1.9773231902371999</v>
      </c>
      <c r="AC211" s="544">
        <v>2.5642665592129998</v>
      </c>
      <c r="AD211" s="544">
        <v>2.3449966964108002</v>
      </c>
      <c r="AE211" s="544">
        <v>1.9256474040383</v>
      </c>
      <c r="AF211" s="544">
        <v>1.9572090532907001</v>
      </c>
      <c r="AG211" s="544">
        <v>1.9746713785601</v>
      </c>
      <c r="AH211" s="544">
        <v>2.0721215661836001</v>
      </c>
      <c r="AI211" s="544">
        <v>2.2331922849188</v>
      </c>
      <c r="AJ211" s="544">
        <v>2.3003072292475002</v>
      </c>
      <c r="AK211" s="544">
        <v>2.4600199482829002</v>
      </c>
      <c r="AL211" s="544">
        <v>2.3846917695596002</v>
      </c>
      <c r="AM211" s="544">
        <v>2.1877032569999</v>
      </c>
      <c r="AN211" s="544">
        <v>2.3476175768848999</v>
      </c>
      <c r="AO211" s="544">
        <v>2.6287764474966999</v>
      </c>
      <c r="AP211" s="544">
        <v>2.8772176958103999</v>
      </c>
      <c r="AQ211" s="544">
        <v>3.2308936426548001</v>
      </c>
      <c r="AR211" s="544">
        <v>4.3530411211595004</v>
      </c>
      <c r="AS211" s="544">
        <v>4.5607963962882003</v>
      </c>
      <c r="AT211" s="544">
        <v>4.9954986824022001</v>
      </c>
      <c r="AU211" s="544">
        <v>5.3145270362949004</v>
      </c>
      <c r="AV211" s="544">
        <v>5.7830609112997999</v>
      </c>
      <c r="AW211" s="544">
        <v>7.2659268815239999</v>
      </c>
      <c r="AX211" s="544">
        <v>8.2683756348790993</v>
      </c>
      <c r="AY211" s="544">
        <v>7.0847113677384996</v>
      </c>
      <c r="AZ211" s="544">
        <v>6.6183586996762998</v>
      </c>
      <c r="BA211" s="544">
        <v>7.0109654314243004</v>
      </c>
    </row>
    <row r="212" spans="1:53" x14ac:dyDescent="0.25">
      <c r="A212" s="543" t="s">
        <v>18</v>
      </c>
      <c r="B212" s="544">
        <v>9.6693200643320001</v>
      </c>
      <c r="C212" s="544">
        <v>9.6165916493864003</v>
      </c>
      <c r="D212" s="544">
        <v>9.1644755949656993</v>
      </c>
      <c r="E212" s="544">
        <v>10.612888010131</v>
      </c>
      <c r="F212" s="544">
        <v>10.303573633453</v>
      </c>
      <c r="G212" s="544">
        <v>9.0889794743929002</v>
      </c>
      <c r="H212" s="544">
        <v>10.059936156628</v>
      </c>
      <c r="I212" s="544">
        <v>9.0940030234846994</v>
      </c>
      <c r="J212" s="544">
        <v>8.7476832464187009</v>
      </c>
      <c r="K212" s="544">
        <v>9.0149316881838999</v>
      </c>
      <c r="L212" s="544">
        <v>9.6614833371917008</v>
      </c>
      <c r="M212" s="544">
        <v>9.2704676024162005</v>
      </c>
      <c r="N212" s="544">
        <v>8.8564930446420007</v>
      </c>
      <c r="O212" s="544">
        <v>8.7919667788615001</v>
      </c>
      <c r="P212" s="544">
        <v>9.2390277721878</v>
      </c>
      <c r="Q212" s="544">
        <v>10.697348423211</v>
      </c>
      <c r="R212" s="544">
        <v>12.274351845137</v>
      </c>
      <c r="S212" s="544">
        <v>15.647580437719</v>
      </c>
      <c r="T212" s="544">
        <v>15.130962693978001</v>
      </c>
      <c r="U212" s="544">
        <v>15.335931977265</v>
      </c>
      <c r="V212" s="544">
        <v>17.211495023899001</v>
      </c>
      <c r="W212" s="544">
        <v>18.950523196220999</v>
      </c>
      <c r="X212" s="544">
        <v>19.06485498836</v>
      </c>
      <c r="Y212" s="544">
        <v>17.480226206994001</v>
      </c>
      <c r="Z212" s="544">
        <v>16.460748383033</v>
      </c>
      <c r="AA212" s="544">
        <v>16.145370188594999</v>
      </c>
      <c r="AB212" s="544">
        <v>15.554959256089999</v>
      </c>
      <c r="AC212" s="544">
        <v>14.602886247920001</v>
      </c>
      <c r="AD212" s="544">
        <v>14.812139620277</v>
      </c>
      <c r="AE212" s="544">
        <v>16.683528013078998</v>
      </c>
      <c r="AF212" s="544">
        <v>14.519586585057001</v>
      </c>
      <c r="AG212" s="544">
        <v>14.695843956366</v>
      </c>
      <c r="AH212" s="544">
        <v>13.308160349405</v>
      </c>
      <c r="AI212" s="544">
        <v>10.890285330655001</v>
      </c>
      <c r="AJ212" s="544">
        <v>10.351976148175</v>
      </c>
      <c r="AK212" s="544">
        <v>11.409876411467</v>
      </c>
      <c r="AL212" s="544">
        <v>10.594251074705999</v>
      </c>
      <c r="AM212" s="544">
        <v>10.413159518061001</v>
      </c>
      <c r="AN212" s="544">
        <v>8.0556992257331999</v>
      </c>
      <c r="AO212" s="544">
        <v>8.0816752939213998</v>
      </c>
      <c r="AP212" s="544">
        <v>10.090482891193</v>
      </c>
      <c r="AQ212" s="544">
        <v>11.90130764525</v>
      </c>
      <c r="AR212" s="544">
        <v>12.458576914901</v>
      </c>
      <c r="AS212" s="544">
        <v>12.756764797688</v>
      </c>
      <c r="AT212" s="544">
        <v>12.647275632634001</v>
      </c>
      <c r="AU212" s="544">
        <v>12.875894617777</v>
      </c>
      <c r="AV212" s="544">
        <v>11.312592222431</v>
      </c>
      <c r="AW212" s="544">
        <v>10.540315891569</v>
      </c>
      <c r="AX212" s="544">
        <v>12.730371511671001</v>
      </c>
      <c r="AY212" s="544">
        <v>12.088218221090999</v>
      </c>
      <c r="AZ212" s="544">
        <v>11.443394499691999</v>
      </c>
      <c r="BA212" s="544">
        <v>12.293227456275</v>
      </c>
    </row>
    <row r="214" spans="1:53" x14ac:dyDescent="0.25">
      <c r="A214" s="543" t="s">
        <v>241</v>
      </c>
      <c r="B214" s="543">
        <v>3542.8255334283999</v>
      </c>
      <c r="C214" s="543">
        <v>3553.6648004950998</v>
      </c>
      <c r="D214" s="543">
        <v>3697.5049066439001</v>
      </c>
      <c r="E214" s="543">
        <v>3887.1153585897</v>
      </c>
      <c r="F214" s="543">
        <v>3833.3018972750001</v>
      </c>
      <c r="G214" s="543">
        <v>3744.2354267750002</v>
      </c>
      <c r="H214" s="543">
        <v>3996.6120301952001</v>
      </c>
      <c r="I214" s="543">
        <v>3981.8999103678002</v>
      </c>
      <c r="J214" s="543">
        <v>4110.0415745825003</v>
      </c>
      <c r="K214" s="543">
        <v>4258.4973542810003</v>
      </c>
      <c r="L214" s="543">
        <v>4176.4775140188003</v>
      </c>
      <c r="M214" s="543">
        <v>4000.3555442334</v>
      </c>
      <c r="N214" s="543">
        <v>3899.0752927664998</v>
      </c>
      <c r="O214" s="543">
        <v>3875.6406369618999</v>
      </c>
      <c r="P214" s="543">
        <v>3905.2346626976</v>
      </c>
      <c r="Q214" s="543">
        <v>3920.6531371236001</v>
      </c>
      <c r="R214" s="543">
        <v>3927.5021347093002</v>
      </c>
      <c r="S214" s="543">
        <v>3968.4929036327999</v>
      </c>
      <c r="T214" s="543">
        <v>3958.8958728385001</v>
      </c>
      <c r="U214" s="543">
        <v>3968.2611940524998</v>
      </c>
      <c r="V214" s="543">
        <v>3819.2348690434001</v>
      </c>
      <c r="W214" s="543">
        <v>3764.2590547751001</v>
      </c>
      <c r="X214" s="543">
        <v>3622.5519895858001</v>
      </c>
      <c r="Y214" s="543">
        <v>3555.6141420269</v>
      </c>
      <c r="Z214" s="543">
        <v>3543.2791735318001</v>
      </c>
      <c r="AA214" s="543">
        <v>3601.1071578326</v>
      </c>
      <c r="AB214" s="543">
        <v>3696.5979768886</v>
      </c>
      <c r="AC214" s="543">
        <v>3630.196288227</v>
      </c>
      <c r="AD214" s="543">
        <v>3620.7124968591002</v>
      </c>
      <c r="AE214" s="543">
        <v>3557.9479863646998</v>
      </c>
      <c r="AF214" s="543">
        <v>3577.2113503180999</v>
      </c>
      <c r="AG214" s="543">
        <v>3632.2788127753001</v>
      </c>
      <c r="AH214" s="543">
        <v>3620.9501224084001</v>
      </c>
      <c r="AI214" s="543">
        <v>3715.5880934743</v>
      </c>
      <c r="AJ214" s="543">
        <v>3720.9643024884999</v>
      </c>
      <c r="AK214" s="543">
        <v>3698.9415727625001</v>
      </c>
      <c r="AL214" s="543">
        <v>3715.5243260912998</v>
      </c>
      <c r="AM214" s="543">
        <v>3678.3827527332</v>
      </c>
      <c r="AN214" s="543">
        <v>3593.6299411389</v>
      </c>
      <c r="AO214" s="543">
        <v>3316.1936313447</v>
      </c>
      <c r="AP214" s="543">
        <v>3423.5286578127002</v>
      </c>
      <c r="AQ214" s="543">
        <v>3328.5057322653001</v>
      </c>
      <c r="AR214" s="543">
        <v>3262.0946697443001</v>
      </c>
      <c r="AS214" s="543">
        <v>3182.7004381615998</v>
      </c>
      <c r="AT214" s="543">
        <v>3039.7714376765002</v>
      </c>
      <c r="AU214" s="543">
        <v>3097.9734977614999</v>
      </c>
      <c r="AV214" s="543">
        <v>3106.4087443697999</v>
      </c>
      <c r="AW214" s="543">
        <v>3130.2141124507002</v>
      </c>
      <c r="AX214" s="543">
        <v>3065.6881306473001</v>
      </c>
      <c r="AY214" s="543">
        <v>2922.0494723588999</v>
      </c>
      <c r="AZ214" s="543">
        <v>2605.1191303033002</v>
      </c>
      <c r="BA214" s="543">
        <v>2774.9265253494</v>
      </c>
    </row>
    <row r="215" spans="1:53" x14ac:dyDescent="0.25">
      <c r="A215" s="543" t="s">
        <v>237</v>
      </c>
      <c r="B215" s="543">
        <v>16120.846943719</v>
      </c>
      <c r="C215" s="543">
        <v>16044.985081776</v>
      </c>
      <c r="D215" s="543">
        <v>16846.420428101999</v>
      </c>
      <c r="E215" s="543">
        <v>17841.770662170002</v>
      </c>
      <c r="F215" s="543">
        <v>17788.08529658</v>
      </c>
      <c r="G215" s="543">
        <v>17726.890287709</v>
      </c>
      <c r="H215" s="543">
        <v>18731.800773390001</v>
      </c>
      <c r="I215" s="543">
        <v>19276.832668012001</v>
      </c>
      <c r="J215" s="543">
        <v>19752.208995096</v>
      </c>
      <c r="K215" s="543">
        <v>20321.658547856001</v>
      </c>
      <c r="L215" s="543">
        <v>20058.570284955</v>
      </c>
      <c r="M215" s="543">
        <v>19713.752977750999</v>
      </c>
      <c r="N215" s="543">
        <v>19457.914958986999</v>
      </c>
      <c r="O215" s="543">
        <v>19586.704528310001</v>
      </c>
      <c r="P215" s="543">
        <v>20200.086412719</v>
      </c>
      <c r="Q215" s="543">
        <v>20458.197644307002</v>
      </c>
      <c r="R215" s="543">
        <v>20835.478907917</v>
      </c>
      <c r="S215" s="543">
        <v>21485.116831317999</v>
      </c>
      <c r="T215" s="543">
        <v>22262.435458243999</v>
      </c>
      <c r="U215" s="543">
        <v>22651.696544352999</v>
      </c>
      <c r="V215" s="543">
        <v>22717.732464581</v>
      </c>
      <c r="W215" s="543">
        <v>22849.896646163001</v>
      </c>
      <c r="X215" s="543">
        <v>22783.519140283999</v>
      </c>
      <c r="Y215" s="543">
        <v>22882.672907157001</v>
      </c>
      <c r="Z215" s="543">
        <v>23116.095992727998</v>
      </c>
      <c r="AA215" s="543">
        <v>23773.041355357</v>
      </c>
      <c r="AB215" s="543">
        <v>24220.312419154001</v>
      </c>
      <c r="AC215" s="543">
        <v>24673.048875308999</v>
      </c>
      <c r="AD215" s="543">
        <v>24815.134637718002</v>
      </c>
      <c r="AE215" s="543">
        <v>24993.937927486</v>
      </c>
      <c r="AF215" s="543">
        <v>25834.973360553999</v>
      </c>
      <c r="AG215" s="543">
        <v>26155.308266027001</v>
      </c>
      <c r="AH215" s="543">
        <v>26536.302985228001</v>
      </c>
      <c r="AI215" s="543">
        <v>27795.066277230999</v>
      </c>
      <c r="AJ215" s="543">
        <v>29088.772296745999</v>
      </c>
      <c r="AK215" s="543">
        <v>30161.574861314999</v>
      </c>
      <c r="AL215" s="543">
        <v>31200.071803022001</v>
      </c>
      <c r="AM215" s="543">
        <v>32401.393705524999</v>
      </c>
      <c r="AN215" s="543">
        <v>32588.252244013998</v>
      </c>
      <c r="AO215" s="543">
        <v>32192.841668757999</v>
      </c>
      <c r="AP215" s="543">
        <v>34158.439018910998</v>
      </c>
      <c r="AQ215" s="543">
        <v>35220.776842170999</v>
      </c>
      <c r="AR215" s="543">
        <v>35702.300083902002</v>
      </c>
      <c r="AS215" s="543">
        <v>36188.848769639997</v>
      </c>
      <c r="AT215" s="543">
        <v>36412.197346392997</v>
      </c>
      <c r="AU215" s="543">
        <v>36301.976568728001</v>
      </c>
      <c r="AV215" s="543">
        <v>36392.322786425</v>
      </c>
      <c r="AW215" s="543">
        <v>37014.179183562999</v>
      </c>
      <c r="AX215" s="543">
        <v>37876.882570159003</v>
      </c>
      <c r="AY215" s="543">
        <v>37993.282002104999</v>
      </c>
      <c r="AZ215" s="543">
        <v>35960.674107017003</v>
      </c>
      <c r="BA215" s="543">
        <v>37857.575754639998</v>
      </c>
    </row>
    <row r="217" spans="1:53" x14ac:dyDescent="0.25">
      <c r="BA217" s="543">
        <f>SUM(BA3:BA212)</f>
        <v>37857.575754640362</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2D72B-BBA5-41EF-9ED5-66EC2DD308B8}">
  <sheetPr codeName="Tabelle10"/>
  <dimension ref="A1:BI217"/>
  <sheetViews>
    <sheetView topLeftCell="AG190" workbookViewId="0">
      <selection activeCell="X234" sqref="X234"/>
    </sheetView>
  </sheetViews>
  <sheetFormatPr baseColWidth="10" defaultColWidth="9.140625" defaultRowHeight="15" x14ac:dyDescent="0.25"/>
  <cols>
    <col min="1" max="1" width="41.85546875" style="543" bestFit="1" customWidth="1"/>
    <col min="2" max="53" width="12" style="548" bestFit="1" customWidth="1"/>
    <col min="54" max="16384" width="9.140625" style="543"/>
  </cols>
  <sheetData>
    <row r="1" spans="1:61" s="546" customFormat="1" x14ac:dyDescent="0.25">
      <c r="A1" s="545">
        <v>1</v>
      </c>
      <c r="B1" s="545">
        <f>A1+1</f>
        <v>2</v>
      </c>
      <c r="C1" s="545">
        <f t="shared" ref="C1:BI1" si="0">B1+1</f>
        <v>3</v>
      </c>
      <c r="D1" s="545">
        <f t="shared" si="0"/>
        <v>4</v>
      </c>
      <c r="E1" s="545">
        <f t="shared" si="0"/>
        <v>5</v>
      </c>
      <c r="F1" s="545">
        <f t="shared" si="0"/>
        <v>6</v>
      </c>
      <c r="G1" s="545">
        <f t="shared" si="0"/>
        <v>7</v>
      </c>
      <c r="H1" s="545">
        <f t="shared" si="0"/>
        <v>8</v>
      </c>
      <c r="I1" s="545">
        <f t="shared" si="0"/>
        <v>9</v>
      </c>
      <c r="J1" s="545">
        <f t="shared" si="0"/>
        <v>10</v>
      </c>
      <c r="K1" s="545">
        <f t="shared" si="0"/>
        <v>11</v>
      </c>
      <c r="L1" s="545">
        <f t="shared" si="0"/>
        <v>12</v>
      </c>
      <c r="M1" s="545">
        <f t="shared" si="0"/>
        <v>13</v>
      </c>
      <c r="N1" s="545">
        <f t="shared" si="0"/>
        <v>14</v>
      </c>
      <c r="O1" s="545">
        <f t="shared" si="0"/>
        <v>15</v>
      </c>
      <c r="P1" s="545">
        <f t="shared" si="0"/>
        <v>16</v>
      </c>
      <c r="Q1" s="545">
        <f t="shared" si="0"/>
        <v>17</v>
      </c>
      <c r="R1" s="545">
        <f t="shared" si="0"/>
        <v>18</v>
      </c>
      <c r="S1" s="545">
        <f t="shared" si="0"/>
        <v>19</v>
      </c>
      <c r="T1" s="545">
        <f t="shared" si="0"/>
        <v>20</v>
      </c>
      <c r="U1" s="545">
        <f t="shared" si="0"/>
        <v>21</v>
      </c>
      <c r="V1" s="545">
        <f t="shared" si="0"/>
        <v>22</v>
      </c>
      <c r="W1" s="545">
        <f t="shared" si="0"/>
        <v>23</v>
      </c>
      <c r="X1" s="545">
        <f t="shared" si="0"/>
        <v>24</v>
      </c>
      <c r="Y1" s="545">
        <f t="shared" si="0"/>
        <v>25</v>
      </c>
      <c r="Z1" s="545">
        <f t="shared" si="0"/>
        <v>26</v>
      </c>
      <c r="AA1" s="545">
        <f t="shared" si="0"/>
        <v>27</v>
      </c>
      <c r="AB1" s="545">
        <f t="shared" si="0"/>
        <v>28</v>
      </c>
      <c r="AC1" s="545">
        <f t="shared" si="0"/>
        <v>29</v>
      </c>
      <c r="AD1" s="545">
        <f t="shared" si="0"/>
        <v>30</v>
      </c>
      <c r="AE1" s="545">
        <f t="shared" si="0"/>
        <v>31</v>
      </c>
      <c r="AF1" s="545">
        <f t="shared" si="0"/>
        <v>32</v>
      </c>
      <c r="AG1" s="545">
        <f t="shared" si="0"/>
        <v>33</v>
      </c>
      <c r="AH1" s="545">
        <f t="shared" si="0"/>
        <v>34</v>
      </c>
      <c r="AI1" s="545">
        <f t="shared" si="0"/>
        <v>35</v>
      </c>
      <c r="AJ1" s="545">
        <f t="shared" si="0"/>
        <v>36</v>
      </c>
      <c r="AK1" s="545">
        <f t="shared" si="0"/>
        <v>37</v>
      </c>
      <c r="AL1" s="545">
        <f t="shared" si="0"/>
        <v>38</v>
      </c>
      <c r="AM1" s="545">
        <f t="shared" si="0"/>
        <v>39</v>
      </c>
      <c r="AN1" s="545">
        <f t="shared" si="0"/>
        <v>40</v>
      </c>
      <c r="AO1" s="545">
        <f t="shared" si="0"/>
        <v>41</v>
      </c>
      <c r="AP1" s="545">
        <f t="shared" si="0"/>
        <v>42</v>
      </c>
      <c r="AQ1" s="545">
        <f t="shared" si="0"/>
        <v>43</v>
      </c>
      <c r="AR1" s="545">
        <f t="shared" si="0"/>
        <v>44</v>
      </c>
      <c r="AS1" s="545">
        <f t="shared" si="0"/>
        <v>45</v>
      </c>
      <c r="AT1" s="545">
        <f t="shared" si="0"/>
        <v>46</v>
      </c>
      <c r="AU1" s="545">
        <f t="shared" si="0"/>
        <v>47</v>
      </c>
      <c r="AV1" s="545">
        <f t="shared" si="0"/>
        <v>48</v>
      </c>
      <c r="AW1" s="545">
        <f t="shared" si="0"/>
        <v>49</v>
      </c>
      <c r="AX1" s="545">
        <f t="shared" si="0"/>
        <v>50</v>
      </c>
      <c r="AY1" s="545">
        <f t="shared" si="0"/>
        <v>51</v>
      </c>
      <c r="AZ1" s="545">
        <f t="shared" si="0"/>
        <v>52</v>
      </c>
      <c r="BA1" s="545">
        <f t="shared" si="0"/>
        <v>53</v>
      </c>
      <c r="BB1" s="545">
        <f t="shared" si="0"/>
        <v>54</v>
      </c>
      <c r="BC1" s="545">
        <f t="shared" si="0"/>
        <v>55</v>
      </c>
      <c r="BD1" s="545">
        <f t="shared" si="0"/>
        <v>56</v>
      </c>
      <c r="BE1" s="545">
        <f t="shared" si="0"/>
        <v>57</v>
      </c>
      <c r="BF1" s="545">
        <f t="shared" si="0"/>
        <v>58</v>
      </c>
      <c r="BG1" s="545">
        <f t="shared" si="0"/>
        <v>59</v>
      </c>
      <c r="BH1" s="545">
        <f t="shared" si="0"/>
        <v>60</v>
      </c>
      <c r="BI1" s="545">
        <f t="shared" si="0"/>
        <v>61</v>
      </c>
    </row>
    <row r="2" spans="1:61" s="542" customFormat="1" x14ac:dyDescent="0.25">
      <c r="A2" s="542" t="s">
        <v>172</v>
      </c>
      <c r="B2" s="547">
        <v>1970</v>
      </c>
      <c r="C2" s="547">
        <v>1971</v>
      </c>
      <c r="D2" s="547">
        <v>1972</v>
      </c>
      <c r="E2" s="547">
        <v>1973</v>
      </c>
      <c r="F2" s="547">
        <v>1974</v>
      </c>
      <c r="G2" s="547">
        <v>1975</v>
      </c>
      <c r="H2" s="547">
        <v>1976</v>
      </c>
      <c r="I2" s="547">
        <v>1977</v>
      </c>
      <c r="J2" s="547">
        <v>1978</v>
      </c>
      <c r="K2" s="547">
        <v>1979</v>
      </c>
      <c r="L2" s="547">
        <v>1980</v>
      </c>
      <c r="M2" s="547">
        <v>1981</v>
      </c>
      <c r="N2" s="547">
        <v>1982</v>
      </c>
      <c r="O2" s="547">
        <v>1983</v>
      </c>
      <c r="P2" s="547">
        <v>1984</v>
      </c>
      <c r="Q2" s="547">
        <v>1985</v>
      </c>
      <c r="R2" s="547">
        <v>1986</v>
      </c>
      <c r="S2" s="547">
        <v>1987</v>
      </c>
      <c r="T2" s="547">
        <v>1988</v>
      </c>
      <c r="U2" s="547">
        <v>1989</v>
      </c>
      <c r="V2" s="547">
        <v>1990</v>
      </c>
      <c r="W2" s="547">
        <v>1991</v>
      </c>
      <c r="X2" s="547">
        <v>1992</v>
      </c>
      <c r="Y2" s="547">
        <v>1993</v>
      </c>
      <c r="Z2" s="547">
        <v>1994</v>
      </c>
      <c r="AA2" s="547">
        <v>1995</v>
      </c>
      <c r="AB2" s="547">
        <v>1996</v>
      </c>
      <c r="AC2" s="547">
        <v>1997</v>
      </c>
      <c r="AD2" s="547">
        <v>1998</v>
      </c>
      <c r="AE2" s="547">
        <v>1999</v>
      </c>
      <c r="AF2" s="547">
        <v>2000</v>
      </c>
      <c r="AG2" s="547">
        <v>2001</v>
      </c>
      <c r="AH2" s="547">
        <v>2002</v>
      </c>
      <c r="AI2" s="547">
        <v>2003</v>
      </c>
      <c r="AJ2" s="547">
        <v>2004</v>
      </c>
      <c r="AK2" s="547">
        <v>2005</v>
      </c>
      <c r="AL2" s="547">
        <v>2006</v>
      </c>
      <c r="AM2" s="547">
        <v>2007</v>
      </c>
      <c r="AN2" s="547">
        <v>2008</v>
      </c>
      <c r="AO2" s="547">
        <v>2009</v>
      </c>
      <c r="AP2" s="547">
        <v>2010</v>
      </c>
      <c r="AQ2" s="547">
        <v>2011</v>
      </c>
      <c r="AR2" s="547">
        <v>2012</v>
      </c>
      <c r="AS2" s="547">
        <v>2013</v>
      </c>
      <c r="AT2" s="547">
        <v>2014</v>
      </c>
      <c r="AU2" s="547">
        <v>2015</v>
      </c>
      <c r="AV2" s="547">
        <v>2016</v>
      </c>
      <c r="AW2" s="547">
        <v>2017</v>
      </c>
      <c r="AX2" s="547">
        <v>2018</v>
      </c>
      <c r="AY2" s="547">
        <v>2019</v>
      </c>
      <c r="AZ2" s="547">
        <v>2020</v>
      </c>
      <c r="BA2" s="547">
        <v>2021</v>
      </c>
    </row>
    <row r="3" spans="1:61" x14ac:dyDescent="0.25">
      <c r="A3" s="543" t="s">
        <v>56</v>
      </c>
      <c r="B3" s="548">
        <v>11.126100000000251</v>
      </c>
      <c r="C3" s="548">
        <v>11.417800000000337</v>
      </c>
      <c r="D3" s="548">
        <v>11.721900002000389</v>
      </c>
      <c r="E3" s="548">
        <v>12.027799998999901</v>
      </c>
      <c r="F3" s="548">
        <v>12.32150000100024</v>
      </c>
      <c r="G3" s="548">
        <v>12.590299999999804</v>
      </c>
      <c r="H3" s="548">
        <v>12.84030000100033</v>
      </c>
      <c r="I3" s="548">
        <v>13.067499997999704</v>
      </c>
      <c r="J3" s="548">
        <v>13.237699997999965</v>
      </c>
      <c r="K3" s="548">
        <v>13.30670000299941</v>
      </c>
      <c r="L3" s="548">
        <v>13.248399998999723</v>
      </c>
      <c r="M3" s="548">
        <v>13.0540000010004</v>
      </c>
      <c r="N3" s="548">
        <v>12.749600004999754</v>
      </c>
      <c r="O3" s="548">
        <v>12.389300003999763</v>
      </c>
      <c r="P3" s="548">
        <v>12.04709999999972</v>
      </c>
      <c r="Q3" s="548">
        <v>11.783000000000015</v>
      </c>
      <c r="R3" s="548">
        <v>11.60099999999977</v>
      </c>
      <c r="S3" s="548">
        <v>11.502800000000315</v>
      </c>
      <c r="T3" s="548">
        <v>11.540899999999924</v>
      </c>
      <c r="U3" s="548">
        <v>11.777599999999788</v>
      </c>
      <c r="V3" s="548">
        <v>12.249100000000132</v>
      </c>
      <c r="W3" s="548">
        <v>12.993700001000095</v>
      </c>
      <c r="X3" s="548">
        <v>13.981200000999451</v>
      </c>
      <c r="Y3" s="548">
        <v>15.095100004000599</v>
      </c>
      <c r="Z3" s="548">
        <v>16.17270000300055</v>
      </c>
      <c r="AA3" s="548">
        <v>17.099500004000149</v>
      </c>
      <c r="AB3" s="548">
        <v>17.822900000999912</v>
      </c>
      <c r="AC3" s="548">
        <v>18.381600003999964</v>
      </c>
      <c r="AD3" s="548">
        <v>18.864000003999564</v>
      </c>
      <c r="AE3" s="548">
        <v>19.403700000000388</v>
      </c>
      <c r="AF3" s="548">
        <v>20.093800004000137</v>
      </c>
      <c r="AG3" s="548">
        <v>20.966499997999719</v>
      </c>
      <c r="AH3" s="548">
        <v>21.979900003999937</v>
      </c>
      <c r="AI3" s="548">
        <v>23.064900002000993</v>
      </c>
      <c r="AJ3" s="548">
        <v>24.11899999799974</v>
      </c>
      <c r="AK3" s="548">
        <v>25.07080000399996</v>
      </c>
      <c r="AL3" s="548">
        <v>25.893500001999261</v>
      </c>
      <c r="AM3" s="548">
        <v>26.616799999999426</v>
      </c>
      <c r="AN3" s="548">
        <v>27.29400000199934</v>
      </c>
      <c r="AO3" s="548">
        <v>28.004299998000139</v>
      </c>
      <c r="AP3" s="548">
        <v>28.803200002999727</v>
      </c>
      <c r="AQ3" s="548">
        <v>29.708600004999315</v>
      </c>
      <c r="AR3" s="548">
        <v>30.69700000100125</v>
      </c>
      <c r="AS3" s="548">
        <v>31.731699994999865</v>
      </c>
      <c r="AT3" s="548">
        <v>32.758000002000514</v>
      </c>
      <c r="AU3" s="548">
        <v>33.736499998000113</v>
      </c>
      <c r="AV3" s="548">
        <v>34.656000000999569</v>
      </c>
      <c r="AW3" s="548">
        <v>35.530100002999774</v>
      </c>
      <c r="AX3" s="548">
        <v>36.373176004000726</v>
      </c>
      <c r="AY3" s="548">
        <v>37.209006997000564</v>
      </c>
      <c r="AZ3" s="548">
        <v>38.054941000000454</v>
      </c>
      <c r="BA3" s="548">
        <v>38.914000000000591</v>
      </c>
    </row>
    <row r="4" spans="1:61" x14ac:dyDescent="0.25">
      <c r="A4" s="543" t="s">
        <v>102</v>
      </c>
      <c r="B4" s="548">
        <v>2.1505999998000189</v>
      </c>
      <c r="C4" s="548">
        <v>2.2020299998000241</v>
      </c>
      <c r="D4" s="548">
        <v>2.2538400002000256</v>
      </c>
      <c r="E4" s="548">
        <v>2.3060000001999432</v>
      </c>
      <c r="F4" s="548">
        <v>2.3584600002000498</v>
      </c>
      <c r="G4" s="548">
        <v>2.4112300000999527</v>
      </c>
      <c r="H4" s="548">
        <v>2.4643399998999644</v>
      </c>
      <c r="I4" s="548">
        <v>2.5178699999999501</v>
      </c>
      <c r="J4" s="548">
        <v>2.5718499997000008</v>
      </c>
      <c r="K4" s="548">
        <v>2.626289999999996</v>
      </c>
      <c r="L4" s="548">
        <v>2.6812399996000016</v>
      </c>
      <c r="M4" s="548">
        <v>2.7353300003999421</v>
      </c>
      <c r="N4" s="548">
        <v>2.7883100003000303</v>
      </c>
      <c r="O4" s="548">
        <v>2.8426200001000046</v>
      </c>
      <c r="P4" s="548">
        <v>2.9015900000000303</v>
      </c>
      <c r="Q4" s="548">
        <v>2.9667999999999726</v>
      </c>
      <c r="R4" s="548">
        <v>3.0410100000000471</v>
      </c>
      <c r="S4" s="548">
        <v>3.1213400000000653</v>
      </c>
      <c r="T4" s="548">
        <v>3.1970699999999832</v>
      </c>
      <c r="U4" s="548">
        <v>3.2536599999999156</v>
      </c>
      <c r="V4" s="548">
        <v>3.2814500000000386</v>
      </c>
      <c r="W4" s="548">
        <v>3.2754299999999987</v>
      </c>
      <c r="X4" s="548">
        <v>3.2405899999999619</v>
      </c>
      <c r="Y4" s="548">
        <v>3.1895799999999328</v>
      </c>
      <c r="Z4" s="548">
        <v>3.1405900000000782</v>
      </c>
      <c r="AA4" s="548">
        <v>3.1067399999999843</v>
      </c>
      <c r="AB4" s="548">
        <v>3.0922300000000629</v>
      </c>
      <c r="AC4" s="548">
        <v>3.0930400000000802</v>
      </c>
      <c r="AD4" s="548">
        <v>3.1037599999999341</v>
      </c>
      <c r="AE4" s="548">
        <v>3.1155799999999623</v>
      </c>
      <c r="AF4" s="548">
        <v>3.1219700000000468</v>
      </c>
      <c r="AG4" s="548">
        <v>3.122409999999916</v>
      </c>
      <c r="AH4" s="548">
        <v>3.1190299999999302</v>
      </c>
      <c r="AI4" s="548">
        <v>3.1110100000000882</v>
      </c>
      <c r="AJ4" s="548">
        <v>3.0977499999999782</v>
      </c>
      <c r="AK4" s="548">
        <v>3.0791800000000831</v>
      </c>
      <c r="AL4" s="548">
        <v>3.0543300000000233</v>
      </c>
      <c r="AM4" s="548">
        <v>3.0239099999999142</v>
      </c>
      <c r="AN4" s="548">
        <v>2.9916499999999591</v>
      </c>
      <c r="AO4" s="548">
        <v>2.9626400000000745</v>
      </c>
      <c r="AP4" s="548">
        <v>2.9405299999999195</v>
      </c>
      <c r="AQ4" s="548">
        <v>2.9266600000000125</v>
      </c>
      <c r="AR4" s="548">
        <v>2.9200400000000433</v>
      </c>
      <c r="AS4" s="548">
        <v>2.9189800000000523</v>
      </c>
      <c r="AT4" s="548">
        <v>2.920779999999962</v>
      </c>
      <c r="AU4" s="548">
        <v>2.9233500000000099</v>
      </c>
      <c r="AV4" s="548">
        <v>2.9263499999999749</v>
      </c>
      <c r="AW4" s="548">
        <v>2.9301900000000618</v>
      </c>
      <c r="AX4" s="548">
        <v>2.9343629999999967</v>
      </c>
      <c r="AY4" s="548">
        <v>2.9384280000000147</v>
      </c>
      <c r="AZ4" s="548">
        <v>2.9420340000000604</v>
      </c>
      <c r="BA4" s="548">
        <v>2.9439999999999436</v>
      </c>
    </row>
    <row r="5" spans="1:61" x14ac:dyDescent="0.25">
      <c r="A5" s="543" t="s">
        <v>26</v>
      </c>
      <c r="B5" s="548">
        <v>14.550000000000137</v>
      </c>
      <c r="C5" s="548">
        <v>14.960100000000075</v>
      </c>
      <c r="D5" s="548">
        <v>15.377100000000006</v>
      </c>
      <c r="E5" s="548">
        <v>15.804399999999967</v>
      </c>
      <c r="F5" s="548">
        <v>16.247099999999861</v>
      </c>
      <c r="G5" s="548">
        <v>16.709099999999719</v>
      </c>
      <c r="H5" s="548">
        <v>17.190200001999877</v>
      </c>
      <c r="I5" s="548">
        <v>17.690199997000082</v>
      </c>
      <c r="J5" s="548">
        <v>18.2122999989998</v>
      </c>
      <c r="K5" s="548">
        <v>18.760799998000277</v>
      </c>
      <c r="L5" s="548">
        <v>19.337699999000215</v>
      </c>
      <c r="M5" s="548">
        <v>19.943700001999762</v>
      </c>
      <c r="N5" s="548">
        <v>20.575699997999973</v>
      </c>
      <c r="O5" s="548">
        <v>21.228299996000434</v>
      </c>
      <c r="P5" s="548">
        <v>21.893900000000155</v>
      </c>
      <c r="Q5" s="548">
        <v>22.565900000000131</v>
      </c>
      <c r="R5" s="548">
        <v>23.241299999999743</v>
      </c>
      <c r="S5" s="548">
        <v>23.917899999999747</v>
      </c>
      <c r="T5" s="548">
        <v>24.591499999999737</v>
      </c>
      <c r="U5" s="548">
        <v>25.257699999999691</v>
      </c>
      <c r="V5" s="548">
        <v>25.912400000000297</v>
      </c>
      <c r="W5" s="548">
        <v>26.554299999999966</v>
      </c>
      <c r="X5" s="548">
        <v>27.181099999999617</v>
      </c>
      <c r="Y5" s="548">
        <v>27.786299999999748</v>
      </c>
      <c r="Z5" s="548">
        <v>28.36229999999955</v>
      </c>
      <c r="AA5" s="548">
        <v>28.904300000000184</v>
      </c>
      <c r="AB5" s="548">
        <v>29.411400000000363</v>
      </c>
      <c r="AC5" s="548">
        <v>29.886800000000338</v>
      </c>
      <c r="AD5" s="548">
        <v>30.335699999999608</v>
      </c>
      <c r="AE5" s="548">
        <v>30.765599999999289</v>
      </c>
      <c r="AF5" s="548">
        <v>31.183700000000503</v>
      </c>
      <c r="AG5" s="548">
        <v>31.592199999999998</v>
      </c>
      <c r="AH5" s="548">
        <v>31.994999999999639</v>
      </c>
      <c r="AI5" s="548">
        <v>32.40350000000003</v>
      </c>
      <c r="AJ5" s="548">
        <v>32.831099999999992</v>
      </c>
      <c r="AK5" s="548">
        <v>33.288399999999434</v>
      </c>
      <c r="AL5" s="548">
        <v>33.777899999999505</v>
      </c>
      <c r="AM5" s="548">
        <v>34.300100000001514</v>
      </c>
      <c r="AN5" s="548">
        <v>34.86070000000138</v>
      </c>
      <c r="AO5" s="548">
        <v>35.465800000000023</v>
      </c>
      <c r="AP5" s="548">
        <v>36.117600000001318</v>
      </c>
      <c r="AQ5" s="548">
        <v>36.81960000000047</v>
      </c>
      <c r="AR5" s="548">
        <v>37.565800000000152</v>
      </c>
      <c r="AS5" s="548">
        <v>38.338600000000618</v>
      </c>
      <c r="AT5" s="548">
        <v>39.113299999999434</v>
      </c>
      <c r="AU5" s="548">
        <v>39.871500000000779</v>
      </c>
      <c r="AV5" s="548">
        <v>40.606099999999536</v>
      </c>
      <c r="AW5" s="548">
        <v>41.318099999999049</v>
      </c>
      <c r="AX5" s="548">
        <v>42.008054000000001</v>
      </c>
      <c r="AY5" s="548">
        <v>42.679018000000298</v>
      </c>
      <c r="AZ5" s="548">
        <v>43.333254999999504</v>
      </c>
      <c r="BA5" s="548">
        <v>43.968999999999511</v>
      </c>
    </row>
    <row r="6" spans="1:61" x14ac:dyDescent="0.25">
      <c r="A6" s="543" t="s">
        <v>19</v>
      </c>
      <c r="B6" s="548">
        <v>6.7763800000000458</v>
      </c>
      <c r="C6" s="548">
        <v>6.9272700000001226</v>
      </c>
      <c r="D6" s="548">
        <v>7.0948299999999307</v>
      </c>
      <c r="E6" s="548">
        <v>7.2779600000001521</v>
      </c>
      <c r="F6" s="548">
        <v>7.4743400000000495</v>
      </c>
      <c r="G6" s="548">
        <v>7.6824800000004281</v>
      </c>
      <c r="H6" s="548">
        <v>7.9009999999999883</v>
      </c>
      <c r="I6" s="548">
        <v>8.1309900000004944</v>
      </c>
      <c r="J6" s="548">
        <v>8.3761500000000613</v>
      </c>
      <c r="K6" s="548">
        <v>8.6415200000000372</v>
      </c>
      <c r="L6" s="548">
        <v>8.9299000000001563</v>
      </c>
      <c r="M6" s="548">
        <v>9.2445099999998241</v>
      </c>
      <c r="N6" s="548">
        <v>9.5821600000001776</v>
      </c>
      <c r="O6" s="548">
        <v>9.9315599999998145</v>
      </c>
      <c r="P6" s="548">
        <v>10.277299999999974</v>
      </c>
      <c r="Q6" s="548">
        <v>10.608999999999916</v>
      </c>
      <c r="R6" s="548">
        <v>10.92100000000001</v>
      </c>
      <c r="S6" s="548">
        <v>11.218299999999978</v>
      </c>
      <c r="T6" s="548">
        <v>11.514000000000054</v>
      </c>
      <c r="U6" s="548">
        <v>11.827199999999952</v>
      </c>
      <c r="V6" s="548">
        <v>12.171399999999922</v>
      </c>
      <c r="W6" s="548">
        <v>12.553400000000142</v>
      </c>
      <c r="X6" s="548">
        <v>12.968300000000403</v>
      </c>
      <c r="Y6" s="548">
        <v>13.403699999999876</v>
      </c>
      <c r="Z6" s="548">
        <v>13.841300000000322</v>
      </c>
      <c r="AA6" s="548">
        <v>14.268999999999608</v>
      </c>
      <c r="AB6" s="548">
        <v>14.682300000000717</v>
      </c>
      <c r="AC6" s="548">
        <v>15.088999999999151</v>
      </c>
      <c r="AD6" s="548">
        <v>15.504300000000081</v>
      </c>
      <c r="AE6" s="548">
        <v>15.949800000000323</v>
      </c>
      <c r="AF6" s="548">
        <v>16.440900000000539</v>
      </c>
      <c r="AG6" s="548">
        <v>16.98329999999957</v>
      </c>
      <c r="AH6" s="548">
        <v>17.572599999999738</v>
      </c>
      <c r="AI6" s="548">
        <v>18.203400000000006</v>
      </c>
      <c r="AJ6" s="548">
        <v>18.865699995999474</v>
      </c>
      <c r="AK6" s="548">
        <v>19.552499999999711</v>
      </c>
      <c r="AL6" s="548">
        <v>20.262399998000333</v>
      </c>
      <c r="AM6" s="548">
        <v>20.997699995999586</v>
      </c>
      <c r="AN6" s="548">
        <v>21.759399997999939</v>
      </c>
      <c r="AO6" s="548">
        <v>22.549500004999643</v>
      </c>
      <c r="AP6" s="548">
        <v>23.369100002999787</v>
      </c>
      <c r="AQ6" s="548">
        <v>24.218600000999718</v>
      </c>
      <c r="AR6" s="548">
        <v>25.096200002999531</v>
      </c>
      <c r="AS6" s="548">
        <v>25.998300004001365</v>
      </c>
      <c r="AT6" s="548">
        <v>26.920499999999254</v>
      </c>
      <c r="AU6" s="548">
        <v>27.859299999999962</v>
      </c>
      <c r="AV6" s="548">
        <v>28.813500000001032</v>
      </c>
      <c r="AW6" s="548">
        <v>29.78419999999975</v>
      </c>
      <c r="AX6" s="548">
        <v>30.774205000000215</v>
      </c>
      <c r="AY6" s="548">
        <v>31.787565999999892</v>
      </c>
      <c r="AZ6" s="548">
        <v>32.827401000000727</v>
      </c>
      <c r="BA6" s="548">
        <v>33.893999999999615</v>
      </c>
    </row>
    <row r="7" spans="1:61" x14ac:dyDescent="0.25">
      <c r="A7" s="543" t="s">
        <v>115</v>
      </c>
      <c r="B7" s="548">
        <v>6.4029999999999374E-3</v>
      </c>
      <c r="C7" s="548">
        <v>6.4510000000000851E-3</v>
      </c>
      <c r="D7" s="548">
        <v>6.5009999999999617E-3</v>
      </c>
      <c r="E7" s="548">
        <v>6.5560000000000774E-3</v>
      </c>
      <c r="F7" s="548">
        <v>6.5959999999999578E-3</v>
      </c>
      <c r="G7" s="548">
        <v>6.6290000000000281E-3</v>
      </c>
      <c r="H7" s="548">
        <v>6.6600000000000036E-3</v>
      </c>
      <c r="I7" s="548">
        <v>6.6869999999999187E-3</v>
      </c>
      <c r="J7" s="548">
        <v>6.7090000000000751E-3</v>
      </c>
      <c r="K7" s="548">
        <v>6.7129999999999464E-3</v>
      </c>
      <c r="L7" s="548">
        <v>6.7020000000000109E-3</v>
      </c>
      <c r="M7" s="548">
        <v>6.6500000000000083E-3</v>
      </c>
      <c r="N7" s="548">
        <v>6.5879999999999073E-3</v>
      </c>
      <c r="O7" s="548">
        <v>6.5390000000000257E-3</v>
      </c>
      <c r="P7" s="548">
        <v>6.5519999999999971E-3</v>
      </c>
      <c r="Q7" s="548">
        <v>6.6619999999999848E-3</v>
      </c>
      <c r="R7" s="548">
        <v>6.8750000000000269E-3</v>
      </c>
      <c r="S7" s="548">
        <v>7.195000000000026E-3</v>
      </c>
      <c r="T7" s="548">
        <v>7.573999999999974E-3</v>
      </c>
      <c r="U7" s="548">
        <v>7.9650000000000103E-3</v>
      </c>
      <c r="V7" s="548">
        <v>8.3339999999999751E-3</v>
      </c>
      <c r="W7" s="548">
        <v>8.6660000000000001E-3</v>
      </c>
      <c r="X7" s="548">
        <v>8.9810000000000046E-3</v>
      </c>
      <c r="Y7" s="548">
        <v>9.2659999999997016E-3</v>
      </c>
      <c r="Z7" s="548">
        <v>9.5369999999997662E-3</v>
      </c>
      <c r="AA7" s="548">
        <v>9.8019999999997103E-3</v>
      </c>
      <c r="AB7" s="548">
        <v>1.0057999999999836E-2</v>
      </c>
      <c r="AC7" s="548">
        <v>1.030299999999963E-2</v>
      </c>
      <c r="AD7" s="548">
        <v>1.0548000000000102E-2</v>
      </c>
      <c r="AE7" s="548">
        <v>1.0793000000000148E-2</v>
      </c>
      <c r="AF7" s="548">
        <v>1.1070000000000005E-2</v>
      </c>
      <c r="AG7" s="548">
        <v>1.1372000000000373E-2</v>
      </c>
      <c r="AH7" s="548">
        <v>1.1692000000000039E-2</v>
      </c>
      <c r="AI7" s="548">
        <v>1.2021000000000306E-2</v>
      </c>
      <c r="AJ7" s="548">
        <v>1.2339000000000556E-2</v>
      </c>
      <c r="AK7" s="548">
        <v>1.2637999999999695E-2</v>
      </c>
      <c r="AL7" s="548">
        <v>1.2903000000000005E-2</v>
      </c>
      <c r="AM7" s="548">
        <v>1.3150000000000038E-2</v>
      </c>
      <c r="AN7" s="548">
        <v>1.336000000000004E-2</v>
      </c>
      <c r="AO7" s="548">
        <v>1.356500000000019E-2</v>
      </c>
      <c r="AP7" s="548">
        <v>1.3768999999999712E-2</v>
      </c>
      <c r="AQ7" s="548">
        <v>1.3950999999999898E-2</v>
      </c>
      <c r="AR7" s="548">
        <v>1.4129000000000233E-2</v>
      </c>
      <c r="AS7" s="548">
        <v>1.4298999999999657E-2</v>
      </c>
      <c r="AT7" s="548">
        <v>1.4459000000000062E-2</v>
      </c>
      <c r="AU7" s="548">
        <v>1.4610999999999841E-2</v>
      </c>
      <c r="AV7" s="548">
        <v>1.476400000000011E-2</v>
      </c>
      <c r="AW7" s="548">
        <v>1.4909000000000006E-2</v>
      </c>
      <c r="AX7" s="548">
        <v>1.5045000000000064E-2</v>
      </c>
      <c r="AY7" s="548">
        <v>1.5174000000000371E-2</v>
      </c>
      <c r="AZ7" s="548">
        <v>1.5282999999999878E-2</v>
      </c>
      <c r="BA7" s="548">
        <v>1.5000000000000296E-2</v>
      </c>
    </row>
    <row r="8" spans="1:61" x14ac:dyDescent="0.25">
      <c r="A8" s="543" t="s">
        <v>116</v>
      </c>
      <c r="B8" s="548">
        <v>6.7097999999999519E-2</v>
      </c>
      <c r="C8" s="548">
        <v>6.8187999999999832E-2</v>
      </c>
      <c r="D8" s="548">
        <v>6.9175999999999682E-2</v>
      </c>
      <c r="E8" s="548">
        <v>7.0065999999999906E-2</v>
      </c>
      <c r="F8" s="548">
        <v>7.0877999999999858E-2</v>
      </c>
      <c r="G8" s="548">
        <v>7.1608999999999798E-2</v>
      </c>
      <c r="H8" s="548">
        <v>7.2284999999999239E-2</v>
      </c>
      <c r="I8" s="548">
        <v>7.2874999999999843E-2</v>
      </c>
      <c r="J8" s="548">
        <v>7.3323999999999237E-2</v>
      </c>
      <c r="K8" s="548">
        <v>7.3528000000000565E-2</v>
      </c>
      <c r="L8" s="548">
        <v>7.3441999999998966E-2</v>
      </c>
      <c r="M8" s="548">
        <v>7.3066000000000034E-2</v>
      </c>
      <c r="N8" s="548">
        <v>7.2448000000000512E-2</v>
      </c>
      <c r="O8" s="548">
        <v>7.16389999999998E-2</v>
      </c>
      <c r="P8" s="548">
        <v>7.0725000000000246E-2</v>
      </c>
      <c r="Q8" s="548">
        <v>6.9781999999999345E-2</v>
      </c>
      <c r="R8" s="548">
        <v>6.8808999999999065E-2</v>
      </c>
      <c r="S8" s="548">
        <v>6.7844999999999947E-2</v>
      </c>
      <c r="T8" s="548">
        <v>6.7057999999999771E-2</v>
      </c>
      <c r="U8" s="548">
        <v>6.6626999999999839E-2</v>
      </c>
      <c r="V8" s="548">
        <v>6.6695999999999908E-2</v>
      </c>
      <c r="W8" s="548">
        <v>6.7307000000000589E-2</v>
      </c>
      <c r="X8" s="548">
        <v>6.8426999999999669E-2</v>
      </c>
      <c r="Y8" s="548">
        <v>6.9938000000000763E-2</v>
      </c>
      <c r="Z8" s="548">
        <v>7.1718999999999741E-2</v>
      </c>
      <c r="AA8" s="548">
        <v>7.3619000000000337E-2</v>
      </c>
      <c r="AB8" s="548">
        <v>7.5628000000000459E-2</v>
      </c>
      <c r="AC8" s="548">
        <v>7.7738999999999767E-2</v>
      </c>
      <c r="AD8" s="548">
        <v>7.9851000000000713E-2</v>
      </c>
      <c r="AE8" s="548">
        <v>8.1830999999999765E-2</v>
      </c>
      <c r="AF8" s="548">
        <v>8.3584000000000838E-2</v>
      </c>
      <c r="AG8" s="548">
        <v>8.5057000000000341E-2</v>
      </c>
      <c r="AH8" s="548">
        <v>8.6266000000000218E-2</v>
      </c>
      <c r="AI8" s="548">
        <v>8.7292999999999538E-2</v>
      </c>
      <c r="AJ8" s="548">
        <v>8.8257000000000835E-2</v>
      </c>
      <c r="AK8" s="548">
        <v>8.9252999999999832E-2</v>
      </c>
      <c r="AL8" s="548">
        <v>9.0300999999999743E-2</v>
      </c>
      <c r="AM8" s="548">
        <v>9.1380999999998963E-2</v>
      </c>
      <c r="AN8" s="548">
        <v>9.2477999999999422E-2</v>
      </c>
      <c r="AO8" s="548">
        <v>9.358099999999947E-2</v>
      </c>
      <c r="AP8" s="548">
        <v>9.4661000000000425E-2</v>
      </c>
      <c r="AQ8" s="548">
        <v>9.5719000000003052E-2</v>
      </c>
      <c r="AR8" s="548">
        <v>9.6777000000001265E-2</v>
      </c>
      <c r="AS8" s="548">
        <v>9.7823999999997593E-2</v>
      </c>
      <c r="AT8" s="548">
        <v>9.8874999999997007E-2</v>
      </c>
      <c r="AU8" s="548">
        <v>9.9922999999998069E-2</v>
      </c>
      <c r="AV8" s="548">
        <v>0.1009630000000038</v>
      </c>
      <c r="AW8" s="548">
        <v>0.10201200000000032</v>
      </c>
      <c r="AX8" s="548">
        <v>0.10304999999999985</v>
      </c>
      <c r="AY8" s="548">
        <v>0.10408399999999984</v>
      </c>
      <c r="AZ8" s="548">
        <v>0.1051100000000007</v>
      </c>
      <c r="BA8" s="548">
        <v>0.1059999999999994</v>
      </c>
    </row>
    <row r="9" spans="1:61" x14ac:dyDescent="0.25">
      <c r="A9" s="543" t="s">
        <v>144</v>
      </c>
      <c r="B9" s="548">
        <v>23.973099999999999</v>
      </c>
      <c r="C9" s="548">
        <v>24.366399995999668</v>
      </c>
      <c r="D9" s="548">
        <v>24.7829000049997</v>
      </c>
      <c r="E9" s="548">
        <v>25.213400004999919</v>
      </c>
      <c r="F9" s="548">
        <v>25.644499999000317</v>
      </c>
      <c r="G9" s="548">
        <v>26.06699999799967</v>
      </c>
      <c r="H9" s="548">
        <v>26.477200003000149</v>
      </c>
      <c r="I9" s="548">
        <v>26.878599999999249</v>
      </c>
      <c r="J9" s="548">
        <v>27.277699999999577</v>
      </c>
      <c r="K9" s="548">
        <v>27.684499998000714</v>
      </c>
      <c r="L9" s="548">
        <v>28.105900003998762</v>
      </c>
      <c r="M9" s="548">
        <v>28.543399999000027</v>
      </c>
      <c r="N9" s="548">
        <v>28.993999998000273</v>
      </c>
      <c r="O9" s="548">
        <v>29.454699999999498</v>
      </c>
      <c r="P9" s="548">
        <v>29.920899996998504</v>
      </c>
      <c r="Q9" s="548">
        <v>30.388800004000494</v>
      </c>
      <c r="R9" s="548">
        <v>30.857199996000325</v>
      </c>
      <c r="S9" s="548">
        <v>31.326500003000049</v>
      </c>
      <c r="T9" s="548">
        <v>31.795499999999794</v>
      </c>
      <c r="U9" s="548">
        <v>32.263599996001346</v>
      </c>
      <c r="V9" s="548">
        <v>32.7297000040002</v>
      </c>
      <c r="W9" s="548">
        <v>33.193900000999591</v>
      </c>
      <c r="X9" s="548">
        <v>33.655200004001443</v>
      </c>
      <c r="Y9" s="548">
        <v>34.110900001000566</v>
      </c>
      <c r="Z9" s="548">
        <v>34.558099996999786</v>
      </c>
      <c r="AA9" s="548">
        <v>34.994800003001004</v>
      </c>
      <c r="AB9" s="548">
        <v>35.419699996999988</v>
      </c>
      <c r="AC9" s="548">
        <v>35.834000000999374</v>
      </c>
      <c r="AD9" s="548">
        <v>36.241599996001042</v>
      </c>
      <c r="AE9" s="548">
        <v>36.648099997998791</v>
      </c>
      <c r="AF9" s="548">
        <v>37.057500001999017</v>
      </c>
      <c r="AG9" s="548">
        <v>37.471499996999363</v>
      </c>
      <c r="AH9" s="548">
        <v>37.88939999999976</v>
      </c>
      <c r="AI9" s="548">
        <v>38.309400004000487</v>
      </c>
      <c r="AJ9" s="548">
        <v>38.728699996999829</v>
      </c>
      <c r="AK9" s="548">
        <v>39.145499995998996</v>
      </c>
      <c r="AL9" s="548">
        <v>39.558900003000339</v>
      </c>
      <c r="AM9" s="548">
        <v>39.970200000000432</v>
      </c>
      <c r="AN9" s="548">
        <v>40.382400004998843</v>
      </c>
      <c r="AO9" s="548">
        <v>40.799399999999565</v>
      </c>
      <c r="AP9" s="548">
        <v>41.223899996999592</v>
      </c>
      <c r="AQ9" s="548">
        <v>41.656899996999144</v>
      </c>
      <c r="AR9" s="548">
        <v>42.096699999000329</v>
      </c>
      <c r="AS9" s="548">
        <v>42.53990000000011</v>
      </c>
      <c r="AT9" s="548">
        <v>42.981499997000881</v>
      </c>
      <c r="AU9" s="548">
        <v>43.417800003999268</v>
      </c>
      <c r="AV9" s="548">
        <v>43.847400003999674</v>
      </c>
      <c r="AW9" s="548">
        <v>44.270999995999311</v>
      </c>
      <c r="AX9" s="548">
        <v>44.688863997000809</v>
      </c>
      <c r="AY9" s="548">
        <v>45.10178099899953</v>
      </c>
      <c r="AZ9" s="548">
        <v>45.510398999998976</v>
      </c>
      <c r="BA9" s="548">
        <v>45.914000000001323</v>
      </c>
    </row>
    <row r="10" spans="1:61" x14ac:dyDescent="0.25">
      <c r="A10" s="543" t="s">
        <v>71</v>
      </c>
      <c r="B10" s="548">
        <v>2.5250700000000652</v>
      </c>
      <c r="C10" s="548">
        <v>2.5877100000000741</v>
      </c>
      <c r="D10" s="548">
        <v>2.650480000000075</v>
      </c>
      <c r="E10" s="548">
        <v>2.712780000000099</v>
      </c>
      <c r="F10" s="548">
        <v>2.7737500000000055</v>
      </c>
      <c r="G10" s="548">
        <v>2.8327599999999546</v>
      </c>
      <c r="H10" s="548">
        <v>2.8895799999999618</v>
      </c>
      <c r="I10" s="548">
        <v>2.9443800000000269</v>
      </c>
      <c r="J10" s="548">
        <v>2.9974100000000168</v>
      </c>
      <c r="K10" s="548">
        <v>3.0491099999999127</v>
      </c>
      <c r="L10" s="548">
        <v>3.0997500000000433</v>
      </c>
      <c r="M10" s="548">
        <v>3.1480899999999772</v>
      </c>
      <c r="N10" s="548">
        <v>3.1936900000000512</v>
      </c>
      <c r="O10" s="548">
        <v>3.2385900000000181</v>
      </c>
      <c r="P10" s="548">
        <v>3.285590000000028</v>
      </c>
      <c r="Q10" s="548">
        <v>3.3359300000000265</v>
      </c>
      <c r="R10" s="548">
        <v>3.392259999999983</v>
      </c>
      <c r="S10" s="548">
        <v>3.4519399999999809</v>
      </c>
      <c r="T10" s="548">
        <v>3.5046499999999963</v>
      </c>
      <c r="U10" s="548">
        <v>3.5364700000000044</v>
      </c>
      <c r="V10" s="548">
        <v>3.5381600000000297</v>
      </c>
      <c r="W10" s="548">
        <v>3.5052499999999762</v>
      </c>
      <c r="X10" s="548">
        <v>3.4428100000000237</v>
      </c>
      <c r="Y10" s="548">
        <v>3.3631000000000539</v>
      </c>
      <c r="Z10" s="548">
        <v>3.2836600000000145</v>
      </c>
      <c r="AA10" s="548">
        <v>3.2173400000000081</v>
      </c>
      <c r="AB10" s="548">
        <v>3.1682199999999887</v>
      </c>
      <c r="AC10" s="548">
        <v>3.1330899999998896</v>
      </c>
      <c r="AD10" s="548">
        <v>3.1086799999999042</v>
      </c>
      <c r="AE10" s="548">
        <v>3.0890199999999846</v>
      </c>
      <c r="AF10" s="548">
        <v>3.0695900000000869</v>
      </c>
      <c r="AG10" s="548">
        <v>3.0506600000001174</v>
      </c>
      <c r="AH10" s="548">
        <v>3.0338999999999916</v>
      </c>
      <c r="AI10" s="548">
        <v>3.0178100000000496</v>
      </c>
      <c r="AJ10" s="548">
        <v>3.0006100000000506</v>
      </c>
      <c r="AK10" s="548">
        <v>2.9812599999999523</v>
      </c>
      <c r="AL10" s="548">
        <v>2.9584999999999932</v>
      </c>
      <c r="AM10" s="548">
        <v>2.9330600000000326</v>
      </c>
      <c r="AN10" s="548">
        <v>2.9082200000000089</v>
      </c>
      <c r="AO10" s="548">
        <v>2.8885799999998985</v>
      </c>
      <c r="AP10" s="548">
        <v>2.8773099999999077</v>
      </c>
      <c r="AQ10" s="548">
        <v>2.8755800000000225</v>
      </c>
      <c r="AR10" s="548">
        <v>2.88192</v>
      </c>
      <c r="AS10" s="548">
        <v>2.8935099999999632</v>
      </c>
      <c r="AT10" s="548">
        <v>2.9062200000000553</v>
      </c>
      <c r="AU10" s="548">
        <v>2.9169500000000523</v>
      </c>
      <c r="AV10" s="548">
        <v>2.9248199999999778</v>
      </c>
      <c r="AW10" s="548">
        <v>2.9304500000000284</v>
      </c>
      <c r="AX10" s="548">
        <v>2.9341519999999575</v>
      </c>
      <c r="AY10" s="548">
        <v>2.9367060000000067</v>
      </c>
      <c r="AZ10" s="548">
        <v>2.9386789999999912</v>
      </c>
      <c r="BA10" s="548">
        <v>2.9399999999999955</v>
      </c>
    </row>
    <row r="11" spans="1:61" x14ac:dyDescent="0.25">
      <c r="A11" s="543" t="s">
        <v>117</v>
      </c>
      <c r="B11" s="548">
        <v>5.90630000000021E-2</v>
      </c>
      <c r="C11" s="548">
        <v>5.9440000000001693E-2</v>
      </c>
      <c r="D11" s="548">
        <v>5.9839999999998936E-2</v>
      </c>
      <c r="E11" s="548">
        <v>6.0243000000001573E-2</v>
      </c>
      <c r="F11" s="548">
        <v>6.0527999999999783E-2</v>
      </c>
      <c r="G11" s="548">
        <v>6.0656999999998656E-2</v>
      </c>
      <c r="H11" s="548">
        <v>6.0585999999998898E-2</v>
      </c>
      <c r="I11" s="548">
        <v>6.0365999999999892E-2</v>
      </c>
      <c r="J11" s="548">
        <v>6.01029999999999E-2</v>
      </c>
      <c r="K11" s="548">
        <v>5.9980000000001574E-2</v>
      </c>
      <c r="L11" s="548">
        <v>6.009600000000162E-2</v>
      </c>
      <c r="M11" s="548">
        <v>6.0566999999998872E-2</v>
      </c>
      <c r="N11" s="548">
        <v>6.1344999999998637E-2</v>
      </c>
      <c r="O11" s="548">
        <v>6.2200999999998341E-2</v>
      </c>
      <c r="P11" s="548">
        <v>6.2835999999999087E-2</v>
      </c>
      <c r="Q11" s="548">
        <v>6.3026000000001234E-2</v>
      </c>
      <c r="R11" s="548">
        <v>6.2643999999998728E-2</v>
      </c>
      <c r="S11" s="548">
        <v>6.1832999999996481E-2</v>
      </c>
      <c r="T11" s="548">
        <v>6.1079000000000494E-2</v>
      </c>
      <c r="U11" s="548">
        <v>6.10320000000001E-2</v>
      </c>
      <c r="V11" s="548">
        <v>6.214900000000062E-2</v>
      </c>
      <c r="W11" s="548">
        <v>6.4621999999999361E-2</v>
      </c>
      <c r="X11" s="548">
        <v>6.8234999999997423E-2</v>
      </c>
      <c r="Y11" s="548">
        <v>7.2504000000000082E-2</v>
      </c>
      <c r="Z11" s="548">
        <v>7.6699999999999671E-2</v>
      </c>
      <c r="AA11" s="548">
        <v>8.0324000000001006E-2</v>
      </c>
      <c r="AB11" s="548">
        <v>8.3200000000000385E-2</v>
      </c>
      <c r="AC11" s="548">
        <v>8.5450999999999319E-2</v>
      </c>
      <c r="AD11" s="548">
        <v>8.7276999999999619E-2</v>
      </c>
      <c r="AE11" s="548">
        <v>8.9005000000000611E-2</v>
      </c>
      <c r="AF11" s="548">
        <v>9.085299999999627E-2</v>
      </c>
      <c r="AG11" s="548">
        <v>9.2897999999996858E-2</v>
      </c>
      <c r="AH11" s="548">
        <v>9.4991999999996246E-2</v>
      </c>
      <c r="AI11" s="548">
        <v>9.7017000000003337E-2</v>
      </c>
      <c r="AJ11" s="548">
        <v>9.8736999999998631E-2</v>
      </c>
      <c r="AK11" s="548">
        <v>0.10003100000000607</v>
      </c>
      <c r="AL11" s="548">
        <v>0.10083200000000117</v>
      </c>
      <c r="AM11" s="548">
        <v>0.10121999999999988</v>
      </c>
      <c r="AN11" s="548">
        <v>0.10135299999999553</v>
      </c>
      <c r="AO11" s="548">
        <v>0.10145299999999499</v>
      </c>
      <c r="AP11" s="548">
        <v>0.10166900000000272</v>
      </c>
      <c r="AQ11" s="548">
        <v>0.10205299999999642</v>
      </c>
      <c r="AR11" s="548">
        <v>0.1025770000000019</v>
      </c>
      <c r="AS11" s="548">
        <v>0.1031870000000004</v>
      </c>
      <c r="AT11" s="548">
        <v>0.10379500000000139</v>
      </c>
      <c r="AU11" s="548">
        <v>0.10434099999999701</v>
      </c>
      <c r="AV11" s="548">
        <v>0.10482200000000101</v>
      </c>
      <c r="AW11" s="548">
        <v>0.10526400000000094</v>
      </c>
      <c r="AX11" s="548">
        <v>0.10567000000000638</v>
      </c>
      <c r="AY11" s="548">
        <v>0.10605300000000176</v>
      </c>
      <c r="AZ11" s="548">
        <v>0.10643800000000314</v>
      </c>
      <c r="BA11" s="548">
        <v>0.10699999999999589</v>
      </c>
    </row>
    <row r="12" spans="1:61" x14ac:dyDescent="0.25">
      <c r="A12" s="543" t="s">
        <v>159</v>
      </c>
      <c r="B12" s="548">
        <v>12.842899999999458</v>
      </c>
      <c r="C12" s="548">
        <v>13.084199997000207</v>
      </c>
      <c r="D12" s="548">
        <v>13.296900003999964</v>
      </c>
      <c r="E12" s="548">
        <v>13.486399997999582</v>
      </c>
      <c r="F12" s="548">
        <v>13.661999996000086</v>
      </c>
      <c r="G12" s="548">
        <v>13.831199998000502</v>
      </c>
      <c r="H12" s="548">
        <v>13.994600002999336</v>
      </c>
      <c r="I12" s="548">
        <v>14.152099999000068</v>
      </c>
      <c r="J12" s="548">
        <v>14.309299998999826</v>
      </c>
      <c r="K12" s="548">
        <v>14.473199996000353</v>
      </c>
      <c r="L12" s="548">
        <v>14.649099996999706</v>
      </c>
      <c r="M12" s="548">
        <v>14.838499998000261</v>
      </c>
      <c r="N12" s="548">
        <v>15.041100000999867</v>
      </c>
      <c r="O12" s="548">
        <v>15.257399997000268</v>
      </c>
      <c r="P12" s="548">
        <v>15.487200004999602</v>
      </c>
      <c r="Q12" s="548">
        <v>15.729599999999788</v>
      </c>
      <c r="R12" s="548">
        <v>15.986200000000212</v>
      </c>
      <c r="S12" s="548">
        <v>16.254900004000785</v>
      </c>
      <c r="T12" s="548">
        <v>16.527400002000462</v>
      </c>
      <c r="U12" s="548">
        <v>16.792299999000488</v>
      </c>
      <c r="V12" s="548">
        <v>17.041400003999698</v>
      </c>
      <c r="W12" s="548">
        <v>17.271899994999679</v>
      </c>
      <c r="X12" s="548">
        <v>17.485900000999578</v>
      </c>
      <c r="Y12" s="548">
        <v>17.687500003999922</v>
      </c>
      <c r="Z12" s="548">
        <v>17.882700002999908</v>
      </c>
      <c r="AA12" s="548">
        <v>18.076699996000563</v>
      </c>
      <c r="AB12" s="548">
        <v>18.271700001999577</v>
      </c>
      <c r="AC12" s="548">
        <v>18.467600000999671</v>
      </c>
      <c r="AD12" s="548">
        <v>18.665000003999605</v>
      </c>
      <c r="AE12" s="548">
        <v>18.864099998000182</v>
      </c>
      <c r="AF12" s="548">
        <v>19.065799997000529</v>
      </c>
      <c r="AG12" s="548">
        <v>19.268500000999484</v>
      </c>
      <c r="AH12" s="548">
        <v>19.475199998000299</v>
      </c>
      <c r="AI12" s="548">
        <v>19.69700000100034</v>
      </c>
      <c r="AJ12" s="548">
        <v>19.948399995000123</v>
      </c>
      <c r="AK12" s="548">
        <v>20.238899996999621</v>
      </c>
      <c r="AL12" s="548">
        <v>20.573599999000539</v>
      </c>
      <c r="AM12" s="548">
        <v>20.946700003000089</v>
      </c>
      <c r="AN12" s="548">
        <v>21.342500005000172</v>
      </c>
      <c r="AO12" s="548">
        <v>21.73900000000031</v>
      </c>
      <c r="AP12" s="548">
        <v>22.120100005000388</v>
      </c>
      <c r="AQ12" s="548">
        <v>22.479800000000303</v>
      </c>
      <c r="AR12" s="548">
        <v>22.821799997999932</v>
      </c>
      <c r="AS12" s="548">
        <v>23.150699997999421</v>
      </c>
      <c r="AT12" s="548">
        <v>23.474700004000525</v>
      </c>
      <c r="AU12" s="548">
        <v>23.799600000999764</v>
      </c>
      <c r="AV12" s="548">
        <v>24.125800000000005</v>
      </c>
      <c r="AW12" s="548">
        <v>24.450599996999625</v>
      </c>
      <c r="AX12" s="548">
        <v>24.772247002000018</v>
      </c>
      <c r="AY12" s="548">
        <v>25.088636002000264</v>
      </c>
      <c r="AZ12" s="548">
        <v>25.398177000000668</v>
      </c>
      <c r="BA12" s="548">
        <v>25.701000000000619</v>
      </c>
    </row>
    <row r="13" spans="1:61" x14ac:dyDescent="0.25">
      <c r="A13" s="543" t="s">
        <v>110</v>
      </c>
      <c r="B13" s="548">
        <v>7.5162399999999527</v>
      </c>
      <c r="C13" s="548">
        <v>7.5503399999999417</v>
      </c>
      <c r="D13" s="548">
        <v>7.581120000000003</v>
      </c>
      <c r="E13" s="548">
        <v>7.6070600000000077</v>
      </c>
      <c r="F13" s="548">
        <v>7.6262899999999831</v>
      </c>
      <c r="G13" s="548">
        <v>7.637690000000009</v>
      </c>
      <c r="H13" s="548">
        <v>7.6407499999999935</v>
      </c>
      <c r="I13" s="548">
        <v>7.636579999999964</v>
      </c>
      <c r="J13" s="548">
        <v>7.6277599999999142</v>
      </c>
      <c r="K13" s="548">
        <v>7.617879999999988</v>
      </c>
      <c r="L13" s="548">
        <v>7.6097500000000071</v>
      </c>
      <c r="M13" s="548">
        <v>7.6045099999999062</v>
      </c>
      <c r="N13" s="548">
        <v>7.6021800000000121</v>
      </c>
      <c r="O13" s="548">
        <v>7.6031000000000839</v>
      </c>
      <c r="P13" s="548">
        <v>7.6072899999999519</v>
      </c>
      <c r="Q13" s="548">
        <v>7.6148699999999314</v>
      </c>
      <c r="R13" s="548">
        <v>7.6253899999999399</v>
      </c>
      <c r="S13" s="548">
        <v>7.6393500000000403</v>
      </c>
      <c r="T13" s="548">
        <v>7.6588400000000449</v>
      </c>
      <c r="U13" s="548">
        <v>7.686570000000077</v>
      </c>
      <c r="V13" s="548">
        <v>7.7239500000000216</v>
      </c>
      <c r="W13" s="548">
        <v>7.7727000000000359</v>
      </c>
      <c r="X13" s="548">
        <v>7.8309300000000093</v>
      </c>
      <c r="Y13" s="548">
        <v>7.8920899999999028</v>
      </c>
      <c r="Z13" s="548">
        <v>7.9472100000000667</v>
      </c>
      <c r="AA13" s="548">
        <v>7.9901199999999832</v>
      </c>
      <c r="AB13" s="548">
        <v>8.0178599999999669</v>
      </c>
      <c r="AC13" s="548">
        <v>8.0328799999999667</v>
      </c>
      <c r="AD13" s="548">
        <v>8.0410499999999825</v>
      </c>
      <c r="AE13" s="548">
        <v>8.0511100000000049</v>
      </c>
      <c r="AF13" s="548">
        <v>8.0692800000000666</v>
      </c>
      <c r="AG13" s="548">
        <v>8.0977500000000546</v>
      </c>
      <c r="AH13" s="548">
        <v>8.1344099999999493</v>
      </c>
      <c r="AI13" s="548">
        <v>8.1758500000000005</v>
      </c>
      <c r="AJ13" s="548">
        <v>8.2168099999999633</v>
      </c>
      <c r="AK13" s="548">
        <v>8.2536499999999169</v>
      </c>
      <c r="AL13" s="548">
        <v>8.2847399999999443</v>
      </c>
      <c r="AM13" s="548">
        <v>8.3117799999999331</v>
      </c>
      <c r="AN13" s="548">
        <v>8.3384499999999324</v>
      </c>
      <c r="AO13" s="548">
        <v>8.3700400000000386</v>
      </c>
      <c r="AP13" s="548">
        <v>8.409950000000002</v>
      </c>
      <c r="AQ13" s="548">
        <v>8.459860000000015</v>
      </c>
      <c r="AR13" s="548">
        <v>8.5175499999999378</v>
      </c>
      <c r="AS13" s="548">
        <v>8.5777800000000628</v>
      </c>
      <c r="AT13" s="548">
        <v>8.6332199999999926</v>
      </c>
      <c r="AU13" s="548">
        <v>8.6786599999999954</v>
      </c>
      <c r="AV13" s="548">
        <v>8.7121399999999394</v>
      </c>
      <c r="AW13" s="548">
        <v>8.7354499999999931</v>
      </c>
      <c r="AX13" s="548">
        <v>8.7518199999999773</v>
      </c>
      <c r="AY13" s="548">
        <v>8.7662009999999846</v>
      </c>
      <c r="AZ13" s="548">
        <v>8.7822099999999566</v>
      </c>
      <c r="BA13" s="548">
        <v>8.8009999999999753</v>
      </c>
    </row>
    <row r="14" spans="1:61" x14ac:dyDescent="0.25">
      <c r="A14" s="543" t="s">
        <v>195</v>
      </c>
      <c r="B14" s="548">
        <v>5.1800200000000167</v>
      </c>
      <c r="C14" s="548">
        <v>5.2845300000000268</v>
      </c>
      <c r="D14" s="548">
        <v>5.3852699999999771</v>
      </c>
      <c r="E14" s="548">
        <v>5.4830799999999726</v>
      </c>
      <c r="F14" s="548">
        <v>5.5790799999999718</v>
      </c>
      <c r="G14" s="548">
        <v>5.6741400000000253</v>
      </c>
      <c r="H14" s="548">
        <v>5.7687200000000036</v>
      </c>
      <c r="I14" s="548">
        <v>5.8631299999999706</v>
      </c>
      <c r="J14" s="548">
        <v>5.9579300000000641</v>
      </c>
      <c r="K14" s="548">
        <v>6.0536500000000117</v>
      </c>
      <c r="L14" s="548">
        <v>6.150739999999927</v>
      </c>
      <c r="M14" s="548">
        <v>6.2493199999999591</v>
      </c>
      <c r="N14" s="548">
        <v>6.3495599999999817</v>
      </c>
      <c r="O14" s="548">
        <v>6.4520799999999765</v>
      </c>
      <c r="P14" s="548">
        <v>6.5575899999999798</v>
      </c>
      <c r="Q14" s="548">
        <v>6.6664500000000091</v>
      </c>
      <c r="R14" s="548">
        <v>6.7786299999997466</v>
      </c>
      <c r="S14" s="548">
        <v>6.8935000000002189</v>
      </c>
      <c r="T14" s="548">
        <v>7.0100400000001653</v>
      </c>
      <c r="U14" s="548">
        <v>7.1268900000000697</v>
      </c>
      <c r="V14" s="548">
        <v>7.2427699999999842</v>
      </c>
      <c r="W14" s="548">
        <v>7.3579599999999568</v>
      </c>
      <c r="X14" s="548">
        <v>7.4719299999999595</v>
      </c>
      <c r="Y14" s="548">
        <v>7.5817599999999858</v>
      </c>
      <c r="Z14" s="548">
        <v>7.6837100000000733</v>
      </c>
      <c r="AA14" s="548">
        <v>7.7754300000001555</v>
      </c>
      <c r="AB14" s="548">
        <v>7.855549999999937</v>
      </c>
      <c r="AC14" s="548">
        <v>7.9256700000000508</v>
      </c>
      <c r="AD14" s="548">
        <v>7.9899000000001825</v>
      </c>
      <c r="AE14" s="548">
        <v>8.0541299999998923</v>
      </c>
      <c r="AF14" s="548">
        <v>8.1227400000000838</v>
      </c>
      <c r="AG14" s="548">
        <v>8.197280000000136</v>
      </c>
      <c r="AH14" s="548">
        <v>8.2770100000000237</v>
      </c>
      <c r="AI14" s="548">
        <v>8.3613600000000972</v>
      </c>
      <c r="AJ14" s="548">
        <v>8.4488799999999671</v>
      </c>
      <c r="AK14" s="548">
        <v>8.5386099999999256</v>
      </c>
      <c r="AL14" s="548">
        <v>8.6301899999998959</v>
      </c>
      <c r="AM14" s="548">
        <v>8.7242999999999942</v>
      </c>
      <c r="AN14" s="548">
        <v>8.8219099999998996</v>
      </c>
      <c r="AO14" s="548">
        <v>8.9244099999998205</v>
      </c>
      <c r="AP14" s="548">
        <v>9.0324599999999773</v>
      </c>
      <c r="AQ14" s="548">
        <v>9.1463799999998248</v>
      </c>
      <c r="AR14" s="548">
        <v>9.2649199999999059</v>
      </c>
      <c r="AS14" s="548">
        <v>9.385289999999987</v>
      </c>
      <c r="AT14" s="548">
        <v>9.5037700000001593</v>
      </c>
      <c r="AU14" s="548">
        <v>9.6174800000000857</v>
      </c>
      <c r="AV14" s="548">
        <v>9.7253800000000563</v>
      </c>
      <c r="AW14" s="548">
        <v>9.8275900000000949</v>
      </c>
      <c r="AX14" s="548">
        <v>9.9239140000001367</v>
      </c>
      <c r="AY14" s="548">
        <v>10.014575000000029</v>
      </c>
      <c r="AZ14" s="548">
        <v>10.099742999999867</v>
      </c>
      <c r="BA14" s="548">
        <v>10.179000000000011</v>
      </c>
    </row>
    <row r="15" spans="1:61" x14ac:dyDescent="0.25">
      <c r="A15" s="543" t="s">
        <v>118</v>
      </c>
      <c r="B15" s="548">
        <v>0.16935400000000522</v>
      </c>
      <c r="C15" s="548">
        <v>0.17386299998000124</v>
      </c>
      <c r="D15" s="548">
        <v>0.17783899995000346</v>
      </c>
      <c r="E15" s="548">
        <v>0.18148800000000107</v>
      </c>
      <c r="F15" s="548">
        <v>0.18509899997000342</v>
      </c>
      <c r="G15" s="548">
        <v>0.18888199999999503</v>
      </c>
      <c r="H15" s="548">
        <v>0.19290200002000238</v>
      </c>
      <c r="I15" s="548">
        <v>0.197110999960004</v>
      </c>
      <c r="J15" s="548">
        <v>0.20151299997999575</v>
      </c>
      <c r="K15" s="548">
        <v>0.2060320000399985</v>
      </c>
      <c r="L15" s="548">
        <v>0.21066099999999791</v>
      </c>
      <c r="M15" s="548">
        <v>0.21539600003000339</v>
      </c>
      <c r="N15" s="548">
        <v>0.22027500001000239</v>
      </c>
      <c r="O15" s="548">
        <v>0.22518700004999617</v>
      </c>
      <c r="P15" s="548">
        <v>0.23001499995999158</v>
      </c>
      <c r="Q15" s="548">
        <v>0.2346870000000002</v>
      </c>
      <c r="R15" s="548">
        <v>0.23913099996001363</v>
      </c>
      <c r="S15" s="548">
        <v>0.24339300001000125</v>
      </c>
      <c r="T15" s="548">
        <v>0.24757899999000663</v>
      </c>
      <c r="U15" s="548">
        <v>0.25184899999001037</v>
      </c>
      <c r="V15" s="548">
        <v>0.25633599999999884</v>
      </c>
      <c r="W15" s="548">
        <v>0.26111600002000901</v>
      </c>
      <c r="X15" s="548">
        <v>0.26613399998000337</v>
      </c>
      <c r="Y15" s="548">
        <v>0.27116500001000138</v>
      </c>
      <c r="Z15" s="548">
        <v>0.27589500003999912</v>
      </c>
      <c r="AA15" s="548">
        <v>0.28014999999999496</v>
      </c>
      <c r="AB15" s="548">
        <v>0.28378999997999338</v>
      </c>
      <c r="AC15" s="548">
        <v>0.28696999996998696</v>
      </c>
      <c r="AD15" s="548">
        <v>0.29006000001999072</v>
      </c>
      <c r="AE15" s="548">
        <v>0.29357199997000238</v>
      </c>
      <c r="AF15" s="548">
        <v>0.29788999999998494</v>
      </c>
      <c r="AG15" s="548">
        <v>0.30313500002999655</v>
      </c>
      <c r="AH15" s="548">
        <v>0.30915700001000668</v>
      </c>
      <c r="AI15" s="548">
        <v>0.31574600001999692</v>
      </c>
      <c r="AJ15" s="548">
        <v>0.32252599995999953</v>
      </c>
      <c r="AK15" s="548">
        <v>0.32924899999999774</v>
      </c>
      <c r="AL15" s="548">
        <v>0.33582999995999985</v>
      </c>
      <c r="AM15" s="548">
        <v>0.34232800001001007</v>
      </c>
      <c r="AN15" s="548">
        <v>0.3486760000199981</v>
      </c>
      <c r="AO15" s="548">
        <v>0.35485599998000439</v>
      </c>
      <c r="AP15" s="548">
        <v>0.36083200000000537</v>
      </c>
      <c r="AQ15" s="548">
        <v>0.36656799996999656</v>
      </c>
      <c r="AR15" s="548">
        <v>0.37203900001998652</v>
      </c>
      <c r="AS15" s="548">
        <v>0.37723999995000246</v>
      </c>
      <c r="AT15" s="548">
        <v>0.38216899996001596</v>
      </c>
      <c r="AU15" s="548">
        <v>0.38683800000000251</v>
      </c>
      <c r="AV15" s="548">
        <v>0.39123199999999525</v>
      </c>
      <c r="AW15" s="548">
        <v>0.39536099995999779</v>
      </c>
      <c r="AX15" s="548">
        <v>0.39928500004000167</v>
      </c>
      <c r="AY15" s="548">
        <v>0.40309499999001119</v>
      </c>
      <c r="AZ15" s="548">
        <v>0.406839000000002</v>
      </c>
      <c r="BA15" s="548">
        <v>0.40999999999999631</v>
      </c>
    </row>
    <row r="16" spans="1:61" x14ac:dyDescent="0.25">
      <c r="A16" s="543" t="s">
        <v>72</v>
      </c>
      <c r="B16" s="548">
        <v>0.21260500000000579</v>
      </c>
      <c r="C16" s="548">
        <v>0.22031200004999354</v>
      </c>
      <c r="D16" s="548">
        <v>0.22915499996999358</v>
      </c>
      <c r="E16" s="548">
        <v>0.23952700000000063</v>
      </c>
      <c r="F16" s="548">
        <v>0.25191100002999894</v>
      </c>
      <c r="G16" s="548">
        <v>0.26654300000000075</v>
      </c>
      <c r="H16" s="548">
        <v>0.28375199998999973</v>
      </c>
      <c r="I16" s="548">
        <v>0.30317499999999492</v>
      </c>
      <c r="J16" s="548">
        <v>0.32347300003999235</v>
      </c>
      <c r="K16" s="548">
        <v>0.34279800000999505</v>
      </c>
      <c r="L16" s="548">
        <v>0.35988800000000715</v>
      </c>
      <c r="M16" s="548">
        <v>0.37412000001000612</v>
      </c>
      <c r="N16" s="548">
        <v>0.38595000002000107</v>
      </c>
      <c r="O16" s="548">
        <v>0.39645400003999937</v>
      </c>
      <c r="P16" s="548">
        <v>0.40722699999000084</v>
      </c>
      <c r="Q16" s="548">
        <v>0.41943000000000685</v>
      </c>
      <c r="R16" s="548">
        <v>0.43348200001999604</v>
      </c>
      <c r="S16" s="548">
        <v>0.44897299998999823</v>
      </c>
      <c r="T16" s="548">
        <v>0.46520200003999834</v>
      </c>
      <c r="U16" s="548">
        <v>0.4810899999999852</v>
      </c>
      <c r="V16" s="548">
        <v>0.4959310000000085</v>
      </c>
      <c r="W16" s="548">
        <v>0.509764999990031</v>
      </c>
      <c r="X16" s="548">
        <v>0.52308699995000962</v>
      </c>
      <c r="Y16" s="548">
        <v>0.53621299997000615</v>
      </c>
      <c r="Z16" s="548">
        <v>0.54958799996001262</v>
      </c>
      <c r="AA16" s="548">
        <v>0.56369900000002438</v>
      </c>
      <c r="AB16" s="548">
        <v>0.57866799996000706</v>
      </c>
      <c r="AC16" s="548">
        <v>0.5949300000100074</v>
      </c>
      <c r="AD16" s="548">
        <v>0.61370200003999742</v>
      </c>
      <c r="AE16" s="548">
        <v>0.63654499998000447</v>
      </c>
      <c r="AF16" s="548">
        <v>0.66461399999999515</v>
      </c>
      <c r="AG16" s="548">
        <v>0.6975489999599942</v>
      </c>
      <c r="AH16" s="548">
        <v>0.7351479999800008</v>
      </c>
      <c r="AI16" s="548">
        <v>0.77871100001000104</v>
      </c>
      <c r="AJ16" s="548">
        <v>0.82984800002998305</v>
      </c>
      <c r="AK16" s="548">
        <v>0.88916799999999752</v>
      </c>
      <c r="AL16" s="548">
        <v>0.95841400000001997</v>
      </c>
      <c r="AM16" s="548">
        <v>1.0358899999999831</v>
      </c>
      <c r="AN16" s="548">
        <v>1.1145899999999884</v>
      </c>
      <c r="AO16" s="548">
        <v>1.1850299998999776</v>
      </c>
      <c r="AP16" s="548">
        <v>1.2408599996999989</v>
      </c>
      <c r="AQ16" s="548">
        <v>1.2782699995999807</v>
      </c>
      <c r="AR16" s="548">
        <v>1.3002200001999999</v>
      </c>
      <c r="AS16" s="548">
        <v>1.3154100000999625</v>
      </c>
      <c r="AT16" s="548">
        <v>1.3364000002999654</v>
      </c>
      <c r="AU16" s="548">
        <v>1.371860000000011</v>
      </c>
      <c r="AV16" s="548">
        <v>1.4251700002999954</v>
      </c>
      <c r="AW16" s="548">
        <v>1.4925800000000138</v>
      </c>
      <c r="AX16" s="548">
        <v>1.5669929998000245</v>
      </c>
      <c r="AY16" s="548">
        <v>1.6378959995000273</v>
      </c>
      <c r="AZ16" s="548">
        <v>1.6977650000000186</v>
      </c>
      <c r="BA16" s="548">
        <v>1.7440000000000269</v>
      </c>
    </row>
    <row r="17" spans="1:53" x14ac:dyDescent="0.25">
      <c r="A17" s="543" t="s">
        <v>57</v>
      </c>
      <c r="B17" s="548">
        <v>65.047799997999661</v>
      </c>
      <c r="C17" s="548">
        <v>66.424700002000009</v>
      </c>
      <c r="D17" s="548">
        <v>67.597499995998987</v>
      </c>
      <c r="E17" s="548">
        <v>68.691199995001071</v>
      </c>
      <c r="F17" s="548">
        <v>69.884399996000042</v>
      </c>
      <c r="G17" s="548">
        <v>71.3058999980001</v>
      </c>
      <c r="H17" s="548">
        <v>72.999099999999629</v>
      </c>
      <c r="I17" s="548">
        <v>74.925899999999729</v>
      </c>
      <c r="J17" s="548">
        <v>77.033799998999669</v>
      </c>
      <c r="K17" s="548">
        <v>79.236800000000841</v>
      </c>
      <c r="L17" s="548">
        <v>81.470899999999801</v>
      </c>
      <c r="M17" s="548">
        <v>83.721299999999815</v>
      </c>
      <c r="N17" s="548">
        <v>86.007300000000143</v>
      </c>
      <c r="O17" s="548">
        <v>88.338200000000427</v>
      </c>
      <c r="P17" s="548">
        <v>90.732400000000197</v>
      </c>
      <c r="Q17" s="548">
        <v>93.199899999997243</v>
      </c>
      <c r="R17" s="548">
        <v>95.742399999995826</v>
      </c>
      <c r="S17" s="548">
        <v>98.343800000001195</v>
      </c>
      <c r="T17" s="548">
        <v>100.97500000000181</v>
      </c>
      <c r="U17" s="548">
        <v>103.59899999999651</v>
      </c>
      <c r="V17" s="548">
        <v>106.18900000000048</v>
      </c>
      <c r="W17" s="548">
        <v>108.72699999999752</v>
      </c>
      <c r="X17" s="548">
        <v>111.22199999999685</v>
      </c>
      <c r="Y17" s="548">
        <v>113.69499999999597</v>
      </c>
      <c r="Z17" s="548">
        <v>116.18199999999881</v>
      </c>
      <c r="AA17" s="548">
        <v>118.70700000000298</v>
      </c>
      <c r="AB17" s="548">
        <v>121.27000000000251</v>
      </c>
      <c r="AC17" s="548">
        <v>123.85499999999629</v>
      </c>
      <c r="AD17" s="548">
        <v>126.44800000000224</v>
      </c>
      <c r="AE17" s="548">
        <v>129.03000000000446</v>
      </c>
      <c r="AF17" s="548">
        <v>131.58099998000091</v>
      </c>
      <c r="AG17" s="548">
        <v>134.10699995999977</v>
      </c>
      <c r="AH17" s="548">
        <v>136.60100000999577</v>
      </c>
      <c r="AI17" s="548">
        <v>139.0190000099966</v>
      </c>
      <c r="AJ17" s="548">
        <v>141.30700001999901</v>
      </c>
      <c r="AK17" s="548">
        <v>143.43100002000264</v>
      </c>
      <c r="AL17" s="548">
        <v>145.36799998000291</v>
      </c>
      <c r="AM17" s="548">
        <v>147.13900004000041</v>
      </c>
      <c r="AN17" s="548">
        <v>148.80600003000029</v>
      </c>
      <c r="AO17" s="548">
        <v>150.45500003000171</v>
      </c>
      <c r="AP17" s="548">
        <v>152.14900002999732</v>
      </c>
      <c r="AQ17" s="548">
        <v>153.91199999999901</v>
      </c>
      <c r="AR17" s="548">
        <v>155.72699998999855</v>
      </c>
      <c r="AS17" s="548">
        <v>157.57100004000048</v>
      </c>
      <c r="AT17" s="548">
        <v>159.40499997000137</v>
      </c>
      <c r="AU17" s="548">
        <v>161.20100001000006</v>
      </c>
      <c r="AV17" s="548">
        <v>162.95200004000199</v>
      </c>
      <c r="AW17" s="548">
        <v>164.67000003999888</v>
      </c>
      <c r="AX17" s="548">
        <v>166.36814901999992</v>
      </c>
      <c r="AY17" s="548">
        <v>168.0659199900021</v>
      </c>
      <c r="AZ17" s="548">
        <v>169.77530900000045</v>
      </c>
      <c r="BA17" s="548">
        <v>171.49999999999667</v>
      </c>
    </row>
    <row r="18" spans="1:53" x14ac:dyDescent="0.25">
      <c r="A18" s="543" t="s">
        <v>119</v>
      </c>
      <c r="B18" s="548">
        <v>0.23884799999999881</v>
      </c>
      <c r="C18" s="548">
        <v>0.24003500000999753</v>
      </c>
      <c r="D18" s="548">
        <v>0.24144099998999757</v>
      </c>
      <c r="E18" s="548">
        <v>0.24297600004000053</v>
      </c>
      <c r="F18" s="548">
        <v>0.24453899995999626</v>
      </c>
      <c r="G18" s="548">
        <v>0.24603399999999903</v>
      </c>
      <c r="H18" s="548">
        <v>0.24744399997999847</v>
      </c>
      <c r="I18" s="548">
        <v>0.24878400000999848</v>
      </c>
      <c r="J18" s="548">
        <v>0.25003200002000703</v>
      </c>
      <c r="K18" s="548">
        <v>0.25117699999999993</v>
      </c>
      <c r="L18" s="548">
        <v>0.25219399999999947</v>
      </c>
      <c r="M18" s="548">
        <v>0.25307999999999337</v>
      </c>
      <c r="N18" s="548">
        <v>0.25384099999999704</v>
      </c>
      <c r="O18" s="548">
        <v>0.25451799995999397</v>
      </c>
      <c r="P18" s="548">
        <v>0.25519299998000616</v>
      </c>
      <c r="Q18" s="548">
        <v>0.25592399999999471</v>
      </c>
      <c r="R18" s="548">
        <v>0.25673600002000219</v>
      </c>
      <c r="S18" s="548">
        <v>0.25761099994999487</v>
      </c>
      <c r="T18" s="548">
        <v>0.25852700000999429</v>
      </c>
      <c r="U18" s="548">
        <v>0.25945800002999186</v>
      </c>
      <c r="V18" s="548">
        <v>0.26037399999999339</v>
      </c>
      <c r="W18" s="548">
        <v>0.26127500003999393</v>
      </c>
      <c r="X18" s="548">
        <v>0.26218399999999703</v>
      </c>
      <c r="Y18" s="548">
        <v>0.26308899995000812</v>
      </c>
      <c r="Z18" s="548">
        <v>0.26401499999000388</v>
      </c>
      <c r="AA18" s="548">
        <v>0.26495899999999556</v>
      </c>
      <c r="AB18" s="548">
        <v>0.26594199999999457</v>
      </c>
      <c r="AC18" s="548">
        <v>0.2669450000299961</v>
      </c>
      <c r="AD18" s="548">
        <v>0.26794999999999508</v>
      </c>
      <c r="AE18" s="548">
        <v>0.26892199994999599</v>
      </c>
      <c r="AF18" s="548">
        <v>0.26984699999999323</v>
      </c>
      <c r="AG18" s="548">
        <v>0.27068499997000717</v>
      </c>
      <c r="AH18" s="548">
        <v>0.27147800000999955</v>
      </c>
      <c r="AI18" s="548">
        <v>0.27225800002000228</v>
      </c>
      <c r="AJ18" s="548">
        <v>0.27309100004000286</v>
      </c>
      <c r="AK18" s="548">
        <v>0.27400900000000455</v>
      </c>
      <c r="AL18" s="548">
        <v>0.27503899998999187</v>
      </c>
      <c r="AM18" s="548">
        <v>0.27615000000999723</v>
      </c>
      <c r="AN18" s="548">
        <v>0.27731900001000387</v>
      </c>
      <c r="AO18" s="548">
        <v>0.27847000002000682</v>
      </c>
      <c r="AP18" s="548">
        <v>0.27956899999999579</v>
      </c>
      <c r="AQ18" s="548">
        <v>0.28060100004000449</v>
      </c>
      <c r="AR18" s="548">
        <v>0.28158499998999864</v>
      </c>
      <c r="AS18" s="548">
        <v>0.28250899994999923</v>
      </c>
      <c r="AT18" s="548">
        <v>0.28338500000999584</v>
      </c>
      <c r="AU18" s="548">
        <v>0.2842169999999955</v>
      </c>
      <c r="AV18" s="548">
        <v>0.28499600002999759</v>
      </c>
      <c r="AW18" s="548">
        <v>0.28571900000999773</v>
      </c>
      <c r="AX18" s="548">
        <v>0.28638799995000336</v>
      </c>
      <c r="AY18" s="548">
        <v>0.28700999996999643</v>
      </c>
      <c r="AZ18" s="548">
        <v>0.28756800000000654</v>
      </c>
      <c r="BA18" s="548">
        <v>0.28800000000000409</v>
      </c>
    </row>
    <row r="19" spans="1:53" x14ac:dyDescent="0.25">
      <c r="A19" s="543" t="s">
        <v>85</v>
      </c>
      <c r="B19" s="548">
        <v>8.9776399999999992</v>
      </c>
      <c r="C19" s="548">
        <v>9.0512199999999936</v>
      </c>
      <c r="D19" s="548">
        <v>9.1209600000000393</v>
      </c>
      <c r="E19" s="548">
        <v>9.1876699999999385</v>
      </c>
      <c r="F19" s="548">
        <v>9.2526799999999074</v>
      </c>
      <c r="G19" s="548">
        <v>9.3169500000000927</v>
      </c>
      <c r="H19" s="548">
        <v>9.3804499999999589</v>
      </c>
      <c r="I19" s="548">
        <v>9.4430000000001915</v>
      </c>
      <c r="J19" s="548">
        <v>9.5054499999998843</v>
      </c>
      <c r="K19" s="548">
        <v>9.5688799999996288</v>
      </c>
      <c r="L19" s="548">
        <v>9.6338899999996546</v>
      </c>
      <c r="M19" s="548">
        <v>9.700249999999853</v>
      </c>
      <c r="N19" s="548">
        <v>9.7672600000005581</v>
      </c>
      <c r="O19" s="548">
        <v>9.8344200000001383</v>
      </c>
      <c r="P19" s="548">
        <v>9.9010500000001596</v>
      </c>
      <c r="Q19" s="548">
        <v>9.9661500000000647</v>
      </c>
      <c r="R19" s="548">
        <v>10.030100000000067</v>
      </c>
      <c r="S19" s="548">
        <v>10.091599999999982</v>
      </c>
      <c r="T19" s="548">
        <v>10.146599999999761</v>
      </c>
      <c r="U19" s="548">
        <v>10.189599999999931</v>
      </c>
      <c r="V19" s="548">
        <v>10.216800000000218</v>
      </c>
      <c r="W19" s="548">
        <v>10.226499999999685</v>
      </c>
      <c r="X19" s="548">
        <v>10.219899999999948</v>
      </c>
      <c r="Y19" s="548">
        <v>10.20049999999997</v>
      </c>
      <c r="Z19" s="548">
        <v>10.17339999999999</v>
      </c>
      <c r="AA19" s="548">
        <v>10.14230000000004</v>
      </c>
      <c r="AB19" s="548">
        <v>10.109100000000044</v>
      </c>
      <c r="AC19" s="548">
        <v>10.073099999999924</v>
      </c>
      <c r="AD19" s="548">
        <v>10.033099999999996</v>
      </c>
      <c r="AE19" s="548">
        <v>9.9869300000000312</v>
      </c>
      <c r="AF19" s="548">
        <v>9.9336099999999767</v>
      </c>
      <c r="AG19" s="548">
        <v>9.8729600000000044</v>
      </c>
      <c r="AH19" s="548">
        <v>9.8071299999998889</v>
      </c>
      <c r="AI19" s="548">
        <v>9.7400499999999184</v>
      </c>
      <c r="AJ19" s="548">
        <v>9.6768999999999679</v>
      </c>
      <c r="AK19" s="548">
        <v>9.621539999999861</v>
      </c>
      <c r="AL19" s="548">
        <v>9.5750400000001274</v>
      </c>
      <c r="AM19" s="548">
        <v>9.5368599999999937</v>
      </c>
      <c r="AN19" s="548">
        <v>9.5073299999999588</v>
      </c>
      <c r="AO19" s="548">
        <v>9.4862400000000164</v>
      </c>
      <c r="AP19" s="548">
        <v>9.4730699999999253</v>
      </c>
      <c r="AQ19" s="548">
        <v>9.4685000000000983</v>
      </c>
      <c r="AR19" s="548">
        <v>9.4717299999999849</v>
      </c>
      <c r="AS19" s="548">
        <v>9.4789000000000989</v>
      </c>
      <c r="AT19" s="548">
        <v>9.4848500000000087</v>
      </c>
      <c r="AU19" s="548">
        <v>9.4857699999999472</v>
      </c>
      <c r="AV19" s="548">
        <v>9.4800399999999527</v>
      </c>
      <c r="AW19" s="548">
        <v>9.4683399999999622</v>
      </c>
      <c r="AX19" s="548">
        <v>9.4521129999999864</v>
      </c>
      <c r="AY19" s="548">
        <v>9.4338740000000563</v>
      </c>
      <c r="AZ19" s="548">
        <v>9.4154309999999963</v>
      </c>
      <c r="BA19" s="548">
        <v>9.3970000000000198</v>
      </c>
    </row>
    <row r="20" spans="1:53" x14ac:dyDescent="0.25">
      <c r="A20" s="543" t="s">
        <v>111</v>
      </c>
      <c r="B20" s="548">
        <v>9.6321800000004156</v>
      </c>
      <c r="C20" s="548">
        <v>9.6633200002996684</v>
      </c>
      <c r="D20" s="548">
        <v>9.6928499995998116</v>
      </c>
      <c r="E20" s="548">
        <v>9.7207600001997854</v>
      </c>
      <c r="F20" s="548">
        <v>9.7470199997995994</v>
      </c>
      <c r="G20" s="548">
        <v>9.7715899998002893</v>
      </c>
      <c r="H20" s="548">
        <v>9.7947799998001521</v>
      </c>
      <c r="I20" s="548">
        <v>9.8167000004000915</v>
      </c>
      <c r="J20" s="548">
        <v>9.8368099996001686</v>
      </c>
      <c r="K20" s="548">
        <v>9.8543800004000861</v>
      </c>
      <c r="L20" s="548">
        <v>9.8689999999001152</v>
      </c>
      <c r="M20" s="548">
        <v>9.8805900005000247</v>
      </c>
      <c r="N20" s="548">
        <v>9.8898199997000535</v>
      </c>
      <c r="O20" s="548">
        <v>9.8978799998998017</v>
      </c>
      <c r="P20" s="548">
        <v>9.9063699997999812</v>
      </c>
      <c r="Q20" s="548">
        <v>9.9165800004002165</v>
      </c>
      <c r="R20" s="548">
        <v>9.928540000300119</v>
      </c>
      <c r="S20" s="548">
        <v>9.9422900005003392</v>
      </c>
      <c r="T20" s="548">
        <v>9.9590200001004252</v>
      </c>
      <c r="U20" s="548">
        <v>9.9801799999996117</v>
      </c>
      <c r="V20" s="548">
        <v>10.006499999899381</v>
      </c>
      <c r="W20" s="548">
        <v>10.039399999800333</v>
      </c>
      <c r="X20" s="548">
        <v>10.078099999700092</v>
      </c>
      <c r="Y20" s="548">
        <v>10.118699999900267</v>
      </c>
      <c r="Z20" s="548">
        <v>10.155900000100134</v>
      </c>
      <c r="AA20" s="548">
        <v>10.186299999800342</v>
      </c>
      <c r="AB20" s="548">
        <v>10.208299999799385</v>
      </c>
      <c r="AC20" s="548">
        <v>10.223800000500255</v>
      </c>
      <c r="AD20" s="548">
        <v>10.237299999699918</v>
      </c>
      <c r="AE20" s="548">
        <v>10.255200000200448</v>
      </c>
      <c r="AF20" s="548">
        <v>10.282000000499549</v>
      </c>
      <c r="AG20" s="548">
        <v>10.318999999799569</v>
      </c>
      <c r="AH20" s="548">
        <v>10.364899999599979</v>
      </c>
      <c r="AI20" s="548">
        <v>10.419000004099818</v>
      </c>
      <c r="AJ20" s="548">
        <v>10.480099999199634</v>
      </c>
      <c r="AK20" s="548">
        <v>10.546900003600054</v>
      </c>
      <c r="AL20" s="548">
        <v>10.619600004000224</v>
      </c>
      <c r="AM20" s="548">
        <v>10.697799999699242</v>
      </c>
      <c r="AN20" s="548">
        <v>10.779200001400566</v>
      </c>
      <c r="AO20" s="548">
        <v>10.86030000059962</v>
      </c>
      <c r="AP20" s="548">
        <v>10.938700004000346</v>
      </c>
      <c r="AQ20" s="548">
        <v>11.013099998500145</v>
      </c>
      <c r="AR20" s="548">
        <v>11.083500001699905</v>
      </c>
      <c r="AS20" s="548">
        <v>11.151499997700311</v>
      </c>
      <c r="AT20" s="548">
        <v>11.219200000200031</v>
      </c>
      <c r="AU20" s="548">
        <v>11.287900000600507</v>
      </c>
      <c r="AV20" s="548">
        <v>11.358400004800027</v>
      </c>
      <c r="AW20" s="548">
        <v>11.429299999899614</v>
      </c>
      <c r="AX20" s="548">
        <v>11.498518999699611</v>
      </c>
      <c r="AY20" s="548">
        <v>11.562784004000429</v>
      </c>
      <c r="AZ20" s="548">
        <v>11.619972000000104</v>
      </c>
      <c r="BA20" s="548">
        <v>11.669000000000015</v>
      </c>
    </row>
    <row r="21" spans="1:53" x14ac:dyDescent="0.25">
      <c r="A21" s="543" t="s">
        <v>136</v>
      </c>
      <c r="B21" s="548">
        <v>0.12218200000000054</v>
      </c>
      <c r="C21" s="548">
        <v>0.12479300000000125</v>
      </c>
      <c r="D21" s="548">
        <v>0.12715000000000057</v>
      </c>
      <c r="E21" s="548">
        <v>0.12929400000000457</v>
      </c>
      <c r="F21" s="548">
        <v>0.13130699999999534</v>
      </c>
      <c r="G21" s="548">
        <v>0.13325999999999977</v>
      </c>
      <c r="H21" s="548">
        <v>0.13514699999999968</v>
      </c>
      <c r="I21" s="548">
        <v>0.1369889999999995</v>
      </c>
      <c r="J21" s="548">
        <v>0.13896500000000114</v>
      </c>
      <c r="K21" s="548">
        <v>0.14130500000000029</v>
      </c>
      <c r="L21" s="548">
        <v>0.14415499999999951</v>
      </c>
      <c r="M21" s="548">
        <v>0.14756600000000211</v>
      </c>
      <c r="N21" s="548">
        <v>0.15149999999999794</v>
      </c>
      <c r="O21" s="548">
        <v>0.15582200000000132</v>
      </c>
      <c r="P21" s="548">
        <v>0.16034700000000743</v>
      </c>
      <c r="Q21" s="548">
        <v>0.16492100000000268</v>
      </c>
      <c r="R21" s="548">
        <v>0.16956799999999647</v>
      </c>
      <c r="S21" s="548">
        <v>0.17431999999999467</v>
      </c>
      <c r="T21" s="548">
        <v>0.17902800000000074</v>
      </c>
      <c r="U21" s="548">
        <v>0.18346900000000435</v>
      </c>
      <c r="V21" s="548">
        <v>0.18755199999999769</v>
      </c>
      <c r="W21" s="548">
        <v>0.1911259999999968</v>
      </c>
      <c r="X21" s="548">
        <v>0.19431700002000538</v>
      </c>
      <c r="Y21" s="548">
        <v>0.19761599995999879</v>
      </c>
      <c r="Z21" s="548">
        <v>0.20167399999999364</v>
      </c>
      <c r="AA21" s="548">
        <v>0.20696300000000031</v>
      </c>
      <c r="AB21" s="548">
        <v>0.21367600003000034</v>
      </c>
      <c r="AC21" s="548">
        <v>0.22160600000000294</v>
      </c>
      <c r="AD21" s="548">
        <v>0.23028399999999974</v>
      </c>
      <c r="AE21" s="548">
        <v>0.23902599999999477</v>
      </c>
      <c r="AF21" s="548">
        <v>0.24731499999999723</v>
      </c>
      <c r="AG21" s="548">
        <v>0.25498399999999344</v>
      </c>
      <c r="AH21" s="548">
        <v>0.26220600000000449</v>
      </c>
      <c r="AI21" s="548">
        <v>0.26912999999999943</v>
      </c>
      <c r="AJ21" s="548">
        <v>0.27608900000000081</v>
      </c>
      <c r="AK21" s="548">
        <v>0.28327700000000083</v>
      </c>
      <c r="AL21" s="548">
        <v>0.29074699999999915</v>
      </c>
      <c r="AM21" s="548">
        <v>0.29840700000000364</v>
      </c>
      <c r="AN21" s="548">
        <v>0.30616500000000024</v>
      </c>
      <c r="AO21" s="548">
        <v>0.31392900000000262</v>
      </c>
      <c r="AP21" s="548">
        <v>0.32160800000000012</v>
      </c>
      <c r="AQ21" s="548">
        <v>0.32919199999999516</v>
      </c>
      <c r="AR21" s="548">
        <v>0.33670099999999559</v>
      </c>
      <c r="AS21" s="548">
        <v>0.34418100000000751</v>
      </c>
      <c r="AT21" s="548">
        <v>0.35169399999999879</v>
      </c>
      <c r="AU21" s="548">
        <v>0.35928800000000022</v>
      </c>
      <c r="AV21" s="548">
        <v>0.36695400000000283</v>
      </c>
      <c r="AW21" s="548">
        <v>0.37468099999999654</v>
      </c>
      <c r="AX21" s="548">
        <v>0.38244399999999923</v>
      </c>
      <c r="AY21" s="548">
        <v>0.39023100000000072</v>
      </c>
      <c r="AZ21" s="548">
        <v>0.39800699999999156</v>
      </c>
      <c r="BA21" s="548">
        <v>0.40499999999999425</v>
      </c>
    </row>
    <row r="22" spans="1:53" x14ac:dyDescent="0.25">
      <c r="A22" s="543" t="s">
        <v>35</v>
      </c>
      <c r="B22" s="548">
        <v>2.912340000000099</v>
      </c>
      <c r="C22" s="548">
        <v>2.9765700004998847</v>
      </c>
      <c r="D22" s="548">
        <v>3.0435699998000278</v>
      </c>
      <c r="E22" s="548">
        <v>3.1136799994999493</v>
      </c>
      <c r="F22" s="548">
        <v>3.1874099997000878</v>
      </c>
      <c r="G22" s="548">
        <v>3.2651599997999194</v>
      </c>
      <c r="H22" s="548">
        <v>3.3471700000001414</v>
      </c>
      <c r="I22" s="548">
        <v>3.4334400003000849</v>
      </c>
      <c r="J22" s="548">
        <v>3.5239399996001399</v>
      </c>
      <c r="K22" s="548">
        <v>3.6185300002000824</v>
      </c>
      <c r="L22" s="548">
        <v>3.7171600000000899</v>
      </c>
      <c r="M22" s="548">
        <v>3.8201300000000207</v>
      </c>
      <c r="N22" s="548">
        <v>3.9277100000001055</v>
      </c>
      <c r="O22" s="548">
        <v>4.0399500000000783</v>
      </c>
      <c r="P22" s="548">
        <v>4.1568199999998647</v>
      </c>
      <c r="Q22" s="548">
        <v>4.2785000000000464</v>
      </c>
      <c r="R22" s="548">
        <v>4.4045099999999238</v>
      </c>
      <c r="S22" s="548">
        <v>4.5352599999999885</v>
      </c>
      <c r="T22" s="548">
        <v>4.6728500000001878</v>
      </c>
      <c r="U22" s="548">
        <v>4.8200199999999853</v>
      </c>
      <c r="V22" s="548">
        <v>4.9785000000000199</v>
      </c>
      <c r="W22" s="548">
        <v>5.1494999999999971</v>
      </c>
      <c r="X22" s="548">
        <v>5.3317999999999897</v>
      </c>
      <c r="Y22" s="548">
        <v>5.5217599999999489</v>
      </c>
      <c r="Z22" s="548">
        <v>5.7142200000000294</v>
      </c>
      <c r="AA22" s="548">
        <v>5.9055599999998991</v>
      </c>
      <c r="AB22" s="548">
        <v>6.0942600000000944</v>
      </c>
      <c r="AC22" s="548">
        <v>6.2816399999996948</v>
      </c>
      <c r="AD22" s="548">
        <v>6.470270000000121</v>
      </c>
      <c r="AE22" s="548">
        <v>6.6641000000001842</v>
      </c>
      <c r="AF22" s="548">
        <v>6.8659499999997662</v>
      </c>
      <c r="AG22" s="548">
        <v>7.0767300000001043</v>
      </c>
      <c r="AH22" s="548">
        <v>7.2953899999998875</v>
      </c>
      <c r="AI22" s="548">
        <v>7.5205600000001338</v>
      </c>
      <c r="AJ22" s="548">
        <v>7.7499999999998872</v>
      </c>
      <c r="AK22" s="548">
        <v>7.9822300000000128</v>
      </c>
      <c r="AL22" s="548">
        <v>8.2168999999999563</v>
      </c>
      <c r="AM22" s="548">
        <v>8.4547899999999512</v>
      </c>
      <c r="AN22" s="548">
        <v>8.6969200000000022</v>
      </c>
      <c r="AO22" s="548">
        <v>8.9447099999999597</v>
      </c>
      <c r="AP22" s="548">
        <v>9.1992600000000859</v>
      </c>
      <c r="AQ22" s="548">
        <v>9.4608000000000363</v>
      </c>
      <c r="AR22" s="548">
        <v>9.7291600000000678</v>
      </c>
      <c r="AS22" s="548">
        <v>10.004500000000014</v>
      </c>
      <c r="AT22" s="548">
        <v>10.286700000000025</v>
      </c>
      <c r="AU22" s="548">
        <v>10.575999999999985</v>
      </c>
      <c r="AV22" s="548">
        <v>10.872300000000102</v>
      </c>
      <c r="AW22" s="548">
        <v>11.175700000000006</v>
      </c>
      <c r="AX22" s="548">
        <v>11.485673999999941</v>
      </c>
      <c r="AY22" s="548">
        <v>11.801594999999995</v>
      </c>
      <c r="AZ22" s="548">
        <v>12.122985000000144</v>
      </c>
      <c r="BA22" s="548">
        <v>12.450000000000029</v>
      </c>
    </row>
    <row r="23" spans="1:53" x14ac:dyDescent="0.25">
      <c r="A23" s="543" t="s">
        <v>155</v>
      </c>
      <c r="B23" s="548">
        <v>5.228599999999959E-2</v>
      </c>
      <c r="C23" s="548">
        <v>5.2855999999999778E-2</v>
      </c>
      <c r="D23" s="548">
        <v>5.3429999999999866E-2</v>
      </c>
      <c r="E23" s="548">
        <v>5.3977999999999825E-2</v>
      </c>
      <c r="F23" s="548">
        <v>5.4507999999999814E-2</v>
      </c>
      <c r="G23" s="548">
        <v>5.4989999999999567E-2</v>
      </c>
      <c r="H23" s="548">
        <v>5.5430999999999814E-2</v>
      </c>
      <c r="I23" s="548">
        <v>5.5848999999997297E-2</v>
      </c>
      <c r="J23" s="548">
        <v>5.6235999999997198E-2</v>
      </c>
      <c r="K23" s="548">
        <v>5.6616000000000125E-2</v>
      </c>
      <c r="L23" s="548">
        <v>5.699199999999989E-2</v>
      </c>
      <c r="M23" s="548">
        <v>5.7370999999999721E-2</v>
      </c>
      <c r="N23" s="548">
        <v>5.7745999999999888E-2</v>
      </c>
      <c r="O23" s="548">
        <v>5.8134000000000366E-2</v>
      </c>
      <c r="P23" s="548">
        <v>5.8525000000002193E-2</v>
      </c>
      <c r="Q23" s="548">
        <v>5.8919999999999965E-2</v>
      </c>
      <c r="R23" s="548">
        <v>5.9324000000000231E-2</v>
      </c>
      <c r="S23" s="548">
        <v>5.9731000000001901E-2</v>
      </c>
      <c r="T23" s="548">
        <v>6.0140000000001401E-2</v>
      </c>
      <c r="U23" s="548">
        <v>6.0538000000001833E-2</v>
      </c>
      <c r="V23" s="548">
        <v>6.0930000000000803E-2</v>
      </c>
      <c r="W23" s="548">
        <v>6.1311999999999492E-2</v>
      </c>
      <c r="X23" s="548">
        <v>6.1677000000000357E-2</v>
      </c>
      <c r="Y23" s="548">
        <v>6.2034000000000658E-2</v>
      </c>
      <c r="Z23" s="548">
        <v>6.2380999999999853E-2</v>
      </c>
      <c r="AA23" s="548">
        <v>6.2695999999999488E-2</v>
      </c>
      <c r="AB23" s="548">
        <v>6.2985999999999792E-2</v>
      </c>
      <c r="AC23" s="548">
        <v>6.3258999999999788E-2</v>
      </c>
      <c r="AD23" s="548">
        <v>6.3510999999999471E-2</v>
      </c>
      <c r="AE23" s="548">
        <v>6.376699999999981E-2</v>
      </c>
      <c r="AF23" s="548">
        <v>6.4028000000000335E-2</v>
      </c>
      <c r="AG23" s="548">
        <v>6.4323000000000019E-2</v>
      </c>
      <c r="AH23" s="548">
        <v>6.4610000000000389E-2</v>
      </c>
      <c r="AI23" s="548">
        <v>6.4870000000001968E-2</v>
      </c>
      <c r="AJ23" s="548">
        <v>6.5064999999998083E-2</v>
      </c>
      <c r="AK23" s="548">
        <v>6.5130000000000715E-2</v>
      </c>
      <c r="AL23" s="548">
        <v>6.5062999999997845E-2</v>
      </c>
      <c r="AM23" s="548">
        <v>6.4892000000001546E-2</v>
      </c>
      <c r="AN23" s="548">
        <v>6.4625000000000321E-2</v>
      </c>
      <c r="AO23" s="548">
        <v>6.4303000000002664E-2</v>
      </c>
      <c r="AP23" s="548">
        <v>6.3955999999998181E-2</v>
      </c>
      <c r="AQ23" s="548">
        <v>6.3581000000001178E-2</v>
      </c>
      <c r="AR23" s="548">
        <v>6.3178999999999236E-2</v>
      </c>
      <c r="AS23" s="548">
        <v>6.2770999999999758E-2</v>
      </c>
      <c r="AT23" s="548">
        <v>6.2381999999999257E-2</v>
      </c>
      <c r="AU23" s="548">
        <v>6.2002999999999295E-2</v>
      </c>
      <c r="AV23" s="548">
        <v>6.166600000000097E-2</v>
      </c>
      <c r="AW23" s="548">
        <v>6.134899999999964E-2</v>
      </c>
      <c r="AX23" s="548">
        <v>6.1069999999998022E-2</v>
      </c>
      <c r="AY23" s="548">
        <v>6.0833000000000262E-2</v>
      </c>
      <c r="AZ23" s="548">
        <v>6.0639000000000033E-2</v>
      </c>
      <c r="BA23" s="548">
        <v>6.0000000000001462E-2</v>
      </c>
    </row>
    <row r="24" spans="1:53" x14ac:dyDescent="0.25">
      <c r="A24" s="543" t="s">
        <v>58</v>
      </c>
      <c r="B24" s="548">
        <v>0.29830099999999465</v>
      </c>
      <c r="C24" s="548">
        <v>0.30805300003000569</v>
      </c>
      <c r="D24" s="548">
        <v>0.31804499996999008</v>
      </c>
      <c r="E24" s="548">
        <v>0.32831199996999205</v>
      </c>
      <c r="F24" s="548">
        <v>0.33894299996000304</v>
      </c>
      <c r="G24" s="548">
        <v>0.34998200000001334</v>
      </c>
      <c r="H24" s="548">
        <v>0.36145500000999509</v>
      </c>
      <c r="I24" s="548">
        <v>0.37332399994999571</v>
      </c>
      <c r="J24" s="548">
        <v>0.38538399999999345</v>
      </c>
      <c r="K24" s="548">
        <v>0.39738999997001445</v>
      </c>
      <c r="L24" s="548">
        <v>0.40917200000001508</v>
      </c>
      <c r="M24" s="548">
        <v>0.42038000005000514</v>
      </c>
      <c r="N24" s="548">
        <v>0.43104999997000559</v>
      </c>
      <c r="O24" s="548">
        <v>0.44184699997001414</v>
      </c>
      <c r="P24" s="548">
        <v>0.45371999998000995</v>
      </c>
      <c r="Q24" s="548">
        <v>0.46717799999999837</v>
      </c>
      <c r="R24" s="548">
        <v>0.48295199998000587</v>
      </c>
      <c r="S24" s="548">
        <v>0.50043699998998237</v>
      </c>
      <c r="T24" s="548">
        <v>0.51727299994998666</v>
      </c>
      <c r="U24" s="548">
        <v>0.53025699995001752</v>
      </c>
      <c r="V24" s="548">
        <v>0.53727999999999021</v>
      </c>
      <c r="W24" s="548">
        <v>0.53728400002999355</v>
      </c>
      <c r="X24" s="548">
        <v>0.53152500003999481</v>
      </c>
      <c r="Y24" s="548">
        <v>0.52311699999999584</v>
      </c>
      <c r="Z24" s="548">
        <v>0.51650299999999438</v>
      </c>
      <c r="AA24" s="548">
        <v>0.51487699999999337</v>
      </c>
      <c r="AB24" s="548">
        <v>0.51928200000000035</v>
      </c>
      <c r="AC24" s="548">
        <v>0.52875399999999817</v>
      </c>
      <c r="AD24" s="548">
        <v>0.54215500000000072</v>
      </c>
      <c r="AE24" s="548">
        <v>0.55754300000000012</v>
      </c>
      <c r="AF24" s="548">
        <v>0.57341600000000081</v>
      </c>
      <c r="AG24" s="548">
        <v>0.5896000000000049</v>
      </c>
      <c r="AH24" s="548">
        <v>0.60639899999999991</v>
      </c>
      <c r="AI24" s="548">
        <v>0.62343400000000893</v>
      </c>
      <c r="AJ24" s="548">
        <v>0.6402819999999948</v>
      </c>
      <c r="AK24" s="548">
        <v>0.65663899999999631</v>
      </c>
      <c r="AL24" s="548">
        <v>0.6722279999999965</v>
      </c>
      <c r="AM24" s="548">
        <v>0.68695800000000362</v>
      </c>
      <c r="AN24" s="548">
        <v>0.7009500000000064</v>
      </c>
      <c r="AO24" s="548">
        <v>0.71445799999998882</v>
      </c>
      <c r="AP24" s="548">
        <v>0.72764099999999854</v>
      </c>
      <c r="AQ24" s="548">
        <v>0.74051000000000666</v>
      </c>
      <c r="AR24" s="548">
        <v>0.75296699999997396</v>
      </c>
      <c r="AS24" s="548">
        <v>0.76496099999996792</v>
      </c>
      <c r="AT24" s="548">
        <v>0.77644800000000258</v>
      </c>
      <c r="AU24" s="548">
        <v>0.78738599999997638</v>
      </c>
      <c r="AV24" s="548">
        <v>0.79776499999999428</v>
      </c>
      <c r="AW24" s="548">
        <v>0.80761000000002137</v>
      </c>
      <c r="AX24" s="548">
        <v>0.81705400000000572</v>
      </c>
      <c r="AY24" s="548">
        <v>0.82622899999999633</v>
      </c>
      <c r="AZ24" s="548">
        <v>0.83524499999997437</v>
      </c>
      <c r="BA24" s="548">
        <v>0.84399999999998288</v>
      </c>
    </row>
    <row r="25" spans="1:53" x14ac:dyDescent="0.25">
      <c r="A25" s="543" t="s">
        <v>174</v>
      </c>
      <c r="B25" s="548">
        <v>4.5057800000000432</v>
      </c>
      <c r="C25" s="548">
        <v>4.600590000000059</v>
      </c>
      <c r="D25" s="548">
        <v>4.6980800000000089</v>
      </c>
      <c r="E25" s="548">
        <v>4.7985099999999763</v>
      </c>
      <c r="F25" s="548">
        <v>4.9021699999999706</v>
      </c>
      <c r="G25" s="548">
        <v>5.0092599999999807</v>
      </c>
      <c r="H25" s="548">
        <v>5.1198300000000421</v>
      </c>
      <c r="I25" s="548">
        <v>5.2336799999999801</v>
      </c>
      <c r="J25" s="548">
        <v>5.3503199999998818</v>
      </c>
      <c r="K25" s="548">
        <v>5.4691199999999824</v>
      </c>
      <c r="L25" s="548">
        <v>5.5895700000000339</v>
      </c>
      <c r="M25" s="548">
        <v>5.7115999999999598</v>
      </c>
      <c r="N25" s="548">
        <v>5.8351800000000633</v>
      </c>
      <c r="O25" s="548">
        <v>5.9599600000000494</v>
      </c>
      <c r="P25" s="548">
        <v>6.0854999999999446</v>
      </c>
      <c r="Q25" s="548">
        <v>6.2115500000000461</v>
      </c>
      <c r="R25" s="548">
        <v>6.337889999999998</v>
      </c>
      <c r="S25" s="548">
        <v>6.4647299999999799</v>
      </c>
      <c r="T25" s="548">
        <v>6.592790000000047</v>
      </c>
      <c r="U25" s="548">
        <v>6.7230499999999758</v>
      </c>
      <c r="V25" s="548">
        <v>6.8562400000000068</v>
      </c>
      <c r="W25" s="548">
        <v>6.9925199999999732</v>
      </c>
      <c r="X25" s="548">
        <v>7.1317100000000844</v>
      </c>
      <c r="Y25" s="548">
        <v>7.2738199999997786</v>
      </c>
      <c r="Z25" s="548">
        <v>7.4188600000001133</v>
      </c>
      <c r="AA25" s="548">
        <v>7.5667100000002741</v>
      </c>
      <c r="AB25" s="548">
        <v>7.717439999999697</v>
      </c>
      <c r="AC25" s="548">
        <v>7.8708500000002157</v>
      </c>
      <c r="AD25" s="548">
        <v>8.026249999999882</v>
      </c>
      <c r="AE25" s="548">
        <v>8.1827099999999398</v>
      </c>
      <c r="AF25" s="548">
        <v>8.3395100000000149</v>
      </c>
      <c r="AG25" s="548">
        <v>8.4963799999999345</v>
      </c>
      <c r="AH25" s="548">
        <v>8.6533400000000462</v>
      </c>
      <c r="AI25" s="548">
        <v>8.8104200000001516</v>
      </c>
      <c r="AJ25" s="548">
        <v>8.9677400000002407</v>
      </c>
      <c r="AK25" s="548">
        <v>9.1254100000002865</v>
      </c>
      <c r="AL25" s="548">
        <v>9.2833300000003245</v>
      </c>
      <c r="AM25" s="548">
        <v>9.441439999999778</v>
      </c>
      <c r="AN25" s="548">
        <v>9.5998500000005169</v>
      </c>
      <c r="AO25" s="548">
        <v>9.7587499999999263</v>
      </c>
      <c r="AP25" s="548">
        <v>9.9182399999997966</v>
      </c>
      <c r="AQ25" s="548">
        <v>10.07829999999953</v>
      </c>
      <c r="AR25" s="548">
        <v>10.239000000000269</v>
      </c>
      <c r="AS25" s="548">
        <v>10.400299999999623</v>
      </c>
      <c r="AT25" s="548">
        <v>10.562199999999795</v>
      </c>
      <c r="AU25" s="548">
        <v>10.724700000000265</v>
      </c>
      <c r="AV25" s="548">
        <v>10.887900000000093</v>
      </c>
      <c r="AW25" s="548">
        <v>11.051600000000064</v>
      </c>
      <c r="AX25" s="548">
        <v>11.21567399999994</v>
      </c>
      <c r="AY25" s="548">
        <v>11.379861000000288</v>
      </c>
      <c r="AZ25" s="548">
        <v>11.543982000000096</v>
      </c>
      <c r="BA25" s="548">
        <v>11.707999999999531</v>
      </c>
    </row>
    <row r="26" spans="1:53" x14ac:dyDescent="0.25">
      <c r="A26" s="543" t="s">
        <v>103</v>
      </c>
      <c r="B26" s="548">
        <v>3.7605299999999739</v>
      </c>
      <c r="C26" s="548">
        <v>3.8052800000001423</v>
      </c>
      <c r="D26" s="548">
        <v>3.8511500000000916</v>
      </c>
      <c r="E26" s="548">
        <v>3.8972600000000752</v>
      </c>
      <c r="F26" s="548">
        <v>3.942220000000134</v>
      </c>
      <c r="G26" s="548">
        <v>3.9851000000001009</v>
      </c>
      <c r="H26" s="548">
        <v>4.0252600000001362</v>
      </c>
      <c r="I26" s="548">
        <v>4.063190000000108</v>
      </c>
      <c r="J26" s="548">
        <v>4.1003499999999438</v>
      </c>
      <c r="K26" s="548">
        <v>4.1388200000000515</v>
      </c>
      <c r="L26" s="548">
        <v>4.1798499999999956</v>
      </c>
      <c r="M26" s="548">
        <v>4.2225100000000024</v>
      </c>
      <c r="N26" s="548">
        <v>4.2653100000001007</v>
      </c>
      <c r="O26" s="548">
        <v>4.3081100000000578</v>
      </c>
      <c r="P26" s="548">
        <v>4.3507499999998815</v>
      </c>
      <c r="Q26" s="548">
        <v>4.3921299999999475</v>
      </c>
      <c r="R26" s="548">
        <v>4.4354999999999318</v>
      </c>
      <c r="S26" s="548">
        <v>4.4785200000001169</v>
      </c>
      <c r="T26" s="548">
        <v>4.5080600000000528</v>
      </c>
      <c r="U26" s="548">
        <v>4.5066499999999756</v>
      </c>
      <c r="V26" s="548">
        <v>4.4634200000000543</v>
      </c>
      <c r="W26" s="548">
        <v>4.3716000000000488</v>
      </c>
      <c r="X26" s="548">
        <v>4.2391500000001265</v>
      </c>
      <c r="Y26" s="548">
        <v>4.0880000000000969</v>
      </c>
      <c r="Z26" s="548">
        <v>3.9488200000000089</v>
      </c>
      <c r="AA26" s="548">
        <v>3.843709999999986</v>
      </c>
      <c r="AB26" s="548">
        <v>3.7803799999998784</v>
      </c>
      <c r="AC26" s="548">
        <v>3.7524300000000634</v>
      </c>
      <c r="AD26" s="548">
        <v>3.7504899999999042</v>
      </c>
      <c r="AE26" s="548">
        <v>3.759119999999839</v>
      </c>
      <c r="AF26" s="548">
        <v>3.7667099999998994</v>
      </c>
      <c r="AG26" s="548">
        <v>3.7712800000001026</v>
      </c>
      <c r="AH26" s="548">
        <v>3.7758099999999466</v>
      </c>
      <c r="AI26" s="548">
        <v>3.7792500000000211</v>
      </c>
      <c r="AJ26" s="548">
        <v>3.7812899999998821</v>
      </c>
      <c r="AK26" s="548">
        <v>3.7815299999999858</v>
      </c>
      <c r="AL26" s="548">
        <v>3.7794699999999368</v>
      </c>
      <c r="AM26" s="548">
        <v>3.7740000000000129</v>
      </c>
      <c r="AN26" s="548">
        <v>3.7636000000000038</v>
      </c>
      <c r="AO26" s="548">
        <v>3.7465599999999517</v>
      </c>
      <c r="AP26" s="548">
        <v>3.7220799999999334</v>
      </c>
      <c r="AQ26" s="548">
        <v>3.6888600000000227</v>
      </c>
      <c r="AR26" s="548">
        <v>3.6482000000000943</v>
      </c>
      <c r="AS26" s="548">
        <v>3.6050000000000351</v>
      </c>
      <c r="AT26" s="548">
        <v>3.565999999999923</v>
      </c>
      <c r="AU26" s="548">
        <v>3.5359599999999438</v>
      </c>
      <c r="AV26" s="548">
        <v>3.5168200000000023</v>
      </c>
      <c r="AW26" s="548">
        <v>3.5070200000000376</v>
      </c>
      <c r="AX26" s="548">
        <v>3.5035540000000167</v>
      </c>
      <c r="AY26" s="548">
        <v>3.50177399999993</v>
      </c>
      <c r="AZ26" s="548">
        <v>3.4982099999999434</v>
      </c>
      <c r="BA26" s="548">
        <v>3.4920000000000662</v>
      </c>
    </row>
    <row r="27" spans="1:53" x14ac:dyDescent="0.25">
      <c r="A27" s="543" t="s">
        <v>31</v>
      </c>
      <c r="B27" s="548">
        <v>0.69559700000001623</v>
      </c>
      <c r="C27" s="548">
        <v>0.71863900003999059</v>
      </c>
      <c r="D27" s="548">
        <v>0.74283500004003733</v>
      </c>
      <c r="E27" s="548">
        <v>0.76851199997999387</v>
      </c>
      <c r="F27" s="548">
        <v>0.79609499997999522</v>
      </c>
      <c r="G27" s="548">
        <v>0.8258400000000008</v>
      </c>
      <c r="H27" s="548">
        <v>0.85785500000000403</v>
      </c>
      <c r="I27" s="548">
        <v>0.89192600000000111</v>
      </c>
      <c r="J27" s="548">
        <v>0.92758499999999133</v>
      </c>
      <c r="K27" s="548">
        <v>0.96416600000000541</v>
      </c>
      <c r="L27" s="548">
        <v>1.0011600000000767</v>
      </c>
      <c r="M27" s="548">
        <v>1.0383999999999924</v>
      </c>
      <c r="N27" s="548">
        <v>1.0758899999999916</v>
      </c>
      <c r="O27" s="548">
        <v>1.1135399999999884</v>
      </c>
      <c r="P27" s="548">
        <v>1.1512900000000472</v>
      </c>
      <c r="Q27" s="548">
        <v>1.1891099999999433</v>
      </c>
      <c r="R27" s="548">
        <v>1.226809999999978</v>
      </c>
      <c r="S27" s="548">
        <v>1.2643099999999732</v>
      </c>
      <c r="T27" s="548">
        <v>1.3018200000000066</v>
      </c>
      <c r="U27" s="548">
        <v>1.339620000000004</v>
      </c>
      <c r="V27" s="548">
        <v>1.3779099999999658</v>
      </c>
      <c r="W27" s="548">
        <v>1.4167300000000222</v>
      </c>
      <c r="X27" s="548">
        <v>1.4558300000000095</v>
      </c>
      <c r="Y27" s="548">
        <v>1.4946900000000167</v>
      </c>
      <c r="Z27" s="548">
        <v>1.5326199999999941</v>
      </c>
      <c r="AA27" s="548">
        <v>1.5690899999999688</v>
      </c>
      <c r="AB27" s="548">
        <v>1.6040599999999701</v>
      </c>
      <c r="AC27" s="548">
        <v>1.6376300000000212</v>
      </c>
      <c r="AD27" s="548">
        <v>1.6696200000000092</v>
      </c>
      <c r="AE27" s="548">
        <v>1.6998599999999733</v>
      </c>
      <c r="AF27" s="548">
        <v>1.7283400000000444</v>
      </c>
      <c r="AG27" s="548">
        <v>1.7549299999999797</v>
      </c>
      <c r="AH27" s="548">
        <v>1.7799500000000155</v>
      </c>
      <c r="AI27" s="548">
        <v>1.8043400000000085</v>
      </c>
      <c r="AJ27" s="548">
        <v>1.8293299997999772</v>
      </c>
      <c r="AK27" s="548">
        <v>1.8558499998999693</v>
      </c>
      <c r="AL27" s="548">
        <v>1.8842400001999888</v>
      </c>
      <c r="AM27" s="548">
        <v>1.9144100001000104</v>
      </c>
      <c r="AN27" s="548">
        <v>1.9463500002000047</v>
      </c>
      <c r="AO27" s="548">
        <v>1.9798799995999863</v>
      </c>
      <c r="AP27" s="548">
        <v>2.0148699994999935</v>
      </c>
      <c r="AQ27" s="548">
        <v>2.0513400001999478</v>
      </c>
      <c r="AR27" s="548">
        <v>2.0893200000000145</v>
      </c>
      <c r="AS27" s="548">
        <v>2.1285099998999613</v>
      </c>
      <c r="AT27" s="548">
        <v>2.1685699996999843</v>
      </c>
      <c r="AU27" s="548">
        <v>2.2092000002999685</v>
      </c>
      <c r="AV27" s="548">
        <v>2.2502599998000017</v>
      </c>
      <c r="AW27" s="548">
        <v>2.2916600001999692</v>
      </c>
      <c r="AX27" s="548">
        <v>2.3332009999000101</v>
      </c>
      <c r="AY27" s="548">
        <v>2.3746360000999829</v>
      </c>
      <c r="AZ27" s="548">
        <v>2.4157659999999574</v>
      </c>
      <c r="BA27" s="548">
        <v>2.4570000000000096</v>
      </c>
    </row>
    <row r="28" spans="1:53" x14ac:dyDescent="0.25">
      <c r="A28" s="543" t="s">
        <v>145</v>
      </c>
      <c r="B28" s="548">
        <v>95.326800000001597</v>
      </c>
      <c r="C28" s="548">
        <v>97.728999999998493</v>
      </c>
      <c r="D28" s="548">
        <v>100.1440000000015</v>
      </c>
      <c r="E28" s="548">
        <v>102.58399999999715</v>
      </c>
      <c r="F28" s="548">
        <v>105.0690000000063</v>
      </c>
      <c r="G28" s="548">
        <v>107.61199999999546</v>
      </c>
      <c r="H28" s="548">
        <v>110.21299999999863</v>
      </c>
      <c r="I28" s="548">
        <v>112.86800000000277</v>
      </c>
      <c r="J28" s="548">
        <v>115.5779999999988</v>
      </c>
      <c r="K28" s="548">
        <v>118.34299999999979</v>
      </c>
      <c r="L28" s="548">
        <v>121.16000000000498</v>
      </c>
      <c r="M28" s="548">
        <v>124.03100000000624</v>
      </c>
      <c r="N28" s="548">
        <v>126.94700000000417</v>
      </c>
      <c r="O28" s="548">
        <v>129.88199999999611</v>
      </c>
      <c r="P28" s="548">
        <v>132.80100000000061</v>
      </c>
      <c r="Q28" s="548">
        <v>135.67599999999919</v>
      </c>
      <c r="R28" s="548">
        <v>138.49899999999829</v>
      </c>
      <c r="S28" s="548">
        <v>141.27300005000029</v>
      </c>
      <c r="T28" s="548">
        <v>144.00200004999846</v>
      </c>
      <c r="U28" s="548">
        <v>146.69200004000425</v>
      </c>
      <c r="V28" s="548">
        <v>149.35199998999838</v>
      </c>
      <c r="W28" s="548">
        <v>151.97699999000102</v>
      </c>
      <c r="X28" s="548">
        <v>154.56400003000181</v>
      </c>
      <c r="Y28" s="548">
        <v>157.13300002999864</v>
      </c>
      <c r="Z28" s="548">
        <v>159.70500000000058</v>
      </c>
      <c r="AA28" s="548">
        <v>162.29699997000003</v>
      </c>
      <c r="AB28" s="548">
        <v>164.91300004999519</v>
      </c>
      <c r="AC28" s="548">
        <v>167.54499999000043</v>
      </c>
      <c r="AD28" s="548">
        <v>170.17100002999842</v>
      </c>
      <c r="AE28" s="548">
        <v>172.75900000999866</v>
      </c>
      <c r="AF28" s="548">
        <v>175.28799998000017</v>
      </c>
      <c r="AG28" s="548">
        <v>177.75100000000495</v>
      </c>
      <c r="AH28" s="548">
        <v>180.15099998999747</v>
      </c>
      <c r="AI28" s="548">
        <v>182.48199999000084</v>
      </c>
      <c r="AJ28" s="548">
        <v>184.73800002999977</v>
      </c>
      <c r="AK28" s="548">
        <v>186.91700003000517</v>
      </c>
      <c r="AL28" s="548">
        <v>189.01200003000056</v>
      </c>
      <c r="AM28" s="548">
        <v>191.02699998999503</v>
      </c>
      <c r="AN28" s="548">
        <v>192.97899999999922</v>
      </c>
      <c r="AO28" s="548">
        <v>194.89599997000423</v>
      </c>
      <c r="AP28" s="548">
        <v>196.79599995999814</v>
      </c>
      <c r="AQ28" s="548">
        <v>198.68700003999984</v>
      </c>
      <c r="AR28" s="548">
        <v>200.56100004999746</v>
      </c>
      <c r="AS28" s="548">
        <v>202.40899996999789</v>
      </c>
      <c r="AT28" s="548">
        <v>204.21299995999649</v>
      </c>
      <c r="AU28" s="548">
        <v>205.96200002999979</v>
      </c>
      <c r="AV28" s="548">
        <v>207.65299999999803</v>
      </c>
      <c r="AW28" s="548">
        <v>209.28800004000001</v>
      </c>
      <c r="AX28" s="548">
        <v>210.86795397000427</v>
      </c>
      <c r="AY28" s="548">
        <v>212.39271704000279</v>
      </c>
      <c r="AZ28" s="548">
        <v>213.86304599999673</v>
      </c>
      <c r="BA28" s="548">
        <v>215.27800000000215</v>
      </c>
    </row>
    <row r="29" spans="1:53" x14ac:dyDescent="0.25">
      <c r="A29" s="543" t="s">
        <v>120</v>
      </c>
      <c r="B29" s="548">
        <v>9.8029999999999957E-3</v>
      </c>
      <c r="C29" s="548">
        <v>9.9699999999999511E-3</v>
      </c>
      <c r="D29" s="548">
        <v>1.0124999999999794E-2</v>
      </c>
      <c r="E29" s="548">
        <v>1.0264000000000155E-2</v>
      </c>
      <c r="F29" s="548">
        <v>1.0379000000000086E-2</v>
      </c>
      <c r="G29" s="548">
        <v>1.04760000000001E-2</v>
      </c>
      <c r="H29" s="548">
        <v>1.0542999999999955E-2</v>
      </c>
      <c r="I29" s="548">
        <v>1.0590999999999995E-2</v>
      </c>
      <c r="J29" s="548">
        <v>1.0662000000000126E-2</v>
      </c>
      <c r="K29" s="548">
        <v>1.0791999999999947E-2</v>
      </c>
      <c r="L29" s="548">
        <v>1.100199999999984E-2</v>
      </c>
      <c r="M29" s="548">
        <v>1.131499999999994E-2</v>
      </c>
      <c r="N29" s="548">
        <v>1.1712000000000135E-2</v>
      </c>
      <c r="O29" s="548">
        <v>1.2187999999999984E-2</v>
      </c>
      <c r="P29" s="548">
        <v>1.2731000000000024E-2</v>
      </c>
      <c r="Q29" s="548">
        <v>1.3303999999999728E-2</v>
      </c>
      <c r="R29" s="548">
        <v>1.3938000000000105E-2</v>
      </c>
      <c r="S29" s="548">
        <v>1.4589000000000166E-2</v>
      </c>
      <c r="T29" s="548">
        <v>1.5265999999999984E-2</v>
      </c>
      <c r="U29" s="548">
        <v>1.5900000005000157E-2</v>
      </c>
      <c r="V29" s="548">
        <v>1.6460999999999774E-2</v>
      </c>
      <c r="W29" s="548">
        <v>1.6934000000999611E-2</v>
      </c>
      <c r="X29" s="548">
        <v>1.7343999997000363E-2</v>
      </c>
      <c r="Y29" s="548">
        <v>1.7702999997999572E-2</v>
      </c>
      <c r="Z29" s="548">
        <v>1.8052000002999828E-2</v>
      </c>
      <c r="AA29" s="548">
        <v>1.8426999999999933E-2</v>
      </c>
      <c r="AB29" s="548">
        <v>1.8833000002000319E-2</v>
      </c>
      <c r="AC29" s="548">
        <v>1.9269999997999686E-2</v>
      </c>
      <c r="AD29" s="548">
        <v>1.9721999999999955E-2</v>
      </c>
      <c r="AE29" s="548">
        <v>2.0187999996999797E-2</v>
      </c>
      <c r="AF29" s="548">
        <v>2.0645000000000219E-2</v>
      </c>
      <c r="AG29" s="548">
        <v>2.1085000001000213E-2</v>
      </c>
      <c r="AH29" s="548">
        <v>2.1528999996999844E-2</v>
      </c>
      <c r="AI29" s="548">
        <v>2.1999999996000087E-2</v>
      </c>
      <c r="AJ29" s="548">
        <v>2.2540999996999343E-2</v>
      </c>
      <c r="AK29" s="548">
        <v>2.3167999999999137E-2</v>
      </c>
      <c r="AL29" s="548">
        <v>2.3905000000000474E-2</v>
      </c>
      <c r="AM29" s="548">
        <v>2.4731000000000662E-2</v>
      </c>
      <c r="AN29" s="548">
        <v>2.5603999999999912E-2</v>
      </c>
      <c r="AO29" s="548">
        <v>2.644700000000004E-2</v>
      </c>
      <c r="AP29" s="548">
        <v>2.7224000000000088E-2</v>
      </c>
      <c r="AQ29" s="548">
        <v>2.7900999999999555E-2</v>
      </c>
      <c r="AR29" s="548">
        <v>2.8508999999999965E-2</v>
      </c>
      <c r="AS29" s="548">
        <v>2.9056000000001074E-2</v>
      </c>
      <c r="AT29" s="548">
        <v>2.9588000000000891E-2</v>
      </c>
      <c r="AU29" s="548">
        <v>3.011300000000049E-2</v>
      </c>
      <c r="AV29" s="548">
        <v>3.0661000000000768E-2</v>
      </c>
      <c r="AW29" s="548">
        <v>3.1196000000000473E-2</v>
      </c>
      <c r="AX29" s="548">
        <v>3.1718999999999983E-2</v>
      </c>
      <c r="AY29" s="548">
        <v>3.2205999999999478E-2</v>
      </c>
      <c r="AZ29" s="548">
        <v>3.2633999999999545E-2</v>
      </c>
      <c r="BA29" s="548">
        <v>3.2999999999999405E-2</v>
      </c>
    </row>
    <row r="30" spans="1:53" x14ac:dyDescent="0.25">
      <c r="A30" s="543" t="s">
        <v>196</v>
      </c>
      <c r="B30" s="548">
        <v>0.12958300000000139</v>
      </c>
      <c r="C30" s="548">
        <v>0.13572599999999954</v>
      </c>
      <c r="D30" s="548">
        <v>0.14207300000000325</v>
      </c>
      <c r="E30" s="548">
        <v>0.14855999999999595</v>
      </c>
      <c r="F30" s="548">
        <v>0.15510899999999783</v>
      </c>
      <c r="G30" s="548">
        <v>0.16167099999999912</v>
      </c>
      <c r="H30" s="548">
        <v>0.16822399997000567</v>
      </c>
      <c r="I30" s="548">
        <v>0.1747730000000017</v>
      </c>
      <c r="J30" s="548">
        <v>0.18125700003999845</v>
      </c>
      <c r="K30" s="548">
        <v>0.18765600001000499</v>
      </c>
      <c r="L30" s="548">
        <v>0.19394899999999754</v>
      </c>
      <c r="M30" s="548">
        <v>0.20008499995000067</v>
      </c>
      <c r="N30" s="548">
        <v>0.20612799996000442</v>
      </c>
      <c r="O30" s="548">
        <v>0.21213600000000282</v>
      </c>
      <c r="P30" s="548">
        <v>0.21822699998000028</v>
      </c>
      <c r="Q30" s="548">
        <v>0.22451200000000066</v>
      </c>
      <c r="R30" s="548">
        <v>0.23097200001000115</v>
      </c>
      <c r="S30" s="548">
        <v>0.23762200002999739</v>
      </c>
      <c r="T30" s="548">
        <v>0.24445800000999673</v>
      </c>
      <c r="U30" s="548">
        <v>0.25151400005000468</v>
      </c>
      <c r="V30" s="548">
        <v>0.25878499999999821</v>
      </c>
      <c r="W30" s="548">
        <v>0.26627400001000151</v>
      </c>
      <c r="X30" s="548">
        <v>0.27396300004000024</v>
      </c>
      <c r="Y30" s="548">
        <v>0.28175100004000875</v>
      </c>
      <c r="Z30" s="548">
        <v>0.28952499999000292</v>
      </c>
      <c r="AA30" s="548">
        <v>0.29719199999999807</v>
      </c>
      <c r="AB30" s="548">
        <v>0.30469899998999839</v>
      </c>
      <c r="AC30" s="548">
        <v>0.31203799996999904</v>
      </c>
      <c r="AD30" s="548">
        <v>0.31922199996999867</v>
      </c>
      <c r="AE30" s="548">
        <v>0.32628900000998534</v>
      </c>
      <c r="AF30" s="548">
        <v>0.3332409999999954</v>
      </c>
      <c r="AG30" s="548">
        <v>0.34011699996999506</v>
      </c>
      <c r="AH30" s="548">
        <v>0.3468669999499942</v>
      </c>
      <c r="AI30" s="548">
        <v>0.35338900001001039</v>
      </c>
      <c r="AJ30" s="548">
        <v>0.3595230000200072</v>
      </c>
      <c r="AK30" s="548">
        <v>0.36515800000001214</v>
      </c>
      <c r="AL30" s="548">
        <v>0.37024999997000119</v>
      </c>
      <c r="AM30" s="548">
        <v>0.37486399999000558</v>
      </c>
      <c r="AN30" s="548">
        <v>0.37925200002999676</v>
      </c>
      <c r="AO30" s="548">
        <v>0.38377199995999284</v>
      </c>
      <c r="AP30" s="548">
        <v>0.38866200000000106</v>
      </c>
      <c r="AQ30" s="548">
        <v>0.3940130000399984</v>
      </c>
      <c r="AR30" s="548">
        <v>0.39974799996999294</v>
      </c>
      <c r="AS30" s="548">
        <v>0.40571600001999042</v>
      </c>
      <c r="AT30" s="548">
        <v>0.41170400002999968</v>
      </c>
      <c r="AU30" s="548">
        <v>0.4175419999999922</v>
      </c>
      <c r="AV30" s="548">
        <v>0.42319599999999852</v>
      </c>
      <c r="AW30" s="548">
        <v>0.42869700003001177</v>
      </c>
      <c r="AX30" s="548">
        <v>0.43407600003000307</v>
      </c>
      <c r="AY30" s="548">
        <v>0.43933599997000106</v>
      </c>
      <c r="AZ30" s="548">
        <v>0.44451899999998934</v>
      </c>
      <c r="BA30" s="548">
        <v>0.44900000000000556</v>
      </c>
    </row>
    <row r="31" spans="1:53" x14ac:dyDescent="0.25">
      <c r="A31" s="543" t="s">
        <v>86</v>
      </c>
      <c r="B31" s="548">
        <v>8.5074799999999957</v>
      </c>
      <c r="C31" s="548">
        <v>8.5589699999999684</v>
      </c>
      <c r="D31" s="548">
        <v>8.6086100000000023</v>
      </c>
      <c r="E31" s="548">
        <v>8.6556699999999882</v>
      </c>
      <c r="F31" s="548">
        <v>8.6991400000000745</v>
      </c>
      <c r="G31" s="548">
        <v>8.7383599999999682</v>
      </c>
      <c r="H31" s="548">
        <v>8.7725300000000228</v>
      </c>
      <c r="I31" s="548">
        <v>8.8018899999999878</v>
      </c>
      <c r="J31" s="548">
        <v>8.8280099999999386</v>
      </c>
      <c r="K31" s="548">
        <v>8.8531899999998398</v>
      </c>
      <c r="L31" s="548">
        <v>8.8787700000003724</v>
      </c>
      <c r="M31" s="548">
        <v>8.9050699999997001</v>
      </c>
      <c r="N31" s="548">
        <v>8.9306699999998393</v>
      </c>
      <c r="O31" s="548">
        <v>8.9530700000004053</v>
      </c>
      <c r="P31" s="548">
        <v>8.9688600000000385</v>
      </c>
      <c r="Q31" s="548">
        <v>8.9752899999997044</v>
      </c>
      <c r="R31" s="548">
        <v>8.9724699999995572</v>
      </c>
      <c r="S31" s="548">
        <v>8.960469999999809</v>
      </c>
      <c r="T31" s="548">
        <v>8.936560000000096</v>
      </c>
      <c r="U31" s="548">
        <v>8.8974500000001342</v>
      </c>
      <c r="V31" s="548">
        <v>8.8413699999999498</v>
      </c>
      <c r="W31" s="548">
        <v>8.7668900000000214</v>
      </c>
      <c r="X31" s="548">
        <v>8.676240000000023</v>
      </c>
      <c r="Y31" s="548">
        <v>8.5758900000000082</v>
      </c>
      <c r="Z31" s="548">
        <v>8.4746700000000494</v>
      </c>
      <c r="AA31" s="548">
        <v>8.3791799999999839</v>
      </c>
      <c r="AB31" s="548">
        <v>8.2918699999999674</v>
      </c>
      <c r="AC31" s="548">
        <v>8.2117300000000704</v>
      </c>
      <c r="AD31" s="548">
        <v>8.1375600000000112</v>
      </c>
      <c r="AE31" s="548">
        <v>8.06688000000009</v>
      </c>
      <c r="AF31" s="548">
        <v>7.997790000000073</v>
      </c>
      <c r="AG31" s="548">
        <v>7.930550000000097</v>
      </c>
      <c r="AH31" s="548">
        <v>7.8660899999999403</v>
      </c>
      <c r="AI31" s="548">
        <v>7.803880000000019</v>
      </c>
      <c r="AJ31" s="548">
        <v>7.7432599999999576</v>
      </c>
      <c r="AK31" s="548">
        <v>7.683759999999956</v>
      </c>
      <c r="AL31" s="548">
        <v>7.6249600000000797</v>
      </c>
      <c r="AM31" s="548">
        <v>7.5669500000000047</v>
      </c>
      <c r="AN31" s="548">
        <v>7.51032999999999</v>
      </c>
      <c r="AO31" s="548">
        <v>7.4560300000000597</v>
      </c>
      <c r="AP31" s="548">
        <v>7.4045900000000708</v>
      </c>
      <c r="AQ31" s="548">
        <v>7.3562099999999297</v>
      </c>
      <c r="AR31" s="548">
        <v>7.3103799999999968</v>
      </c>
      <c r="AS31" s="548">
        <v>7.2661399999998864</v>
      </c>
      <c r="AT31" s="548">
        <v>7.2221499999999761</v>
      </c>
      <c r="AU31" s="548">
        <v>7.1774000000000253</v>
      </c>
      <c r="AV31" s="548">
        <v>7.1314899999999888</v>
      </c>
      <c r="AW31" s="548">
        <v>7.0845700000000207</v>
      </c>
      <c r="AX31" s="548">
        <v>7.0368479999999876</v>
      </c>
      <c r="AY31" s="548">
        <v>6.9887389999999652</v>
      </c>
      <c r="AZ31" s="548">
        <v>6.9405270000000474</v>
      </c>
      <c r="BA31" s="548">
        <v>6.8919999999999808</v>
      </c>
    </row>
    <row r="32" spans="1:53" x14ac:dyDescent="0.25">
      <c r="A32" s="543" t="s">
        <v>36</v>
      </c>
      <c r="B32" s="548">
        <v>5.6246000000000009</v>
      </c>
      <c r="C32" s="548">
        <v>5.7233799995999526</v>
      </c>
      <c r="D32" s="548">
        <v>5.8251700002999849</v>
      </c>
      <c r="E32" s="548">
        <v>5.9304800000000668</v>
      </c>
      <c r="F32" s="548">
        <v>6.0400400003999177</v>
      </c>
      <c r="G32" s="548">
        <v>6.1545500003000209</v>
      </c>
      <c r="H32" s="548">
        <v>6.2740400002999923</v>
      </c>
      <c r="I32" s="548">
        <v>6.3989400004001151</v>
      </c>
      <c r="J32" s="548">
        <v>6.5308200002001042</v>
      </c>
      <c r="K32" s="548">
        <v>6.6716599996000001</v>
      </c>
      <c r="L32" s="548">
        <v>6.8228399998000473</v>
      </c>
      <c r="M32" s="548">
        <v>6.985159999999957</v>
      </c>
      <c r="N32" s="548">
        <v>7.1582600000001015</v>
      </c>
      <c r="O32" s="548">
        <v>7.3409000003999667</v>
      </c>
      <c r="P32" s="548">
        <v>7.5312400003000848</v>
      </c>
      <c r="Q32" s="548">
        <v>7.72791000000006</v>
      </c>
      <c r="R32" s="548">
        <v>7.9306899999999931</v>
      </c>
      <c r="S32" s="548">
        <v>8.1400700000000992</v>
      </c>
      <c r="T32" s="548">
        <v>8.3563099999998762</v>
      </c>
      <c r="U32" s="548">
        <v>8.5798199999999625</v>
      </c>
      <c r="V32" s="548">
        <v>8.811030000000077</v>
      </c>
      <c r="W32" s="548">
        <v>9.0500799999999995</v>
      </c>
      <c r="X32" s="548">
        <v>9.2971100000000284</v>
      </c>
      <c r="Y32" s="548">
        <v>9.5524799999999601</v>
      </c>
      <c r="Z32" s="548">
        <v>9.8165899999999411</v>
      </c>
      <c r="AA32" s="548">
        <v>10.089900000000073</v>
      </c>
      <c r="AB32" s="548">
        <v>10.372700000000002</v>
      </c>
      <c r="AC32" s="548">
        <v>10.665499999999543</v>
      </c>
      <c r="AD32" s="548">
        <v>10.968699999999989</v>
      </c>
      <c r="AE32" s="548">
        <v>11.282699999999894</v>
      </c>
      <c r="AF32" s="548">
        <v>11.607899999999445</v>
      </c>
      <c r="AG32" s="548">
        <v>11.944599999999658</v>
      </c>
      <c r="AH32" s="548">
        <v>12.293100000000198</v>
      </c>
      <c r="AI32" s="548">
        <v>12.65459999999948</v>
      </c>
      <c r="AJ32" s="548">
        <v>13.030600002000439</v>
      </c>
      <c r="AK32" s="548">
        <v>13.421899998999766</v>
      </c>
      <c r="AL32" s="548">
        <v>13.829200001999576</v>
      </c>
      <c r="AM32" s="548">
        <v>14.25200000099926</v>
      </c>
      <c r="AN32" s="548">
        <v>14.689699996999707</v>
      </c>
      <c r="AO32" s="548">
        <v>15.141100000999794</v>
      </c>
      <c r="AP32" s="548">
        <v>15.605200001999753</v>
      </c>
      <c r="AQ32" s="548">
        <v>16.081900002000108</v>
      </c>
      <c r="AR32" s="548">
        <v>16.571199995999955</v>
      </c>
      <c r="AS32" s="548">
        <v>17.072699996000178</v>
      </c>
      <c r="AT32" s="548">
        <v>17.586000004999597</v>
      </c>
      <c r="AU32" s="548">
        <v>18.110600002999508</v>
      </c>
      <c r="AV32" s="548">
        <v>18.646399997999524</v>
      </c>
      <c r="AW32" s="548">
        <v>19.193399999000107</v>
      </c>
      <c r="AX32" s="548">
        <v>19.751651002000045</v>
      </c>
      <c r="AY32" s="548">
        <v>20.321560005000457</v>
      </c>
      <c r="AZ32" s="548">
        <v>20.90334500000003</v>
      </c>
      <c r="BA32" s="548">
        <v>21.496999999999815</v>
      </c>
    </row>
    <row r="33" spans="1:53" x14ac:dyDescent="0.25">
      <c r="A33" s="543" t="s">
        <v>3</v>
      </c>
      <c r="B33" s="548">
        <v>3.4556099998199459</v>
      </c>
      <c r="C33" s="548">
        <v>3.5053899997000939</v>
      </c>
      <c r="D33" s="548">
        <v>3.544050000100075</v>
      </c>
      <c r="E33" s="548">
        <v>3.5784899996999506</v>
      </c>
      <c r="F33" s="548">
        <v>3.6185900000000397</v>
      </c>
      <c r="G33" s="548">
        <v>3.671489999999999</v>
      </c>
      <c r="H33" s="548">
        <v>3.7396599999000162</v>
      </c>
      <c r="I33" s="548">
        <v>3.8211900002000423</v>
      </c>
      <c r="J33" s="548">
        <v>3.913769999899988</v>
      </c>
      <c r="K33" s="548">
        <v>4.0133099998000556</v>
      </c>
      <c r="L33" s="548">
        <v>4.1168200002000157</v>
      </c>
      <c r="M33" s="548">
        <v>4.2231900004999821</v>
      </c>
      <c r="N33" s="548">
        <v>4.3333899998999499</v>
      </c>
      <c r="O33" s="548">
        <v>4.448729999899883</v>
      </c>
      <c r="P33" s="548">
        <v>4.5712900004001487</v>
      </c>
      <c r="Q33" s="548">
        <v>4.7020699999002273</v>
      </c>
      <c r="R33" s="548">
        <v>4.8415599996998679</v>
      </c>
      <c r="S33" s="548">
        <v>4.9877399995000582</v>
      </c>
      <c r="T33" s="548">
        <v>5.1359600000000745</v>
      </c>
      <c r="U33" s="548">
        <v>5.2800200001999098</v>
      </c>
      <c r="V33" s="548">
        <v>5.4154100003999295</v>
      </c>
      <c r="W33" s="548">
        <v>5.5420500001999757</v>
      </c>
      <c r="X33" s="548">
        <v>5.6611400003000272</v>
      </c>
      <c r="Y33" s="548">
        <v>5.7714000001999333</v>
      </c>
      <c r="Z33" s="548">
        <v>5.8716100000000564</v>
      </c>
      <c r="AA33" s="548">
        <v>5.962060000200089</v>
      </c>
      <c r="AB33" s="548">
        <v>6.0411100003999483</v>
      </c>
      <c r="AC33" s="548">
        <v>6.1120999997000496</v>
      </c>
      <c r="AD33" s="548">
        <v>6.1863499995999716</v>
      </c>
      <c r="AE33" s="548">
        <v>6.2789400001000288</v>
      </c>
      <c r="AF33" s="548">
        <v>6.4007099999000747</v>
      </c>
      <c r="AG33" s="548">
        <v>6.5558299995998937</v>
      </c>
      <c r="AH33" s="548">
        <v>6.7415699994999736</v>
      </c>
      <c r="AI33" s="548">
        <v>6.9531100001998976</v>
      </c>
      <c r="AJ33" s="548">
        <v>7.1824500001999141</v>
      </c>
      <c r="AK33" s="548">
        <v>7.4232899998001498</v>
      </c>
      <c r="AL33" s="548">
        <v>7.6753400000000331</v>
      </c>
      <c r="AM33" s="548">
        <v>7.9395700003001375</v>
      </c>
      <c r="AN33" s="548">
        <v>8.2122599996999419</v>
      </c>
      <c r="AO33" s="548">
        <v>8.4890299997998184</v>
      </c>
      <c r="AP33" s="548">
        <v>8.7669299999999453</v>
      </c>
      <c r="AQ33" s="548">
        <v>9.0435100002999533</v>
      </c>
      <c r="AR33" s="548">
        <v>9.3197100000000948</v>
      </c>
      <c r="AS33" s="548">
        <v>9.6001899999999516</v>
      </c>
      <c r="AT33" s="548">
        <v>9.8917900000000234</v>
      </c>
      <c r="AU33" s="548">
        <v>10.199299999999928</v>
      </c>
      <c r="AV33" s="548">
        <v>10.524100000000187</v>
      </c>
      <c r="AW33" s="548">
        <v>10.864199999999988</v>
      </c>
      <c r="AX33" s="548">
        <v>11.216449999999959</v>
      </c>
      <c r="AY33" s="548">
        <v>11.575964003999916</v>
      </c>
      <c r="AZ33" s="548">
        <v>11.939226999999898</v>
      </c>
      <c r="BA33" s="548">
        <v>12.305999999999896</v>
      </c>
    </row>
    <row r="34" spans="1:53" x14ac:dyDescent="0.25">
      <c r="A34" s="543" t="s">
        <v>231</v>
      </c>
      <c r="B34" s="548">
        <v>0.27019800000000177</v>
      </c>
      <c r="C34" s="548">
        <v>0.27299200000000351</v>
      </c>
      <c r="D34" s="548">
        <v>0.27365100003999926</v>
      </c>
      <c r="E34" s="548">
        <v>0.27300499999999672</v>
      </c>
      <c r="F34" s="548">
        <v>0.27229199997999609</v>
      </c>
      <c r="G34" s="548">
        <v>0.27242299999999781</v>
      </c>
      <c r="H34" s="548">
        <v>0.27365199996999789</v>
      </c>
      <c r="I34" s="548">
        <v>0.27576699999000093</v>
      </c>
      <c r="J34" s="548">
        <v>0.2787389999900054</v>
      </c>
      <c r="K34" s="548">
        <v>0.28241500002000469</v>
      </c>
      <c r="L34" s="548">
        <v>0.28665699999999561</v>
      </c>
      <c r="M34" s="548">
        <v>0.29160200003000492</v>
      </c>
      <c r="N34" s="548">
        <v>0.29728500003999797</v>
      </c>
      <c r="O34" s="548">
        <v>0.30336799996000358</v>
      </c>
      <c r="P34" s="548">
        <v>0.30939699999999681</v>
      </c>
      <c r="Q34" s="548">
        <v>0.31506899999999693</v>
      </c>
      <c r="R34" s="548">
        <v>0.32018299999999827</v>
      </c>
      <c r="S34" s="548">
        <v>0.32489300000001092</v>
      </c>
      <c r="T34" s="548">
        <v>0.32967099999999183</v>
      </c>
      <c r="U34" s="548">
        <v>0.3351839999999961</v>
      </c>
      <c r="V34" s="548">
        <v>0.34188299999999489</v>
      </c>
      <c r="W34" s="548">
        <v>0.34993400000000746</v>
      </c>
      <c r="X34" s="548">
        <v>0.35908999999999286</v>
      </c>
      <c r="Y34" s="548">
        <v>0.3690139999999949</v>
      </c>
      <c r="Z34" s="548">
        <v>0.3791560000000041</v>
      </c>
      <c r="AA34" s="548">
        <v>0.38912700000000083</v>
      </c>
      <c r="AB34" s="548">
        <v>0.39877300000000948</v>
      </c>
      <c r="AC34" s="548">
        <v>0.40817499999999174</v>
      </c>
      <c r="AD34" s="548">
        <v>0.41732299999998801</v>
      </c>
      <c r="AE34" s="548">
        <v>0.42628499999998976</v>
      </c>
      <c r="AF34" s="548">
        <v>0.43507900000000127</v>
      </c>
      <c r="AG34" s="548">
        <v>0.44371600000000205</v>
      </c>
      <c r="AH34" s="548">
        <v>0.45210600000000634</v>
      </c>
      <c r="AI34" s="548">
        <v>0.46014700000000502</v>
      </c>
      <c r="AJ34" s="548">
        <v>0.46766399999999547</v>
      </c>
      <c r="AK34" s="548">
        <v>0.47456699999999929</v>
      </c>
      <c r="AL34" s="548">
        <v>0.48079499999999159</v>
      </c>
      <c r="AM34" s="548">
        <v>0.48643800000000514</v>
      </c>
      <c r="AN34" s="548">
        <v>0.49172300000000152</v>
      </c>
      <c r="AO34" s="548">
        <v>0.49696299999999555</v>
      </c>
      <c r="AP34" s="548">
        <v>0.50238400000000472</v>
      </c>
      <c r="AQ34" s="548">
        <v>0.50806699999999072</v>
      </c>
      <c r="AR34" s="548">
        <v>0.51397900000000762</v>
      </c>
      <c r="AS34" s="548">
        <v>0.52010600000001384</v>
      </c>
      <c r="AT34" s="548">
        <v>0.52643700000001359</v>
      </c>
      <c r="AU34" s="548">
        <v>0.53291299999998309</v>
      </c>
      <c r="AV34" s="548">
        <v>0.53955999999998827</v>
      </c>
      <c r="AW34" s="548">
        <v>0.54638800000000953</v>
      </c>
      <c r="AX34" s="548">
        <v>0.5533349999999867</v>
      </c>
      <c r="AY34" s="548">
        <v>0.56034900000000598</v>
      </c>
      <c r="AZ34" s="548">
        <v>0.56734800000001417</v>
      </c>
      <c r="BA34" s="548">
        <v>0.57399999999999762</v>
      </c>
    </row>
    <row r="35" spans="1:53" x14ac:dyDescent="0.25">
      <c r="A35" s="543" t="s">
        <v>64</v>
      </c>
      <c r="B35" s="548">
        <v>6.9948500000001692</v>
      </c>
      <c r="C35" s="548">
        <v>7.1377500001000431</v>
      </c>
      <c r="D35" s="548">
        <v>7.3001500003999489</v>
      </c>
      <c r="E35" s="548">
        <v>7.4472800002999913</v>
      </c>
      <c r="F35" s="548">
        <v>7.5314200001001321</v>
      </c>
      <c r="G35" s="548">
        <v>7.5225899997000223</v>
      </c>
      <c r="H35" s="548">
        <v>7.4028700001001617</v>
      </c>
      <c r="I35" s="548">
        <v>7.1942800003001288</v>
      </c>
      <c r="J35" s="548">
        <v>6.9555700002001268</v>
      </c>
      <c r="K35" s="548">
        <v>6.768719999600032</v>
      </c>
      <c r="L35" s="548">
        <v>6.6921099998999987</v>
      </c>
      <c r="M35" s="548">
        <v>6.7481899996000898</v>
      </c>
      <c r="N35" s="548">
        <v>6.9180999999000736</v>
      </c>
      <c r="O35" s="548">
        <v>7.1682400000999396</v>
      </c>
      <c r="P35" s="548">
        <v>7.446019999600022</v>
      </c>
      <c r="Q35" s="548">
        <v>7.7129799999999387</v>
      </c>
      <c r="R35" s="548">
        <v>7.9589800000000093</v>
      </c>
      <c r="S35" s="548">
        <v>8.196039999999952</v>
      </c>
      <c r="T35" s="548">
        <v>8.4337999999999091</v>
      </c>
      <c r="U35" s="548">
        <v>8.6891499999999642</v>
      </c>
      <c r="V35" s="548">
        <v>8.9733399999998529</v>
      </c>
      <c r="W35" s="548">
        <v>9.2869799999999785</v>
      </c>
      <c r="X35" s="548">
        <v>9.6215000000001485</v>
      </c>
      <c r="Y35" s="548">
        <v>9.9682699999998796</v>
      </c>
      <c r="Z35" s="548">
        <v>10.315399999999888</v>
      </c>
      <c r="AA35" s="548">
        <v>10.653599999999855</v>
      </c>
      <c r="AB35" s="548">
        <v>10.980299999999856</v>
      </c>
      <c r="AC35" s="548">
        <v>11.29589999999979</v>
      </c>
      <c r="AD35" s="548">
        <v>11.597699999999929</v>
      </c>
      <c r="AE35" s="548">
        <v>11.883600000000188</v>
      </c>
      <c r="AF35" s="548">
        <v>12.152400000000185</v>
      </c>
      <c r="AG35" s="548">
        <v>12.402500003000224</v>
      </c>
      <c r="AH35" s="548">
        <v>12.634699994999973</v>
      </c>
      <c r="AI35" s="548">
        <v>12.853099994999925</v>
      </c>
      <c r="AJ35" s="548">
        <v>13.063400003999746</v>
      </c>
      <c r="AK35" s="548">
        <v>13.27019999800021</v>
      </c>
      <c r="AL35" s="548">
        <v>13.47449999600016</v>
      </c>
      <c r="AM35" s="548">
        <v>13.676700000000102</v>
      </c>
      <c r="AN35" s="548">
        <v>13.880499997000285</v>
      </c>
      <c r="AO35" s="548">
        <v>14.090199996999939</v>
      </c>
      <c r="AP35" s="548">
        <v>14.308700002000009</v>
      </c>
      <c r="AQ35" s="548">
        <v>14.537900002999763</v>
      </c>
      <c r="AR35" s="548">
        <v>14.77690000299989</v>
      </c>
      <c r="AS35" s="548">
        <v>15.0226999990001</v>
      </c>
      <c r="AT35" s="548">
        <v>15.270799995999907</v>
      </c>
      <c r="AU35" s="548">
        <v>15.517600003999963</v>
      </c>
      <c r="AV35" s="548">
        <v>15.762399997000621</v>
      </c>
      <c r="AW35" s="548">
        <v>16.005400002000147</v>
      </c>
      <c r="AX35" s="548">
        <v>16.245728997000384</v>
      </c>
      <c r="AY35" s="548">
        <v>16.48264600099963</v>
      </c>
      <c r="AZ35" s="548">
        <v>16.715507999999616</v>
      </c>
      <c r="BA35" s="548">
        <v>16.943999999999853</v>
      </c>
    </row>
    <row r="36" spans="1:53" x14ac:dyDescent="0.25">
      <c r="A36" s="543" t="s">
        <v>20</v>
      </c>
      <c r="B36" s="548">
        <v>6.5276399999997698</v>
      </c>
      <c r="C36" s="548">
        <v>6.6977399999998015</v>
      </c>
      <c r="D36" s="548">
        <v>6.8752300000000037</v>
      </c>
      <c r="E36" s="548">
        <v>7.0606000000000098</v>
      </c>
      <c r="F36" s="548">
        <v>7.2544700000002438</v>
      </c>
      <c r="G36" s="548">
        <v>7.4573600000002136</v>
      </c>
      <c r="H36" s="548">
        <v>7.6694399999997795</v>
      </c>
      <c r="I36" s="548">
        <v>7.8909700000000456</v>
      </c>
      <c r="J36" s="548">
        <v>8.1225299999998892</v>
      </c>
      <c r="K36" s="548">
        <v>8.3648299999999054</v>
      </c>
      <c r="L36" s="548">
        <v>8.6183499999997579</v>
      </c>
      <c r="M36" s="548">
        <v>8.8830200000002595</v>
      </c>
      <c r="N36" s="548">
        <v>9.1585700000001999</v>
      </c>
      <c r="O36" s="548">
        <v>9.4450000000000749</v>
      </c>
      <c r="P36" s="548">
        <v>9.7422599999999999</v>
      </c>
      <c r="Q36" s="548">
        <v>10.049999999999915</v>
      </c>
      <c r="R36" s="548">
        <v>10.368300000000012</v>
      </c>
      <c r="S36" s="548">
        <v>10.696300000000074</v>
      </c>
      <c r="T36" s="548">
        <v>11.031799999999766</v>
      </c>
      <c r="U36" s="548">
        <v>11.372199999999937</v>
      </c>
      <c r="V36" s="548">
        <v>11.715199999999902</v>
      </c>
      <c r="W36" s="548">
        <v>12.060699999999869</v>
      </c>
      <c r="X36" s="548">
        <v>12.408899999999722</v>
      </c>
      <c r="Y36" s="548">
        <v>12.758899999999821</v>
      </c>
      <c r="Z36" s="548">
        <v>13.109699999999979</v>
      </c>
      <c r="AA36" s="548">
        <v>13.461000000000139</v>
      </c>
      <c r="AB36" s="548">
        <v>13.812499999999918</v>
      </c>
      <c r="AC36" s="548">
        <v>14.165400000000043</v>
      </c>
      <c r="AD36" s="548">
        <v>14.523599999999925</v>
      </c>
      <c r="AE36" s="548">
        <v>14.891900000000192</v>
      </c>
      <c r="AF36" s="548">
        <v>15.274199999999965</v>
      </c>
      <c r="AG36" s="548">
        <v>15.671900000000168</v>
      </c>
      <c r="AH36" s="548">
        <v>16.084900000000047</v>
      </c>
      <c r="AI36" s="548">
        <v>16.513800000000181</v>
      </c>
      <c r="AJ36" s="548">
        <v>16.95909999999974</v>
      </c>
      <c r="AK36" s="548">
        <v>17.420799999999932</v>
      </c>
      <c r="AL36" s="548">
        <v>17.899600000000124</v>
      </c>
      <c r="AM36" s="548">
        <v>18.395400000000095</v>
      </c>
      <c r="AN36" s="548">
        <v>18.90700000000016</v>
      </c>
      <c r="AO36" s="548">
        <v>19.432499999999962</v>
      </c>
      <c r="AP36" s="548">
        <v>19.970500001999842</v>
      </c>
      <c r="AQ36" s="548">
        <v>20.520400003999896</v>
      </c>
      <c r="AR36" s="548">
        <v>21.082400005000299</v>
      </c>
      <c r="AS36" s="548">
        <v>21.655700000000131</v>
      </c>
      <c r="AT36" s="548">
        <v>22.239900000000329</v>
      </c>
      <c r="AU36" s="548">
        <v>22.834499999999949</v>
      </c>
      <c r="AV36" s="548">
        <v>23.439200000000145</v>
      </c>
      <c r="AW36" s="548">
        <v>24.053699999999381</v>
      </c>
      <c r="AX36" s="548">
        <v>24.678233999998817</v>
      </c>
      <c r="AY36" s="548">
        <v>25.312993000000763</v>
      </c>
      <c r="AZ36" s="548">
        <v>25.95818399999985</v>
      </c>
      <c r="BA36" s="548">
        <v>26.612999999998671</v>
      </c>
    </row>
    <row r="37" spans="1:53" x14ac:dyDescent="0.25">
      <c r="A37" s="543" t="s">
        <v>156</v>
      </c>
      <c r="B37" s="548">
        <v>21.452700002000292</v>
      </c>
      <c r="C37" s="548">
        <v>21.804300002000563</v>
      </c>
      <c r="D37" s="548">
        <v>22.156199997000488</v>
      </c>
      <c r="E37" s="548">
        <v>22.503199999999975</v>
      </c>
      <c r="F37" s="548">
        <v>22.838200000999933</v>
      </c>
      <c r="G37" s="548">
        <v>23.156200005000031</v>
      </c>
      <c r="H37" s="548">
        <v>23.456500002999675</v>
      </c>
      <c r="I37" s="548">
        <v>23.741600002000499</v>
      </c>
      <c r="J37" s="548">
        <v>24.014099999000393</v>
      </c>
      <c r="K37" s="548">
        <v>24.277999996999704</v>
      </c>
      <c r="L37" s="548">
        <v>24.537399995999571</v>
      </c>
      <c r="M37" s="548">
        <v>24.791099996000501</v>
      </c>
      <c r="N37" s="548">
        <v>25.040899997999926</v>
      </c>
      <c r="O37" s="548">
        <v>25.296799999999962</v>
      </c>
      <c r="P37" s="548">
        <v>25.571700001999588</v>
      </c>
      <c r="Q37" s="548">
        <v>25.873900003000255</v>
      </c>
      <c r="R37" s="548">
        <v>26.208099997000659</v>
      </c>
      <c r="S37" s="548">
        <v>26.569799998999944</v>
      </c>
      <c r="T37" s="548">
        <v>26.947800002999902</v>
      </c>
      <c r="U37" s="548">
        <v>27.326200001999421</v>
      </c>
      <c r="V37" s="548">
        <v>27.692700003999196</v>
      </c>
      <c r="W37" s="548">
        <v>28.044599996000208</v>
      </c>
      <c r="X37" s="548">
        <v>28.384300002000579</v>
      </c>
      <c r="Y37" s="548">
        <v>28.711300000999735</v>
      </c>
      <c r="Z37" s="548">
        <v>29.026199998999708</v>
      </c>
      <c r="AA37" s="548">
        <v>29.330099997999589</v>
      </c>
      <c r="AB37" s="548">
        <v>29.622099996999872</v>
      </c>
      <c r="AC37" s="548">
        <v>29.903200000999306</v>
      </c>
      <c r="AD37" s="548">
        <v>30.178099994999297</v>
      </c>
      <c r="AE37" s="548">
        <v>30.453900002999951</v>
      </c>
      <c r="AF37" s="548">
        <v>30.73580000100015</v>
      </c>
      <c r="AG37" s="548">
        <v>31.024700004000159</v>
      </c>
      <c r="AH37" s="548">
        <v>31.320899999000705</v>
      </c>
      <c r="AI37" s="548">
        <v>31.627800001999649</v>
      </c>
      <c r="AJ37" s="548">
        <v>31.949399999000775</v>
      </c>
      <c r="AK37" s="548">
        <v>32.287999995999911</v>
      </c>
      <c r="AL37" s="548">
        <v>32.645500003000024</v>
      </c>
      <c r="AM37" s="548">
        <v>33.019900001999162</v>
      </c>
      <c r="AN37" s="548">
        <v>33.404500003999956</v>
      </c>
      <c r="AO37" s="548">
        <v>33.789799996000283</v>
      </c>
      <c r="AP37" s="548">
        <v>34.168700000000818</v>
      </c>
      <c r="AQ37" s="548">
        <v>34.538600004000642</v>
      </c>
      <c r="AR37" s="548">
        <v>34.90069999999919</v>
      </c>
      <c r="AS37" s="548">
        <v>35.255499998001149</v>
      </c>
      <c r="AT37" s="548">
        <v>35.604699999000545</v>
      </c>
      <c r="AU37" s="548">
        <v>35.949700002999663</v>
      </c>
      <c r="AV37" s="548">
        <v>36.289799999999772</v>
      </c>
      <c r="AW37" s="548">
        <v>36.624200001000837</v>
      </c>
      <c r="AX37" s="548">
        <v>36.953765004000694</v>
      </c>
      <c r="AY37" s="548">
        <v>37.279811003999242</v>
      </c>
      <c r="AZ37" s="548">
        <v>37.603204999999946</v>
      </c>
      <c r="BA37" s="548">
        <v>37.923999999999026</v>
      </c>
    </row>
    <row r="38" spans="1:53" x14ac:dyDescent="0.25">
      <c r="A38" s="543" t="s">
        <v>121</v>
      </c>
      <c r="B38" s="548">
        <v>9.1440000000000514E-3</v>
      </c>
      <c r="C38" s="548">
        <v>9.581000000000079E-3</v>
      </c>
      <c r="D38" s="548">
        <v>1.0135999999999973E-2</v>
      </c>
      <c r="E38" s="548">
        <v>1.0783999999999698E-2</v>
      </c>
      <c r="F38" s="548">
        <v>1.1498000000000012E-2</v>
      </c>
      <c r="G38" s="548">
        <v>1.2244000000000314E-2</v>
      </c>
      <c r="H38" s="548">
        <v>1.3022000000000006E-2</v>
      </c>
      <c r="I38" s="548">
        <v>1.3840999999999883E-2</v>
      </c>
      <c r="J38" s="548">
        <v>1.4661000000000625E-2</v>
      </c>
      <c r="K38" s="548">
        <v>1.5444000000000216E-2</v>
      </c>
      <c r="L38" s="548">
        <v>1.6161999999999399E-2</v>
      </c>
      <c r="M38" s="548">
        <v>1.6789000000000314E-2</v>
      </c>
      <c r="N38" s="548">
        <v>1.7356000000000489E-2</v>
      </c>
      <c r="O38" s="548">
        <v>1.7906000000000189E-2</v>
      </c>
      <c r="P38" s="548">
        <v>1.8543000000000583E-2</v>
      </c>
      <c r="Q38" s="548">
        <v>1.9313000000000087E-2</v>
      </c>
      <c r="R38" s="548">
        <v>2.0250999999999266E-2</v>
      </c>
      <c r="S38" s="548">
        <v>2.1338999999999837E-2</v>
      </c>
      <c r="T38" s="548">
        <v>2.2537999999999364E-2</v>
      </c>
      <c r="U38" s="548">
        <v>2.3775999999999277E-2</v>
      </c>
      <c r="V38" s="548">
        <v>2.5010000000000907E-2</v>
      </c>
      <c r="W38" s="548">
        <v>2.6212999999999653E-2</v>
      </c>
      <c r="X38" s="548">
        <v>2.7403999999999214E-2</v>
      </c>
      <c r="Y38" s="548">
        <v>2.8646000000000147E-2</v>
      </c>
      <c r="Z38" s="548">
        <v>3.0055000000000134E-2</v>
      </c>
      <c r="AA38" s="548">
        <v>3.1671999999999603E-2</v>
      </c>
      <c r="AB38" s="548">
        <v>3.3535999999999802E-2</v>
      </c>
      <c r="AC38" s="548">
        <v>3.559699999999949E-2</v>
      </c>
      <c r="AD38" s="548">
        <v>3.7739999999999781E-2</v>
      </c>
      <c r="AE38" s="548">
        <v>3.980799999999976E-2</v>
      </c>
      <c r="AF38" s="548">
        <v>4.1687000000000266E-2</v>
      </c>
      <c r="AG38" s="548">
        <v>4.3315999999999043E-2</v>
      </c>
      <c r="AH38" s="548">
        <v>4.4737999999997974E-2</v>
      </c>
      <c r="AI38" s="548">
        <v>4.602800000000138E-2</v>
      </c>
      <c r="AJ38" s="548">
        <v>4.7299000000000514E-2</v>
      </c>
      <c r="AK38" s="548">
        <v>4.8622000000000234E-2</v>
      </c>
      <c r="AL38" s="548">
        <v>5.003099999999866E-2</v>
      </c>
      <c r="AM38" s="548">
        <v>5.1482999999999356E-2</v>
      </c>
      <c r="AN38" s="548">
        <v>5.2925999999998766E-2</v>
      </c>
      <c r="AO38" s="548">
        <v>5.4278999999999175E-2</v>
      </c>
      <c r="AP38" s="548">
        <v>5.5506999999998675E-2</v>
      </c>
      <c r="AQ38" s="548">
        <v>5.6578999999999394E-2</v>
      </c>
      <c r="AR38" s="548">
        <v>5.7523000000000844E-2</v>
      </c>
      <c r="AS38" s="548">
        <v>5.8371000000000318E-2</v>
      </c>
      <c r="AT38" s="548">
        <v>5.9172000000001022E-2</v>
      </c>
      <c r="AU38" s="548">
        <v>5.996300000000046E-2</v>
      </c>
      <c r="AV38" s="548">
        <v>6.0765000000000353E-2</v>
      </c>
      <c r="AW38" s="548">
        <v>6.1559000000001161E-2</v>
      </c>
      <c r="AX38" s="548">
        <v>6.2347999999997565E-2</v>
      </c>
      <c r="AY38" s="548">
        <v>6.3128999999999963E-2</v>
      </c>
      <c r="AZ38" s="548">
        <v>6.388999999999842E-2</v>
      </c>
      <c r="BA38" s="548">
        <v>6.5000000000000752E-2</v>
      </c>
    </row>
    <row r="39" spans="1:53" x14ac:dyDescent="0.25">
      <c r="A39" s="543" t="s">
        <v>21</v>
      </c>
      <c r="B39" s="548">
        <v>1.8287099999000027</v>
      </c>
      <c r="C39" s="548">
        <v>1.8646000004000201</v>
      </c>
      <c r="D39" s="548">
        <v>1.9003200000000149</v>
      </c>
      <c r="E39" s="548">
        <v>1.9368400001999979</v>
      </c>
      <c r="F39" s="548">
        <v>1.9755199996999262</v>
      </c>
      <c r="G39" s="548">
        <v>2.0173699995999885</v>
      </c>
      <c r="H39" s="548">
        <v>2.0624100001999617</v>
      </c>
      <c r="I39" s="548">
        <v>2.11046000029999</v>
      </c>
      <c r="J39" s="548">
        <v>2.162249999999954</v>
      </c>
      <c r="K39" s="548">
        <v>2.2185699998999557</v>
      </c>
      <c r="L39" s="548">
        <v>2.2798200003000235</v>
      </c>
      <c r="M39" s="548">
        <v>2.3467999997999938</v>
      </c>
      <c r="N39" s="548">
        <v>2.4188399995999856</v>
      </c>
      <c r="O39" s="548">
        <v>2.4931400001000745</v>
      </c>
      <c r="P39" s="548">
        <v>2.5657999999999266</v>
      </c>
      <c r="Q39" s="548">
        <v>2.6342300004000267</v>
      </c>
      <c r="R39" s="548">
        <v>2.6969800003999436</v>
      </c>
      <c r="S39" s="548">
        <v>2.7552400004999922</v>
      </c>
      <c r="T39" s="548">
        <v>2.8122399999999814</v>
      </c>
      <c r="U39" s="548">
        <v>2.872670000000038</v>
      </c>
      <c r="V39" s="548">
        <v>2.9397799999999741</v>
      </c>
      <c r="W39" s="548">
        <v>3.0146200000000163</v>
      </c>
      <c r="X39" s="548">
        <v>3.0958100000000495</v>
      </c>
      <c r="Y39" s="548">
        <v>3.1812199999999957</v>
      </c>
      <c r="Z39" s="548">
        <v>3.2676699999999732</v>
      </c>
      <c r="AA39" s="548">
        <v>3.3527700000000284</v>
      </c>
      <c r="AB39" s="548">
        <v>3.4358199999999699</v>
      </c>
      <c r="AC39" s="548">
        <v>3.5173099999999735</v>
      </c>
      <c r="AD39" s="548">
        <v>3.5973900000000687</v>
      </c>
      <c r="AE39" s="548">
        <v>3.6765100000000475</v>
      </c>
      <c r="AF39" s="548">
        <v>3.7549900000000367</v>
      </c>
      <c r="AG39" s="548">
        <v>3.8322000000000433</v>
      </c>
      <c r="AH39" s="548">
        <v>3.9076099999999534</v>
      </c>
      <c r="AI39" s="548">
        <v>3.9816600000000566</v>
      </c>
      <c r="AJ39" s="548">
        <v>4.0550400000000444</v>
      </c>
      <c r="AK39" s="548">
        <v>4.1279100000000222</v>
      </c>
      <c r="AL39" s="548">
        <v>4.2017599999999726</v>
      </c>
      <c r="AM39" s="548">
        <v>4.2757999999999763</v>
      </c>
      <c r="AN39" s="548">
        <v>4.345390000000056</v>
      </c>
      <c r="AO39" s="548">
        <v>4.4042300000000401</v>
      </c>
      <c r="AP39" s="548">
        <v>4.4485199999999869</v>
      </c>
      <c r="AQ39" s="548">
        <v>4.4761500000000698</v>
      </c>
      <c r="AR39" s="548">
        <v>4.4904199999999292</v>
      </c>
      <c r="AS39" s="548">
        <v>4.4996499999999209</v>
      </c>
      <c r="AT39" s="548">
        <v>4.5153900000000746</v>
      </c>
      <c r="AU39" s="548">
        <v>4.5461000000000817</v>
      </c>
      <c r="AV39" s="548">
        <v>4.5946199999999102</v>
      </c>
      <c r="AW39" s="548">
        <v>4.6590800000000021</v>
      </c>
      <c r="AX39" s="548">
        <v>4.7374229999999784</v>
      </c>
      <c r="AY39" s="548">
        <v>4.8257110000000507</v>
      </c>
      <c r="AZ39" s="548">
        <v>4.920888999999991</v>
      </c>
      <c r="BA39" s="548">
        <v>5.0229999999999828</v>
      </c>
    </row>
    <row r="40" spans="1:53" x14ac:dyDescent="0.25">
      <c r="A40" s="543" t="s">
        <v>22</v>
      </c>
      <c r="B40" s="548">
        <v>3.6435499997000376</v>
      </c>
      <c r="C40" s="548">
        <v>3.7260900003000583</v>
      </c>
      <c r="D40" s="548">
        <v>3.8151000000000743</v>
      </c>
      <c r="E40" s="548">
        <v>3.9076300004999887</v>
      </c>
      <c r="F40" s="548">
        <v>3.9995099996999235</v>
      </c>
      <c r="G40" s="548">
        <v>4.0879500003000784</v>
      </c>
      <c r="H40" s="548">
        <v>4.1722300001000345</v>
      </c>
      <c r="I40" s="548">
        <v>4.2539900000999609</v>
      </c>
      <c r="J40" s="548">
        <v>4.3356500005000518</v>
      </c>
      <c r="K40" s="548">
        <v>4.4207200000000517</v>
      </c>
      <c r="L40" s="548">
        <v>4.5120400003000043</v>
      </c>
      <c r="M40" s="548">
        <v>4.6101700003999078</v>
      </c>
      <c r="N40" s="548">
        <v>4.7152000001999426</v>
      </c>
      <c r="O40" s="548">
        <v>4.8290900002001127</v>
      </c>
      <c r="P40" s="548">
        <v>4.9540499997998539</v>
      </c>
      <c r="Q40" s="548">
        <v>5.0915300000000592</v>
      </c>
      <c r="R40" s="548">
        <v>5.243010000000095</v>
      </c>
      <c r="S40" s="548">
        <v>5.4080900000000138</v>
      </c>
      <c r="T40" s="548">
        <v>5.5843400000001129</v>
      </c>
      <c r="U40" s="548">
        <v>5.76808999999992</v>
      </c>
      <c r="V40" s="548">
        <v>5.9568600000000389</v>
      </c>
      <c r="W40" s="548">
        <v>6.1500800000000364</v>
      </c>
      <c r="X40" s="548">
        <v>6.3490899999999746</v>
      </c>
      <c r="Y40" s="548">
        <v>6.5556000000000525</v>
      </c>
      <c r="Z40" s="548">
        <v>6.7721300000001223</v>
      </c>
      <c r="AA40" s="548">
        <v>7.0007200000000296</v>
      </c>
      <c r="AB40" s="548">
        <v>7.2411300000001209</v>
      </c>
      <c r="AC40" s="548">
        <v>7.4932500000001472</v>
      </c>
      <c r="AD40" s="548">
        <v>7.7592599999998964</v>
      </c>
      <c r="AE40" s="548">
        <v>8.041849999999874</v>
      </c>
      <c r="AF40" s="548">
        <v>8.3425600000000824</v>
      </c>
      <c r="AG40" s="548">
        <v>8.6630100000000407</v>
      </c>
      <c r="AH40" s="548">
        <v>9.0016899999999733</v>
      </c>
      <c r="AI40" s="548">
        <v>9.3531999999999655</v>
      </c>
      <c r="AJ40" s="548">
        <v>9.7100400000000828</v>
      </c>
      <c r="AK40" s="548">
        <v>10.067000000000014</v>
      </c>
      <c r="AL40" s="548">
        <v>10.421600000000074</v>
      </c>
      <c r="AM40" s="548">
        <v>10.775700000000047</v>
      </c>
      <c r="AN40" s="548">
        <v>11.13389999999994</v>
      </c>
      <c r="AO40" s="548">
        <v>11.502799999999969</v>
      </c>
      <c r="AP40" s="548">
        <v>11.887199999999925</v>
      </c>
      <c r="AQ40" s="548">
        <v>12.288699999999903</v>
      </c>
      <c r="AR40" s="548">
        <v>12.705100000000213</v>
      </c>
      <c r="AS40" s="548">
        <v>13.133600000000335</v>
      </c>
      <c r="AT40" s="548">
        <v>13.569399999999511</v>
      </c>
      <c r="AU40" s="548">
        <v>14.009400002999765</v>
      </c>
      <c r="AV40" s="548">
        <v>14.452500002999262</v>
      </c>
      <c r="AW40" s="548">
        <v>14.900000003000148</v>
      </c>
      <c r="AX40" s="548">
        <v>15.353184000000221</v>
      </c>
      <c r="AY40" s="548">
        <v>15.814344997000376</v>
      </c>
      <c r="AZ40" s="548">
        <v>16.285093000000487</v>
      </c>
      <c r="BA40" s="548">
        <v>16.766000000000776</v>
      </c>
    </row>
    <row r="41" spans="1:53" x14ac:dyDescent="0.25">
      <c r="A41" s="543" t="s">
        <v>146</v>
      </c>
      <c r="B41" s="548">
        <v>9.5638600000002771</v>
      </c>
      <c r="C41" s="548">
        <v>9.7451899999999814</v>
      </c>
      <c r="D41" s="548">
        <v>9.922560000000189</v>
      </c>
      <c r="E41" s="548">
        <v>10.096299999999959</v>
      </c>
      <c r="F41" s="548">
        <v>10.267100000000092</v>
      </c>
      <c r="G41" s="548">
        <v>10.435499999999854</v>
      </c>
      <c r="H41" s="548">
        <v>10.601799999999896</v>
      </c>
      <c r="I41" s="548">
        <v>10.766399999999971</v>
      </c>
      <c r="J41" s="548">
        <v>10.930799999999962</v>
      </c>
      <c r="K41" s="548">
        <v>11.09690000000011</v>
      </c>
      <c r="L41" s="548">
        <v>11.266199999999955</v>
      </c>
      <c r="M41" s="548">
        <v>11.439100000000041</v>
      </c>
      <c r="N41" s="548">
        <v>11.615799999999945</v>
      </c>
      <c r="O41" s="548">
        <v>11.797499999999681</v>
      </c>
      <c r="P41" s="548">
        <v>11.985699999999959</v>
      </c>
      <c r="Q41" s="548">
        <v>12.181000004999946</v>
      </c>
      <c r="R41" s="548">
        <v>12.384099999999954</v>
      </c>
      <c r="S41" s="548">
        <v>12.59410000300022</v>
      </c>
      <c r="T41" s="548">
        <v>12.809000002999774</v>
      </c>
      <c r="U41" s="548">
        <v>13.025800004999976</v>
      </c>
      <c r="V41" s="548">
        <v>13.242099997000182</v>
      </c>
      <c r="W41" s="548">
        <v>13.457199995999904</v>
      </c>
      <c r="X41" s="548">
        <v>13.6710000030002</v>
      </c>
      <c r="Y41" s="548">
        <v>13.882699998000236</v>
      </c>
      <c r="Z41" s="548">
        <v>14.091400004000326</v>
      </c>
      <c r="AA41" s="548">
        <v>14.296600000999939</v>
      </c>
      <c r="AB41" s="548">
        <v>14.497800000000119</v>
      </c>
      <c r="AC41" s="548">
        <v>14.694799998999862</v>
      </c>
      <c r="AD41" s="548">
        <v>14.887800002000088</v>
      </c>
      <c r="AE41" s="548">
        <v>15.076999999000089</v>
      </c>
      <c r="AF41" s="548">
        <v>15.26279999599995</v>
      </c>
      <c r="AG41" s="548">
        <v>15.444999998000082</v>
      </c>
      <c r="AH41" s="548">
        <v>15.62359999500006</v>
      </c>
      <c r="AI41" s="548">
        <v>15.799500004000098</v>
      </c>
      <c r="AJ41" s="548">
        <v>15.973800001999738</v>
      </c>
      <c r="AK41" s="548">
        <v>16.147099997999835</v>
      </c>
      <c r="AL41" s="548">
        <v>16.31979999799978</v>
      </c>
      <c r="AM41" s="548">
        <v>16.491700005000183</v>
      </c>
      <c r="AN41" s="548">
        <v>16.661899998000109</v>
      </c>
      <c r="AO41" s="548">
        <v>16.829399997999886</v>
      </c>
      <c r="AP41" s="548">
        <v>16.993399995999916</v>
      </c>
      <c r="AQ41" s="548">
        <v>17.153399998000008</v>
      </c>
      <c r="AR41" s="548">
        <v>17.309699996999978</v>
      </c>
      <c r="AS41" s="548">
        <v>17.463000004000087</v>
      </c>
      <c r="AT41" s="548">
        <v>17.613800004000144</v>
      </c>
      <c r="AU41" s="548">
        <v>17.7627000019999</v>
      </c>
      <c r="AV41" s="548">
        <v>17.909799997999926</v>
      </c>
      <c r="AW41" s="548">
        <v>18.054700003000239</v>
      </c>
      <c r="AX41" s="548">
        <v>18.197208996000022</v>
      </c>
      <c r="AY41" s="548">
        <v>18.336652996000112</v>
      </c>
      <c r="AZ41" s="548">
        <v>18.472639000000026</v>
      </c>
      <c r="BA41" s="548">
        <v>18.60499999999989</v>
      </c>
    </row>
    <row r="42" spans="1:53" x14ac:dyDescent="0.25">
      <c r="A42" s="543" t="s">
        <v>48</v>
      </c>
      <c r="B42" s="548">
        <v>824.78800000001559</v>
      </c>
      <c r="C42" s="548">
        <v>845.48200000001907</v>
      </c>
      <c r="D42" s="548">
        <v>865.68700000002082</v>
      </c>
      <c r="E42" s="548">
        <v>885.14599999998291</v>
      </c>
      <c r="F42" s="548">
        <v>903.61400000002072</v>
      </c>
      <c r="G42" s="548">
        <v>920.94499999999846</v>
      </c>
      <c r="H42" s="548">
        <v>937.01800000002083</v>
      </c>
      <c r="I42" s="548">
        <v>951.92699999999411</v>
      </c>
      <c r="J42" s="548">
        <v>966.04000000000133</v>
      </c>
      <c r="K42" s="548">
        <v>979.88100000003681</v>
      </c>
      <c r="L42" s="548">
        <v>993.87700000001132</v>
      </c>
      <c r="M42" s="548">
        <v>1008.0000000000482</v>
      </c>
      <c r="N42" s="548">
        <v>1022.2500000000174</v>
      </c>
      <c r="O42" s="548">
        <v>1037.1199999999828</v>
      </c>
      <c r="P42" s="548">
        <v>1053.2099999999696</v>
      </c>
      <c r="Q42" s="548">
        <v>1070.8600000000051</v>
      </c>
      <c r="R42" s="548">
        <v>1090.349999999961</v>
      </c>
      <c r="S42" s="548">
        <v>1111.3399999999808</v>
      </c>
      <c r="T42" s="548">
        <v>1132.8699999999817</v>
      </c>
      <c r="U42" s="548">
        <v>1153.5700000000227</v>
      </c>
      <c r="V42" s="548">
        <v>1172.4499999999798</v>
      </c>
      <c r="W42" s="548">
        <v>1189.1800000000117</v>
      </c>
      <c r="X42" s="548">
        <v>1203.9999999999761</v>
      </c>
      <c r="Y42" s="548">
        <v>1217.129999999959</v>
      </c>
      <c r="Z42" s="548">
        <v>1228.9899999999857</v>
      </c>
      <c r="AA42" s="548">
        <v>1239.9399999999814</v>
      </c>
      <c r="AB42" s="548">
        <v>1249.9799999999721</v>
      </c>
      <c r="AC42" s="548">
        <v>1259.0699999999777</v>
      </c>
      <c r="AD42" s="548">
        <v>1267.4399999999862</v>
      </c>
      <c r="AE42" s="548">
        <v>1275.4099999999974</v>
      </c>
      <c r="AF42" s="548">
        <v>1283.2000000000062</v>
      </c>
      <c r="AG42" s="548">
        <v>1290.9400000000173</v>
      </c>
      <c r="AH42" s="548">
        <v>1298.6499999999683</v>
      </c>
      <c r="AI42" s="548">
        <v>1306.3399999999783</v>
      </c>
      <c r="AJ42" s="548">
        <v>1314.0099999999893</v>
      </c>
      <c r="AK42" s="548">
        <v>1321.619999999986</v>
      </c>
      <c r="AL42" s="548">
        <v>1329.2100000000087</v>
      </c>
      <c r="AM42" s="548">
        <v>1336.7999999999811</v>
      </c>
      <c r="AN42" s="548">
        <v>1344.4199999999942</v>
      </c>
      <c r="AO42" s="548">
        <v>1352.0700000000027</v>
      </c>
      <c r="AP42" s="548">
        <v>1359.7599999999909</v>
      </c>
      <c r="AQ42" s="548">
        <v>1367.4799999999573</v>
      </c>
      <c r="AR42" s="548">
        <v>1375.2000000000107</v>
      </c>
      <c r="AS42" s="548">
        <v>1382.789999999975</v>
      </c>
      <c r="AT42" s="548">
        <v>1390.1099999999326</v>
      </c>
      <c r="AU42" s="548">
        <v>1397.0300000000136</v>
      </c>
      <c r="AV42" s="548">
        <v>1403.5000000000141</v>
      </c>
      <c r="AW42" s="548">
        <v>1409.5200000000325</v>
      </c>
      <c r="AX42" s="548">
        <v>1415.0459280000157</v>
      </c>
      <c r="AY42" s="548">
        <v>1420.062022000018</v>
      </c>
      <c r="AZ42" s="548">
        <v>1424.5482660000364</v>
      </c>
      <c r="BA42" s="548">
        <v>1428.4800000000375</v>
      </c>
    </row>
    <row r="43" spans="1:53" x14ac:dyDescent="0.25">
      <c r="A43" s="543" t="s">
        <v>147</v>
      </c>
      <c r="B43" s="548">
        <v>22.06119999500029</v>
      </c>
      <c r="C43" s="548">
        <v>22.611999996999433</v>
      </c>
      <c r="D43" s="548">
        <v>23.14679999500061</v>
      </c>
      <c r="E43" s="548">
        <v>23.674500002999448</v>
      </c>
      <c r="F43" s="548">
        <v>24.207999995000677</v>
      </c>
      <c r="G43" s="548">
        <v>24.756999996999781</v>
      </c>
      <c r="H43" s="548">
        <v>25.323400001998849</v>
      </c>
      <c r="I43" s="548">
        <v>25.905099995999244</v>
      </c>
      <c r="J43" s="548">
        <v>26.502200002999388</v>
      </c>
      <c r="K43" s="548">
        <v>27.113499999998819</v>
      </c>
      <c r="L43" s="548">
        <v>27.737900000000767</v>
      </c>
      <c r="M43" s="548">
        <v>28.375999999999653</v>
      </c>
      <c r="N43" s="548">
        <v>29.027200000001006</v>
      </c>
      <c r="O43" s="548">
        <v>29.687100000000203</v>
      </c>
      <c r="P43" s="548">
        <v>30.350099999999898</v>
      </c>
      <c r="Q43" s="548">
        <v>31.011699999998861</v>
      </c>
      <c r="R43" s="548">
        <v>31.669800000000421</v>
      </c>
      <c r="S43" s="548">
        <v>32.32430000000079</v>
      </c>
      <c r="T43" s="548">
        <v>32.975499999999712</v>
      </c>
      <c r="U43" s="548">
        <v>33.62439999999971</v>
      </c>
      <c r="V43" s="548">
        <v>34.271599999999026</v>
      </c>
      <c r="W43" s="548">
        <v>34.916799999999419</v>
      </c>
      <c r="X43" s="548">
        <v>35.558700000001018</v>
      </c>
      <c r="Y43" s="548">
        <v>36.195199999999218</v>
      </c>
      <c r="Z43" s="548">
        <v>36.823499999999754</v>
      </c>
      <c r="AA43" s="548">
        <v>37.44200000000027</v>
      </c>
      <c r="AB43" s="548">
        <v>38.049000000000888</v>
      </c>
      <c r="AC43" s="548">
        <v>38.645399999999967</v>
      </c>
      <c r="AD43" s="548">
        <v>39.234099999998968</v>
      </c>
      <c r="AE43" s="548">
        <v>39.81929999999997</v>
      </c>
      <c r="AF43" s="548">
        <v>40.404000000000998</v>
      </c>
      <c r="AG43" s="548">
        <v>40.988900000000569</v>
      </c>
      <c r="AH43" s="548">
        <v>41.572499999999295</v>
      </c>
      <c r="AI43" s="548">
        <v>42.152200000001159</v>
      </c>
      <c r="AJ43" s="548">
        <v>42.724199999998426</v>
      </c>
      <c r="AK43" s="548">
        <v>43.285599999998787</v>
      </c>
      <c r="AL43" s="548">
        <v>43.835700000001417</v>
      </c>
      <c r="AM43" s="548">
        <v>44.374600000000221</v>
      </c>
      <c r="AN43" s="548">
        <v>44.901500000001121</v>
      </c>
      <c r="AO43" s="548">
        <v>45.416199999999414</v>
      </c>
      <c r="AP43" s="548">
        <v>45.918099999998411</v>
      </c>
      <c r="AQ43" s="548">
        <v>46.40659999999999</v>
      </c>
      <c r="AR43" s="548">
        <v>46.881499996000187</v>
      </c>
      <c r="AS43" s="548">
        <v>47.343000001999563</v>
      </c>
      <c r="AT43" s="548">
        <v>47.791899997000876</v>
      </c>
      <c r="AU43" s="548">
        <v>48.228699997000589</v>
      </c>
      <c r="AV43" s="548">
        <v>48.653400001000911</v>
      </c>
      <c r="AW43" s="548">
        <v>49.06559999899887</v>
      </c>
      <c r="AX43" s="548">
        <v>49.4646829989994</v>
      </c>
      <c r="AY43" s="548">
        <v>49.849817999000038</v>
      </c>
      <c r="AZ43" s="548">
        <v>50.220412000001602</v>
      </c>
      <c r="BA43" s="548">
        <v>50.575999999999041</v>
      </c>
    </row>
    <row r="44" spans="1:53" x14ac:dyDescent="0.25">
      <c r="A44" s="543" t="s">
        <v>4</v>
      </c>
      <c r="B44" s="548">
        <v>0.23005400000000997</v>
      </c>
      <c r="C44" s="548">
        <v>0.23464399998000382</v>
      </c>
      <c r="D44" s="548">
        <v>0.23923499996000044</v>
      </c>
      <c r="E44" s="548">
        <v>0.24420799997000456</v>
      </c>
      <c r="F44" s="548">
        <v>0.2501039999700006</v>
      </c>
      <c r="G44" s="548">
        <v>0.25728999999999297</v>
      </c>
      <c r="H44" s="548">
        <v>0.26595300003999711</v>
      </c>
      <c r="I44" s="548">
        <v>0.27590000002999299</v>
      </c>
      <c r="J44" s="548">
        <v>0.28663400005001388</v>
      </c>
      <c r="K44" s="548">
        <v>0.29744700001999813</v>
      </c>
      <c r="L44" s="548">
        <v>0.30782900000000235</v>
      </c>
      <c r="M44" s="548">
        <v>0.31760599998000627</v>
      </c>
      <c r="N44" s="548">
        <v>0.32694599999999835</v>
      </c>
      <c r="O44" s="548">
        <v>0.33609599997999912</v>
      </c>
      <c r="P44" s="548">
        <v>0.34546600003000316</v>
      </c>
      <c r="Q44" s="548">
        <v>0.3553369999999938</v>
      </c>
      <c r="R44" s="548">
        <v>0.3657599999799992</v>
      </c>
      <c r="S44" s="548">
        <v>0.37665399996998927</v>
      </c>
      <c r="T44" s="548">
        <v>0.38796300000001122</v>
      </c>
      <c r="U44" s="548">
        <v>0.39963200000000743</v>
      </c>
      <c r="V44" s="548">
        <v>0.4115939999999948</v>
      </c>
      <c r="W44" s="548">
        <v>0.42387199999998526</v>
      </c>
      <c r="X44" s="548">
        <v>0.43644799999998674</v>
      </c>
      <c r="Y44" s="548">
        <v>0.4492739999999909</v>
      </c>
      <c r="Z44" s="548">
        <v>0.46227700000000027</v>
      </c>
      <c r="AA44" s="548">
        <v>0.47539399999998749</v>
      </c>
      <c r="AB44" s="548">
        <v>0.48862699999999665</v>
      </c>
      <c r="AC44" s="548">
        <v>0.50195299999999754</v>
      </c>
      <c r="AD44" s="548">
        <v>0.51538499999998844</v>
      </c>
      <c r="AE44" s="548">
        <v>0.52884800000000853</v>
      </c>
      <c r="AF44" s="548">
        <v>0.54235699999999976</v>
      </c>
      <c r="AG44" s="548">
        <v>0.55588799999998406</v>
      </c>
      <c r="AH44" s="548">
        <v>0.56947900000000118</v>
      </c>
      <c r="AI44" s="548">
        <v>0.58321099999998971</v>
      </c>
      <c r="AJ44" s="548">
        <v>0.5972279999999901</v>
      </c>
      <c r="AK44" s="548">
        <v>0.61162700000000192</v>
      </c>
      <c r="AL44" s="548">
        <v>0.62642500000000867</v>
      </c>
      <c r="AM44" s="548">
        <v>0.64162000000000208</v>
      </c>
      <c r="AN44" s="548">
        <v>0.6572290000000095</v>
      </c>
      <c r="AO44" s="548">
        <v>0.67325200000001006</v>
      </c>
      <c r="AP44" s="548">
        <v>0.68969200000001796</v>
      </c>
      <c r="AQ44" s="548">
        <v>0.70656899999998324</v>
      </c>
      <c r="AR44" s="548">
        <v>0.72386799999999785</v>
      </c>
      <c r="AS44" s="548">
        <v>0.74150000000000904</v>
      </c>
      <c r="AT44" s="548">
        <v>0.7593850000000123</v>
      </c>
      <c r="AU44" s="548">
        <v>0.77742400000002465</v>
      </c>
      <c r="AV44" s="548">
        <v>0.7956010000000181</v>
      </c>
      <c r="AW44" s="548">
        <v>0.81391200000001362</v>
      </c>
      <c r="AX44" s="548">
        <v>0.83234700000000095</v>
      </c>
      <c r="AY44" s="548">
        <v>0.85091000000000683</v>
      </c>
      <c r="AZ44" s="548">
        <v>0.86960099999997886</v>
      </c>
      <c r="BA44" s="548">
        <v>0.88799999999998502</v>
      </c>
    </row>
    <row r="45" spans="1:53" x14ac:dyDescent="0.25">
      <c r="A45" s="543" t="s">
        <v>23</v>
      </c>
      <c r="B45" s="548">
        <v>1.3648100000000023</v>
      </c>
      <c r="C45" s="548">
        <v>1.4066399999999788</v>
      </c>
      <c r="D45" s="548">
        <v>1.4505200000000629</v>
      </c>
      <c r="E45" s="548">
        <v>1.4960499999999914</v>
      </c>
      <c r="F45" s="548">
        <v>1.5426899999999772</v>
      </c>
      <c r="G45" s="548">
        <v>1.5900399999999968</v>
      </c>
      <c r="H45" s="548">
        <v>1.6379399999999855</v>
      </c>
      <c r="I45" s="548">
        <v>1.6865200000000249</v>
      </c>
      <c r="J45" s="548">
        <v>1.7361000000000173</v>
      </c>
      <c r="K45" s="548">
        <v>1.7871299999999521</v>
      </c>
      <c r="L45" s="548">
        <v>1.8399300000000061</v>
      </c>
      <c r="M45" s="548">
        <v>1.8946799999999431</v>
      </c>
      <c r="N45" s="548">
        <v>1.9511900000000586</v>
      </c>
      <c r="O45" s="548">
        <v>2.0091600000000001</v>
      </c>
      <c r="P45" s="548">
        <v>2.0681300000000467</v>
      </c>
      <c r="Q45" s="548">
        <v>2.1277699999998849</v>
      </c>
      <c r="R45" s="548">
        <v>2.1880500000000374</v>
      </c>
      <c r="S45" s="548">
        <v>2.2491500000000619</v>
      </c>
      <c r="T45" s="548">
        <v>2.3113499999999374</v>
      </c>
      <c r="U45" s="548">
        <v>2.3750100000000622</v>
      </c>
      <c r="V45" s="548">
        <v>2.4404599999999546</v>
      </c>
      <c r="W45" s="548">
        <v>2.5077699999999696</v>
      </c>
      <c r="X45" s="548">
        <v>2.5770300000000255</v>
      </c>
      <c r="Y45" s="548">
        <v>2.6485099999999893</v>
      </c>
      <c r="Z45" s="548">
        <v>2.7225000000000241</v>
      </c>
      <c r="AA45" s="548">
        <v>2.7992599999999621</v>
      </c>
      <c r="AB45" s="548">
        <v>2.8792199999999708</v>
      </c>
      <c r="AC45" s="548">
        <v>2.9624699999999442</v>
      </c>
      <c r="AD45" s="548">
        <v>3.0484500000000083</v>
      </c>
      <c r="AE45" s="548">
        <v>3.1363399999998847</v>
      </c>
      <c r="AF45" s="548">
        <v>3.2257299999999298</v>
      </c>
      <c r="AG45" s="548">
        <v>3.3158099999998853</v>
      </c>
      <c r="AH45" s="548">
        <v>3.4071799999999532</v>
      </c>
      <c r="AI45" s="548">
        <v>3.5025200000001275</v>
      </c>
      <c r="AJ45" s="548">
        <v>3.6054400000001903</v>
      </c>
      <c r="AK45" s="548">
        <v>3.7182399999999505</v>
      </c>
      <c r="AL45" s="548">
        <v>3.8423600000001272</v>
      </c>
      <c r="AM45" s="548">
        <v>3.9762499999999412</v>
      </c>
      <c r="AN45" s="548">
        <v>4.1154400000001159</v>
      </c>
      <c r="AO45" s="548">
        <v>4.2537100000001482</v>
      </c>
      <c r="AP45" s="548">
        <v>4.3866900000000593</v>
      </c>
      <c r="AQ45" s="548">
        <v>4.5127299999998973</v>
      </c>
      <c r="AR45" s="548">
        <v>4.6333600000000601</v>
      </c>
      <c r="AS45" s="548">
        <v>4.7513900000001561</v>
      </c>
      <c r="AT45" s="548">
        <v>4.8711000000000793</v>
      </c>
      <c r="AU45" s="548">
        <v>4.995650000000162</v>
      </c>
      <c r="AV45" s="548">
        <v>5.125819999999786</v>
      </c>
      <c r="AW45" s="548">
        <v>5.2607499999998257</v>
      </c>
      <c r="AX45" s="548">
        <v>5.3998949999999359</v>
      </c>
      <c r="AY45" s="548">
        <v>5.542196999999895</v>
      </c>
      <c r="AZ45" s="548">
        <v>5.6869170000001468</v>
      </c>
      <c r="BA45" s="548">
        <v>5.8340000000001924</v>
      </c>
    </row>
    <row r="46" spans="1:53" x14ac:dyDescent="0.25">
      <c r="A46" s="543" t="s">
        <v>168</v>
      </c>
      <c r="B46" s="548">
        <v>2.1405000000000014E-2</v>
      </c>
      <c r="C46" s="548">
        <v>2.1509999999999987E-2</v>
      </c>
      <c r="D46" s="548">
        <v>2.1422000004000182E-2</v>
      </c>
      <c r="E46" s="548">
        <v>2.1175999996999519E-2</v>
      </c>
      <c r="F46" s="548">
        <v>2.0810000002000461E-2</v>
      </c>
      <c r="G46" s="548">
        <v>2.0349000000000242E-2</v>
      </c>
      <c r="H46" s="548">
        <v>1.9812000003000266E-2</v>
      </c>
      <c r="I46" s="548">
        <v>1.9195999997999716E-2</v>
      </c>
      <c r="J46" s="548">
        <v>1.8569999996000376E-2</v>
      </c>
      <c r="K46" s="548">
        <v>1.8028000000000117E-2</v>
      </c>
      <c r="L46" s="548">
        <v>1.7638000000000535E-2</v>
      </c>
      <c r="M46" s="548">
        <v>1.742999999999997E-2</v>
      </c>
      <c r="N46" s="548">
        <v>1.7387000000000045E-2</v>
      </c>
      <c r="O46" s="548">
        <v>1.7465999999999902E-2</v>
      </c>
      <c r="P46" s="548">
        <v>1.7594000000000155E-2</v>
      </c>
      <c r="Q46" s="548">
        <v>1.7732999999999732E-2</v>
      </c>
      <c r="R46" s="548">
        <v>1.7850999999999832E-2</v>
      </c>
      <c r="S46" s="548">
        <v>1.7969999998999769E-2</v>
      </c>
      <c r="T46" s="548">
        <v>1.8080000002000232E-2</v>
      </c>
      <c r="U46" s="548">
        <v>1.8211000004999998E-2</v>
      </c>
      <c r="V46" s="548">
        <v>1.8356000000000258E-2</v>
      </c>
      <c r="W46" s="548">
        <v>1.8527999999999729E-2</v>
      </c>
      <c r="X46" s="548">
        <v>1.8714000000999518E-2</v>
      </c>
      <c r="Y46" s="548">
        <v>1.8868999999999823E-2</v>
      </c>
      <c r="Z46" s="548">
        <v>1.8962999996000041E-2</v>
      </c>
      <c r="AA46" s="548">
        <v>1.8955999999999674E-2</v>
      </c>
      <c r="AB46" s="548">
        <v>1.8815000003000237E-2</v>
      </c>
      <c r="AC46" s="548">
        <v>1.8568999998999622E-2</v>
      </c>
      <c r="AD46" s="548">
        <v>1.8295000001999961E-2</v>
      </c>
      <c r="AE46" s="548">
        <v>1.8124000003999757E-2</v>
      </c>
      <c r="AF46" s="548">
        <v>1.8122000000000273E-2</v>
      </c>
      <c r="AG46" s="548">
        <v>1.8322000005000293E-2</v>
      </c>
      <c r="AH46" s="548">
        <v>1.8701999996999803E-2</v>
      </c>
      <c r="AI46" s="548">
        <v>1.9147999996000781E-2</v>
      </c>
      <c r="AJ46" s="548">
        <v>1.9521999995999555E-2</v>
      </c>
      <c r="AK46" s="548">
        <v>1.971000000000013E-2</v>
      </c>
      <c r="AL46" s="548">
        <v>1.969599999899993E-2</v>
      </c>
      <c r="AM46" s="548">
        <v>1.9510999995000104E-2</v>
      </c>
      <c r="AN46" s="548">
        <v>1.921199999799969E-2</v>
      </c>
      <c r="AO46" s="548">
        <v>1.8868000002000045E-2</v>
      </c>
      <c r="AP46" s="548">
        <v>1.8544999999999968E-2</v>
      </c>
      <c r="AQ46" s="548">
        <v>1.8257000000999914E-2</v>
      </c>
      <c r="AR46" s="548">
        <v>1.799600000099975E-2</v>
      </c>
      <c r="AS46" s="548">
        <v>1.7767000002999807E-2</v>
      </c>
      <c r="AT46" s="548">
        <v>1.7588000002000122E-2</v>
      </c>
      <c r="AU46" s="548">
        <v>1.7449000000000051E-2</v>
      </c>
      <c r="AV46" s="548">
        <v>1.7378999997999984E-2</v>
      </c>
      <c r="AW46" s="548">
        <v>1.7379999996000688E-2</v>
      </c>
      <c r="AX46" s="548">
        <v>1.741100000300061E-2</v>
      </c>
      <c r="AY46" s="548">
        <v>1.7462000002000409E-2</v>
      </c>
      <c r="AZ46" s="548">
        <v>1.751500000000078E-2</v>
      </c>
      <c r="BA46" s="548">
        <v>1.700000000000014E-2</v>
      </c>
    </row>
    <row r="47" spans="1:53" x14ac:dyDescent="0.25">
      <c r="A47" s="543" t="s">
        <v>137</v>
      </c>
      <c r="B47" s="548">
        <v>1.8488700001000509</v>
      </c>
      <c r="C47" s="548">
        <v>1.8983600003999337</v>
      </c>
      <c r="D47" s="548">
        <v>1.9470500002000026</v>
      </c>
      <c r="E47" s="548">
        <v>1.9957399999000431</v>
      </c>
      <c r="F47" s="548">
        <v>2.04558000039995</v>
      </c>
      <c r="G47" s="548">
        <v>2.097410000500032</v>
      </c>
      <c r="H47" s="548">
        <v>2.1514999996999729</v>
      </c>
      <c r="I47" s="548">
        <v>2.2077199999000627</v>
      </c>
      <c r="J47" s="548">
        <v>2.2661500000999539</v>
      </c>
      <c r="K47" s="548">
        <v>2.3267000003999332</v>
      </c>
      <c r="L47" s="548">
        <v>2.389309999999961</v>
      </c>
      <c r="M47" s="548">
        <v>2.4541299999999824</v>
      </c>
      <c r="N47" s="548">
        <v>2.5211700000000619</v>
      </c>
      <c r="O47" s="548">
        <v>2.589929999999971</v>
      </c>
      <c r="P47" s="548">
        <v>2.6597800000000462</v>
      </c>
      <c r="Q47" s="548">
        <v>2.7302300000000193</v>
      </c>
      <c r="R47" s="548">
        <v>2.8009900000000467</v>
      </c>
      <c r="S47" s="548">
        <v>2.8722100000000146</v>
      </c>
      <c r="T47" s="548">
        <v>2.9445600000000556</v>
      </c>
      <c r="U47" s="548">
        <v>3.0189500000000624</v>
      </c>
      <c r="V47" s="548">
        <v>3.0959900000000244</v>
      </c>
      <c r="W47" s="548">
        <v>3.1756499999998571</v>
      </c>
      <c r="X47" s="548">
        <v>3.2574700000000876</v>
      </c>
      <c r="Y47" s="548">
        <v>3.3410000000000939</v>
      </c>
      <c r="Z47" s="548">
        <v>3.4256899999999262</v>
      </c>
      <c r="AA47" s="548">
        <v>3.5109300000001409</v>
      </c>
      <c r="AB47" s="548">
        <v>3.5967299999999116</v>
      </c>
      <c r="AC47" s="548">
        <v>3.6827200000000988</v>
      </c>
      <c r="AD47" s="548">
        <v>3.7673699999999282</v>
      </c>
      <c r="AE47" s="548">
        <v>3.8487199999998891</v>
      </c>
      <c r="AF47" s="548">
        <v>3.9254399999998855</v>
      </c>
      <c r="AG47" s="548">
        <v>3.9967999999999599</v>
      </c>
      <c r="AH47" s="548">
        <v>4.0631999999999531</v>
      </c>
      <c r="AI47" s="548">
        <v>4.1259699999999269</v>
      </c>
      <c r="AJ47" s="548">
        <v>4.1870399999998931</v>
      </c>
      <c r="AK47" s="548">
        <v>4.2478399999999841</v>
      </c>
      <c r="AL47" s="548">
        <v>4.3087899999999619</v>
      </c>
      <c r="AM47" s="548">
        <v>4.3694700000000584</v>
      </c>
      <c r="AN47" s="548">
        <v>4.4295100000000724</v>
      </c>
      <c r="AO47" s="548">
        <v>4.4882599999999631</v>
      </c>
      <c r="AP47" s="548">
        <v>4.545279999999865</v>
      </c>
      <c r="AQ47" s="548">
        <v>4.6004699999998957</v>
      </c>
      <c r="AR47" s="548">
        <v>4.6541200000000567</v>
      </c>
      <c r="AS47" s="548">
        <v>4.7064000000001309</v>
      </c>
      <c r="AT47" s="548">
        <v>4.7575699999999923</v>
      </c>
      <c r="AU47" s="548">
        <v>4.8078500000001316</v>
      </c>
      <c r="AV47" s="548">
        <v>4.8572699999999918</v>
      </c>
      <c r="AW47" s="548">
        <v>4.9057699999999498</v>
      </c>
      <c r="AX47" s="548">
        <v>4.9531990000000841</v>
      </c>
      <c r="AY47" s="548">
        <v>4.9993839999998881</v>
      </c>
      <c r="AZ47" s="548">
        <v>5.044178999999966</v>
      </c>
      <c r="BA47" s="548">
        <v>5.0879999999999388</v>
      </c>
    </row>
    <row r="48" spans="1:53" x14ac:dyDescent="0.25">
      <c r="A48" s="543" t="s">
        <v>197</v>
      </c>
      <c r="B48" s="548">
        <v>5.2423999999999493</v>
      </c>
      <c r="C48" s="548">
        <v>5.4793400000000538</v>
      </c>
      <c r="D48" s="548">
        <v>5.7372799999999646</v>
      </c>
      <c r="E48" s="548">
        <v>6.0138600000000064</v>
      </c>
      <c r="F48" s="548">
        <v>6.3052900000000287</v>
      </c>
      <c r="G48" s="548">
        <v>6.6086100000000183</v>
      </c>
      <c r="H48" s="548">
        <v>6.9229800000000683</v>
      </c>
      <c r="I48" s="548">
        <v>7.2488299999999919</v>
      </c>
      <c r="J48" s="548">
        <v>7.5859100000000064</v>
      </c>
      <c r="K48" s="548">
        <v>7.9342799999999061</v>
      </c>
      <c r="L48" s="548">
        <v>8.2936699999999988</v>
      </c>
      <c r="M48" s="548">
        <v>8.6640600000000738</v>
      </c>
      <c r="N48" s="548">
        <v>9.0444699999999081</v>
      </c>
      <c r="O48" s="548">
        <v>9.4327299999998573</v>
      </c>
      <c r="P48" s="548">
        <v>9.8260600000000906</v>
      </c>
      <c r="Q48" s="548">
        <v>10.222599999999888</v>
      </c>
      <c r="R48" s="548">
        <v>10.620299999999908</v>
      </c>
      <c r="S48" s="548">
        <v>11.019699999999981</v>
      </c>
      <c r="T48" s="548">
        <v>11.424299999999901</v>
      </c>
      <c r="U48" s="548">
        <v>11.839200000000176</v>
      </c>
      <c r="V48" s="548">
        <v>12.267799999999706</v>
      </c>
      <c r="W48" s="548">
        <v>12.709999999999912</v>
      </c>
      <c r="X48" s="548">
        <v>13.163000000000055</v>
      </c>
      <c r="Y48" s="548">
        <v>13.622700000000151</v>
      </c>
      <c r="Z48" s="548">
        <v>14.083599999999997</v>
      </c>
      <c r="AA48" s="548">
        <v>14.540800000000118</v>
      </c>
      <c r="AB48" s="548">
        <v>14.99520000000021</v>
      </c>
      <c r="AC48" s="548">
        <v>15.445999999999842</v>
      </c>
      <c r="AD48" s="548">
        <v>15.884599999999828</v>
      </c>
      <c r="AE48" s="548">
        <v>16.300199999999915</v>
      </c>
      <c r="AF48" s="548">
        <v>16.68660000000007</v>
      </c>
      <c r="AG48" s="548">
        <v>17.040199999999981</v>
      </c>
      <c r="AH48" s="548">
        <v>17.366500000000098</v>
      </c>
      <c r="AI48" s="548">
        <v>17.679400000000271</v>
      </c>
      <c r="AJ48" s="548">
        <v>17.997700000000165</v>
      </c>
      <c r="AK48" s="548">
        <v>18.33630000300013</v>
      </c>
      <c r="AL48" s="548">
        <v>18.699400005000221</v>
      </c>
      <c r="AM48" s="548">
        <v>19.085899997999931</v>
      </c>
      <c r="AN48" s="548">
        <v>19.498000000999852</v>
      </c>
      <c r="AO48" s="548">
        <v>19.936399997000237</v>
      </c>
      <c r="AP48" s="548">
        <v>20.401299997999779</v>
      </c>
      <c r="AQ48" s="548">
        <v>20.895300000999971</v>
      </c>
      <c r="AR48" s="548">
        <v>21.41859999999992</v>
      </c>
      <c r="AS48" s="548">
        <v>21.966300000000924</v>
      </c>
      <c r="AT48" s="548">
        <v>22.531300000000357</v>
      </c>
      <c r="AU48" s="548">
        <v>23.108500000000507</v>
      </c>
      <c r="AV48" s="548">
        <v>23.695899999999622</v>
      </c>
      <c r="AW48" s="548">
        <v>24.294799999999167</v>
      </c>
      <c r="AX48" s="548">
        <v>24.905843000000395</v>
      </c>
      <c r="AY48" s="548">
        <v>25.531083000000489</v>
      </c>
      <c r="AZ48" s="548">
        <v>26.171749999999371</v>
      </c>
      <c r="BA48" s="548">
        <v>26.828000000000291</v>
      </c>
    </row>
    <row r="49" spans="1:53" x14ac:dyDescent="0.25">
      <c r="A49" s="543" t="s">
        <v>104</v>
      </c>
      <c r="B49" s="548">
        <v>4.4230700000000356</v>
      </c>
      <c r="C49" s="548">
        <v>4.4388099999999957</v>
      </c>
      <c r="D49" s="548">
        <v>4.4539899999999886</v>
      </c>
      <c r="E49" s="548">
        <v>4.4690399999998904</v>
      </c>
      <c r="F49" s="548">
        <v>4.4845200000000496</v>
      </c>
      <c r="G49" s="548">
        <v>4.5008600000000785</v>
      </c>
      <c r="H49" s="548">
        <v>4.5181000000000111</v>
      </c>
      <c r="I49" s="548">
        <v>4.5362000000000542</v>
      </c>
      <c r="J49" s="548">
        <v>4.5554199999998986</v>
      </c>
      <c r="K49" s="548">
        <v>4.5760299999999603</v>
      </c>
      <c r="L49" s="548">
        <v>4.5981300000000029</v>
      </c>
      <c r="M49" s="548">
        <v>4.621419999999941</v>
      </c>
      <c r="N49" s="548">
        <v>4.6454099999999459</v>
      </c>
      <c r="O49" s="548">
        <v>4.6696099999999481</v>
      </c>
      <c r="P49" s="548">
        <v>4.6934299999999487</v>
      </c>
      <c r="Q49" s="548">
        <v>4.716120000000072</v>
      </c>
      <c r="R49" s="548">
        <v>4.7379499999999304</v>
      </c>
      <c r="S49" s="548">
        <v>4.7581499999999872</v>
      </c>
      <c r="T49" s="548">
        <v>4.7736799999999953</v>
      </c>
      <c r="U49" s="548">
        <v>4.7806299999999764</v>
      </c>
      <c r="V49" s="548">
        <v>4.7763699999999192</v>
      </c>
      <c r="W49" s="548">
        <v>4.7599999999999314</v>
      </c>
      <c r="X49" s="548">
        <v>4.7328600000001018</v>
      </c>
      <c r="Y49" s="548">
        <v>4.6975300000000697</v>
      </c>
      <c r="Z49" s="548">
        <v>4.6577999999999555</v>
      </c>
      <c r="AA49" s="548">
        <v>4.616759999999978</v>
      </c>
      <c r="AB49" s="548">
        <v>4.5748900000000239</v>
      </c>
      <c r="AC49" s="548">
        <v>4.5324000000000204</v>
      </c>
      <c r="AD49" s="548">
        <v>4.4918999999999745</v>
      </c>
      <c r="AE49" s="548">
        <v>4.4564300000000383</v>
      </c>
      <c r="AF49" s="548">
        <v>4.4280700000000248</v>
      </c>
      <c r="AG49" s="548">
        <v>4.4080799999999982</v>
      </c>
      <c r="AH49" s="548">
        <v>4.3958200000000591</v>
      </c>
      <c r="AI49" s="548">
        <v>4.3889499999999426</v>
      </c>
      <c r="AJ49" s="548">
        <v>4.3839200000000238</v>
      </c>
      <c r="AK49" s="548">
        <v>4.3780600000000183</v>
      </c>
      <c r="AL49" s="548">
        <v>4.3706999999999159</v>
      </c>
      <c r="AM49" s="548">
        <v>4.3622699999999739</v>
      </c>
      <c r="AN49" s="548">
        <v>4.3524299999998917</v>
      </c>
      <c r="AO49" s="548">
        <v>4.341079999999967</v>
      </c>
      <c r="AP49" s="548">
        <v>4.3281499999999431</v>
      </c>
      <c r="AQ49" s="548">
        <v>4.3133699999998996</v>
      </c>
      <c r="AR49" s="548">
        <v>4.2965299999999882</v>
      </c>
      <c r="AS49" s="548">
        <v>4.2778100000000681</v>
      </c>
      <c r="AT49" s="548">
        <v>4.2575300000000613</v>
      </c>
      <c r="AU49" s="548">
        <v>4.2360199999999582</v>
      </c>
      <c r="AV49" s="548">
        <v>4.2132699999999836</v>
      </c>
      <c r="AW49" s="548">
        <v>4.1893500000000268</v>
      </c>
      <c r="AX49" s="548">
        <v>4.164783000000007</v>
      </c>
      <c r="AY49" s="548">
        <v>4.1401479999999387</v>
      </c>
      <c r="AZ49" s="548">
        <v>4.1159469999999656</v>
      </c>
      <c r="BA49" s="548">
        <v>4.0929999999999227</v>
      </c>
    </row>
    <row r="50" spans="1:53" x14ac:dyDescent="0.25">
      <c r="A50" s="543" t="s">
        <v>122</v>
      </c>
      <c r="B50" s="548">
        <v>8.7151200000000149</v>
      </c>
      <c r="C50" s="548">
        <v>8.8699599999999315</v>
      </c>
      <c r="D50" s="548">
        <v>9.0253000000001666</v>
      </c>
      <c r="E50" s="548">
        <v>9.1760500000000533</v>
      </c>
      <c r="F50" s="548">
        <v>9.3153699999999464</v>
      </c>
      <c r="G50" s="548">
        <v>9.4384399999999644</v>
      </c>
      <c r="H50" s="548">
        <v>9.5442699999999441</v>
      </c>
      <c r="I50" s="548">
        <v>9.6346800000000226</v>
      </c>
      <c r="J50" s="548">
        <v>9.7113899999999962</v>
      </c>
      <c r="K50" s="548">
        <v>9.777290000000157</v>
      </c>
      <c r="L50" s="548">
        <v>9.8351800000000242</v>
      </c>
      <c r="M50" s="548">
        <v>9.8842100000000173</v>
      </c>
      <c r="N50" s="548">
        <v>9.9256199999999861</v>
      </c>
      <c r="O50" s="548">
        <v>9.966730000000009</v>
      </c>
      <c r="P50" s="548">
        <v>10.017100000000076</v>
      </c>
      <c r="Q50" s="548">
        <v>10.082999999999775</v>
      </c>
      <c r="R50" s="548">
        <v>10.168100000000051</v>
      </c>
      <c r="S50" s="548">
        <v>10.269599999999929</v>
      </c>
      <c r="T50" s="548">
        <v>10.379500000000002</v>
      </c>
      <c r="U50" s="548">
        <v>10.486500000000076</v>
      </c>
      <c r="V50" s="548">
        <v>10.582100000000095</v>
      </c>
      <c r="W50" s="548">
        <v>10.663600000000192</v>
      </c>
      <c r="X50" s="548">
        <v>10.73339999999976</v>
      </c>
      <c r="Y50" s="548">
        <v>10.79409999999994</v>
      </c>
      <c r="Z50" s="548">
        <v>10.850599999999657</v>
      </c>
      <c r="AA50" s="548">
        <v>10.905999999999928</v>
      </c>
      <c r="AB50" s="548">
        <v>10.960999999999649</v>
      </c>
      <c r="AC50" s="548">
        <v>11.014000000000015</v>
      </c>
      <c r="AD50" s="548">
        <v>11.064099999999838</v>
      </c>
      <c r="AE50" s="548">
        <v>11.109999999999925</v>
      </c>
      <c r="AF50" s="548">
        <v>11.150699999999929</v>
      </c>
      <c r="AG50" s="548">
        <v>11.186500000000082</v>
      </c>
      <c r="AH50" s="548">
        <v>11.217999999999885</v>
      </c>
      <c r="AI50" s="548">
        <v>11.244899999999642</v>
      </c>
      <c r="AJ50" s="548">
        <v>11.266899999999811</v>
      </c>
      <c r="AK50" s="548">
        <v>11.284300000000181</v>
      </c>
      <c r="AL50" s="548">
        <v>11.296200000000027</v>
      </c>
      <c r="AM50" s="548">
        <v>11.30369999999993</v>
      </c>
      <c r="AN50" s="548">
        <v>11.30979999999999</v>
      </c>
      <c r="AO50" s="548">
        <v>11.318599999999973</v>
      </c>
      <c r="AP50" s="548">
        <v>11.333099999999922</v>
      </c>
      <c r="AQ50" s="548">
        <v>11.354699999999948</v>
      </c>
      <c r="AR50" s="548">
        <v>11.382099999999873</v>
      </c>
      <c r="AS50" s="548">
        <v>11.412200000000036</v>
      </c>
      <c r="AT50" s="548">
        <v>11.439799999999813</v>
      </c>
      <c r="AU50" s="548">
        <v>11.461400000000065</v>
      </c>
      <c r="AV50" s="548">
        <v>11.475999999999789</v>
      </c>
      <c r="AW50" s="548">
        <v>11.484599999999809</v>
      </c>
      <c r="AX50" s="548">
        <v>11.489081999999902</v>
      </c>
      <c r="AY50" s="548">
        <v>11.492045999999819</v>
      </c>
      <c r="AZ50" s="548">
        <v>11.495491999999967</v>
      </c>
      <c r="BA50" s="548">
        <v>11.499000000000152</v>
      </c>
    </row>
    <row r="51" spans="1:53" x14ac:dyDescent="0.25">
      <c r="A51" s="543" t="s">
        <v>123</v>
      </c>
      <c r="B51" s="548">
        <v>0.14363399999999601</v>
      </c>
      <c r="C51" s="548">
        <v>0.14544700003000155</v>
      </c>
      <c r="D51" s="548">
        <v>0.14715199998000003</v>
      </c>
      <c r="E51" s="548">
        <v>0.14861799994999955</v>
      </c>
      <c r="F51" s="548">
        <v>0.14968300003000246</v>
      </c>
      <c r="G51" s="548">
        <v>0.15025799999999478</v>
      </c>
      <c r="H51" s="548">
        <v>0.15023999999000237</v>
      </c>
      <c r="I51" s="548">
        <v>0.14971499995999818</v>
      </c>
      <c r="J51" s="548">
        <v>0.14892900004999943</v>
      </c>
      <c r="K51" s="548">
        <v>0.14827699998999966</v>
      </c>
      <c r="L51" s="548">
        <v>0.14799600000000085</v>
      </c>
      <c r="M51" s="548">
        <v>0.14821000002000001</v>
      </c>
      <c r="N51" s="548">
        <v>0.14881400001999934</v>
      </c>
      <c r="O51" s="548">
        <v>0.14958000003999936</v>
      </c>
      <c r="P51" s="548">
        <v>0.15018699997000176</v>
      </c>
      <c r="Q51" s="548">
        <v>0.15037700000000034</v>
      </c>
      <c r="R51" s="548">
        <v>0.150057000040003</v>
      </c>
      <c r="S51" s="548">
        <v>0.14932400003999868</v>
      </c>
      <c r="T51" s="548">
        <v>0.14835400005000146</v>
      </c>
      <c r="U51" s="548">
        <v>0.14740999998000098</v>
      </c>
      <c r="V51" s="548">
        <v>0.14667099999999891</v>
      </c>
      <c r="W51" s="548">
        <v>0.14623900004000354</v>
      </c>
      <c r="X51" s="548">
        <v>0.14602099995000248</v>
      </c>
      <c r="Y51" s="548">
        <v>0.14576400002000242</v>
      </c>
      <c r="Z51" s="548">
        <v>0.14512499997999398</v>
      </c>
      <c r="AA51" s="548">
        <v>0.14388399999999793</v>
      </c>
      <c r="AB51" s="548">
        <v>0.14198299996999728</v>
      </c>
      <c r="AC51" s="548">
        <v>0.13956900002999717</v>
      </c>
      <c r="AD51" s="548">
        <v>0.13689100003000121</v>
      </c>
      <c r="AE51" s="548">
        <v>0.1343109999499997</v>
      </c>
      <c r="AF51" s="548">
        <v>0.13209900000000022</v>
      </c>
      <c r="AG51" s="548">
        <v>0.13027699996999922</v>
      </c>
      <c r="AH51" s="548">
        <v>0.12882899994999764</v>
      </c>
      <c r="AI51" s="548">
        <v>0.12802099999000141</v>
      </c>
      <c r="AJ51" s="548">
        <v>0.1281569999999996</v>
      </c>
      <c r="AK51" s="548">
        <v>0.12939400000000176</v>
      </c>
      <c r="AL51" s="548">
        <v>0.13189800001999849</v>
      </c>
      <c r="AM51" s="548">
        <v>0.13549799996999956</v>
      </c>
      <c r="AN51" s="548">
        <v>0.13972999996999944</v>
      </c>
      <c r="AO51" s="548">
        <v>0.14393299998999873</v>
      </c>
      <c r="AP51" s="548">
        <v>0.14760800000000196</v>
      </c>
      <c r="AQ51" s="548">
        <v>0.15059300004999909</v>
      </c>
      <c r="AR51" s="548">
        <v>0.15298500002000009</v>
      </c>
      <c r="AS51" s="548">
        <v>0.15489500001999981</v>
      </c>
      <c r="AT51" s="548">
        <v>0.15651200001000046</v>
      </c>
      <c r="AU51" s="548">
        <v>0.15801000000000104</v>
      </c>
      <c r="AV51" s="548">
        <v>0.15937099998000301</v>
      </c>
      <c r="AW51" s="548">
        <v>0.1605389999599999</v>
      </c>
      <c r="AX51" s="548">
        <v>0.1615769999999967</v>
      </c>
      <c r="AY51" s="548">
        <v>0.16254699999000838</v>
      </c>
      <c r="AZ51" s="548">
        <v>0.16349499999999079</v>
      </c>
      <c r="BA51" s="548">
        <v>0.1639999999999987</v>
      </c>
    </row>
    <row r="52" spans="1:53" x14ac:dyDescent="0.25">
      <c r="A52" s="543" t="s">
        <v>73</v>
      </c>
      <c r="B52" s="548">
        <v>0.61362099999999942</v>
      </c>
      <c r="C52" s="548">
        <v>0.62085899999999461</v>
      </c>
      <c r="D52" s="548">
        <v>0.6280020000000075</v>
      </c>
      <c r="E52" s="548">
        <v>0.63511100000001264</v>
      </c>
      <c r="F52" s="548">
        <v>0.64233900000001698</v>
      </c>
      <c r="G52" s="548">
        <v>0.64975500000000352</v>
      </c>
      <c r="H52" s="548">
        <v>0.65753399999999207</v>
      </c>
      <c r="I52" s="548">
        <v>0.66552799999999457</v>
      </c>
      <c r="J52" s="548">
        <v>0.67325099999999916</v>
      </c>
      <c r="K52" s="548">
        <v>0.68001100000000481</v>
      </c>
      <c r="L52" s="548">
        <v>0.68540599999999807</v>
      </c>
      <c r="M52" s="548">
        <v>0.68917300000000181</v>
      </c>
      <c r="N52" s="548">
        <v>0.69170200000000082</v>
      </c>
      <c r="O52" s="548">
        <v>0.6940769999999985</v>
      </c>
      <c r="P52" s="548">
        <v>0.69771700000001169</v>
      </c>
      <c r="Q52" s="548">
        <v>0.70368700000000417</v>
      </c>
      <c r="R52" s="548">
        <v>0.71234099999999223</v>
      </c>
      <c r="S52" s="548">
        <v>0.72338000000000291</v>
      </c>
      <c r="T52" s="548">
        <v>0.73647899999999733</v>
      </c>
      <c r="U52" s="548">
        <v>0.75104399999999827</v>
      </c>
      <c r="V52" s="548">
        <v>0.76661399999999558</v>
      </c>
      <c r="W52" s="548">
        <v>0.78312899999999908</v>
      </c>
      <c r="X52" s="548">
        <v>0.80060900000000301</v>
      </c>
      <c r="Y52" s="548">
        <v>0.81875100000000933</v>
      </c>
      <c r="Z52" s="548">
        <v>0.83710999999999158</v>
      </c>
      <c r="AA52" s="548">
        <v>0.85538399999999948</v>
      </c>
      <c r="AB52" s="548">
        <v>0.87342300000000261</v>
      </c>
      <c r="AC52" s="548">
        <v>0.89119200000000309</v>
      </c>
      <c r="AD52" s="548">
        <v>0.90870399999998885</v>
      </c>
      <c r="AE52" s="548">
        <v>0.92605000000000404</v>
      </c>
      <c r="AF52" s="548">
        <v>0.94328600000000051</v>
      </c>
      <c r="AG52" s="548">
        <v>0.96028199999999142</v>
      </c>
      <c r="AH52" s="548">
        <v>0.97696600000000489</v>
      </c>
      <c r="AI52" s="548">
        <v>0.99356299999999986</v>
      </c>
      <c r="AJ52" s="548">
        <v>1.0104100000000111</v>
      </c>
      <c r="AK52" s="548">
        <v>1.0276600000000018</v>
      </c>
      <c r="AL52" s="548">
        <v>1.0455100000000113</v>
      </c>
      <c r="AM52" s="548">
        <v>1.0637100000000068</v>
      </c>
      <c r="AN52" s="548">
        <v>1.081559999999997</v>
      </c>
      <c r="AO52" s="548">
        <v>1.0980799999999975</v>
      </c>
      <c r="AP52" s="548">
        <v>1.1126099999999965</v>
      </c>
      <c r="AQ52" s="548">
        <v>1.1248399999999952</v>
      </c>
      <c r="AR52" s="548">
        <v>1.1350600000000075</v>
      </c>
      <c r="AS52" s="548">
        <v>1.1439000000000152</v>
      </c>
      <c r="AT52" s="548">
        <v>1.1523099999999953</v>
      </c>
      <c r="AU52" s="548">
        <v>1.1609799999999946</v>
      </c>
      <c r="AV52" s="548">
        <v>1.1701200000000094</v>
      </c>
      <c r="AW52" s="548">
        <v>1.1795500000000041</v>
      </c>
      <c r="AX52" s="548">
        <v>1.1890850000000119</v>
      </c>
      <c r="AY52" s="548">
        <v>1.1984270000000059</v>
      </c>
      <c r="AZ52" s="548">
        <v>1.2073429999999998</v>
      </c>
      <c r="BA52" s="548">
        <v>1.2160000000000051</v>
      </c>
    </row>
    <row r="53" spans="1:53" x14ac:dyDescent="0.25">
      <c r="A53" s="543" t="s">
        <v>198</v>
      </c>
      <c r="B53" s="548">
        <v>9.8178199999996796</v>
      </c>
      <c r="C53" s="548">
        <v>9.8473899999996668</v>
      </c>
      <c r="D53" s="548">
        <v>9.891280000000318</v>
      </c>
      <c r="E53" s="548">
        <v>9.9463800000001132</v>
      </c>
      <c r="F53" s="548">
        <v>10.007500000000144</v>
      </c>
      <c r="G53" s="548">
        <v>10.070100000000005</v>
      </c>
      <c r="H53" s="548">
        <v>10.134700000000038</v>
      </c>
      <c r="I53" s="548">
        <v>10.200900000000015</v>
      </c>
      <c r="J53" s="548">
        <v>10.263099999999966</v>
      </c>
      <c r="K53" s="548">
        <v>10.314199999999916</v>
      </c>
      <c r="L53" s="548">
        <v>10.349300000000236</v>
      </c>
      <c r="M53" s="548">
        <v>10.365699999999473</v>
      </c>
      <c r="N53" s="548">
        <v>10.365499999999763</v>
      </c>
      <c r="O53" s="548">
        <v>10.354300000000304</v>
      </c>
      <c r="P53" s="548">
        <v>10.340800000000192</v>
      </c>
      <c r="Q53" s="548">
        <v>10.331400000000013</v>
      </c>
      <c r="R53" s="548">
        <v>10.32750000000042</v>
      </c>
      <c r="S53" s="548">
        <v>10.327700000000469</v>
      </c>
      <c r="T53" s="548">
        <v>10.33120000000029</v>
      </c>
      <c r="U53" s="548">
        <v>10.336200000000085</v>
      </c>
      <c r="V53" s="548">
        <v>10.341199999999896</v>
      </c>
      <c r="W53" s="548">
        <v>10.346799999999583</v>
      </c>
      <c r="X53" s="548">
        <v>10.35329999999994</v>
      </c>
      <c r="Y53" s="548">
        <v>10.359000000000062</v>
      </c>
      <c r="Z53" s="548">
        <v>10.361200000000474</v>
      </c>
      <c r="AA53" s="548">
        <v>10.358499999999664</v>
      </c>
      <c r="AB53" s="548">
        <v>10.350599999999652</v>
      </c>
      <c r="AC53" s="548">
        <v>10.338600000000618</v>
      </c>
      <c r="AD53" s="548">
        <v>10.323499999999587</v>
      </c>
      <c r="AE53" s="548">
        <v>10.306599999999317</v>
      </c>
      <c r="AF53" s="548">
        <v>10.289600000000098</v>
      </c>
      <c r="AG53" s="548">
        <v>10.271200000000277</v>
      </c>
      <c r="AH53" s="548">
        <v>10.252399999999916</v>
      </c>
      <c r="AI53" s="548">
        <v>10.239299999999789</v>
      </c>
      <c r="AJ53" s="548">
        <v>10.239499999999927</v>
      </c>
      <c r="AK53" s="548">
        <v>10.258200000000354</v>
      </c>
      <c r="AL53" s="548">
        <v>10.298299999999619</v>
      </c>
      <c r="AM53" s="548">
        <v>10.356600000000327</v>
      </c>
      <c r="AN53" s="548">
        <v>10.423800000000046</v>
      </c>
      <c r="AO53" s="548">
        <v>10.486799999999977</v>
      </c>
      <c r="AP53" s="548">
        <v>10.536300000000679</v>
      </c>
      <c r="AQ53" s="548">
        <v>10.568699999999712</v>
      </c>
      <c r="AR53" s="548">
        <v>10.586800000000213</v>
      </c>
      <c r="AS53" s="548">
        <v>10.594499999999993</v>
      </c>
      <c r="AT53" s="548">
        <v>10.598500000000461</v>
      </c>
      <c r="AU53" s="548">
        <v>10.603799999999842</v>
      </c>
      <c r="AV53" s="548">
        <v>10.610899999999665</v>
      </c>
      <c r="AW53" s="548">
        <v>10.618299999999286</v>
      </c>
      <c r="AX53" s="548">
        <v>10.625250000000129</v>
      </c>
      <c r="AY53" s="548">
        <v>10.630589000000354</v>
      </c>
      <c r="AZ53" s="548">
        <v>10.633424000000018</v>
      </c>
      <c r="BA53" s="548">
        <v>10.63399999999997</v>
      </c>
    </row>
    <row r="54" spans="1:53" x14ac:dyDescent="0.25">
      <c r="A54" s="543" t="s">
        <v>199</v>
      </c>
      <c r="B54" s="548">
        <v>20.009899996999273</v>
      </c>
      <c r="C54" s="548">
        <v>20.562900002000109</v>
      </c>
      <c r="D54" s="548">
        <v>21.120099997000771</v>
      </c>
      <c r="E54" s="548">
        <v>21.68920000300006</v>
      </c>
      <c r="F54" s="548">
        <v>22.280900001999647</v>
      </c>
      <c r="G54" s="548">
        <v>22.902300003999535</v>
      </c>
      <c r="H54" s="548">
        <v>23.559099995000636</v>
      </c>
      <c r="I54" s="548">
        <v>24.247500003999725</v>
      </c>
      <c r="J54" s="548">
        <v>24.954699996999729</v>
      </c>
      <c r="K54" s="548">
        <v>25.661900003000447</v>
      </c>
      <c r="L54" s="548">
        <v>26.35749999700009</v>
      </c>
      <c r="M54" s="548">
        <v>27.039499998000714</v>
      </c>
      <c r="N54" s="548">
        <v>27.717299995998918</v>
      </c>
      <c r="O54" s="548">
        <v>28.404900002999906</v>
      </c>
      <c r="P54" s="548">
        <v>29.121500005000605</v>
      </c>
      <c r="Q54" s="548">
        <v>29.88340000399916</v>
      </c>
      <c r="R54" s="548">
        <v>30.685800005000122</v>
      </c>
      <c r="S54" s="548">
        <v>31.529800004998776</v>
      </c>
      <c r="T54" s="548">
        <v>32.444199996999423</v>
      </c>
      <c r="U54" s="548">
        <v>33.465399999999931</v>
      </c>
      <c r="V54" s="548">
        <v>34.614599999999868</v>
      </c>
      <c r="W54" s="548">
        <v>35.914799999998948</v>
      </c>
      <c r="X54" s="548">
        <v>37.346099999999758</v>
      </c>
      <c r="Y54" s="548">
        <v>38.833599999998938</v>
      </c>
      <c r="Z54" s="548">
        <v>40.273699999999629</v>
      </c>
      <c r="AA54" s="548">
        <v>41.59569999999966</v>
      </c>
      <c r="AB54" s="548">
        <v>42.770500000000361</v>
      </c>
      <c r="AC54" s="548">
        <v>43.830100000000371</v>
      </c>
      <c r="AD54" s="548">
        <v>44.840500000000397</v>
      </c>
      <c r="AE54" s="548">
        <v>45.898699999999593</v>
      </c>
      <c r="AF54" s="548">
        <v>47.076400000000419</v>
      </c>
      <c r="AG54" s="548">
        <v>48.394299999999497</v>
      </c>
      <c r="AH54" s="548">
        <v>49.835799999998592</v>
      </c>
      <c r="AI54" s="548">
        <v>51.390000000000249</v>
      </c>
      <c r="AJ54" s="548">
        <v>53.034200000000709</v>
      </c>
      <c r="AK54" s="548">
        <v>54.751500000000597</v>
      </c>
      <c r="AL54" s="548">
        <v>56.543000000000525</v>
      </c>
      <c r="AM54" s="548">
        <v>58.417600000000952</v>
      </c>
      <c r="AN54" s="548">
        <v>60.373599999999222</v>
      </c>
      <c r="AO54" s="548">
        <v>62.409399999999764</v>
      </c>
      <c r="AP54" s="548">
        <v>64.523300000000518</v>
      </c>
      <c r="AQ54" s="548">
        <v>66.713599999999261</v>
      </c>
      <c r="AR54" s="548">
        <v>68.978699999999776</v>
      </c>
      <c r="AS54" s="548">
        <v>71.315999999999093</v>
      </c>
      <c r="AT54" s="548">
        <v>73.722900000000308</v>
      </c>
      <c r="AU54" s="548">
        <v>76.196599999999293</v>
      </c>
      <c r="AV54" s="548">
        <v>78.736199999999769</v>
      </c>
      <c r="AW54" s="548">
        <v>81.340000000000657</v>
      </c>
      <c r="AX54" s="548">
        <v>84.00498900000062</v>
      </c>
      <c r="AY54" s="548">
        <v>86.72757299999985</v>
      </c>
      <c r="AZ54" s="548">
        <v>89.50520099999838</v>
      </c>
      <c r="BA54" s="548">
        <v>92.335999999998435</v>
      </c>
    </row>
    <row r="55" spans="1:53" x14ac:dyDescent="0.25">
      <c r="A55" s="543" t="s">
        <v>92</v>
      </c>
      <c r="B55" s="548">
        <v>4.9312400003998915</v>
      </c>
      <c r="C55" s="548">
        <v>4.9617599998000363</v>
      </c>
      <c r="D55" s="548">
        <v>4.9905500004999128</v>
      </c>
      <c r="E55" s="548">
        <v>5.0172499996999846</v>
      </c>
      <c r="F55" s="548">
        <v>5.0414199997001097</v>
      </c>
      <c r="G55" s="548">
        <v>5.062729999499763</v>
      </c>
      <c r="H55" s="548">
        <v>5.0812699996999084</v>
      </c>
      <c r="I55" s="548">
        <v>5.0970500004001158</v>
      </c>
      <c r="J55" s="548">
        <v>5.1096900004999872</v>
      </c>
      <c r="K55" s="548">
        <v>5.1187099997000338</v>
      </c>
      <c r="L55" s="548">
        <v>5.123940000200002</v>
      </c>
      <c r="M55" s="548">
        <v>5.1252999999001867</v>
      </c>
      <c r="N55" s="548">
        <v>5.1233499995999816</v>
      </c>
      <c r="O55" s="548">
        <v>5.1196100002999545</v>
      </c>
      <c r="P55" s="548">
        <v>5.1160600002001955</v>
      </c>
      <c r="Q55" s="548">
        <v>5.114239999499941</v>
      </c>
      <c r="R55" s="548">
        <v>5.1146599998001001</v>
      </c>
      <c r="S55" s="548">
        <v>5.1172800003998091</v>
      </c>
      <c r="T55" s="548">
        <v>5.122439999900144</v>
      </c>
      <c r="U55" s="548">
        <v>5.1303600001997482</v>
      </c>
      <c r="V55" s="548">
        <v>5.1411100001999106</v>
      </c>
      <c r="W55" s="548">
        <v>5.1549099994999521</v>
      </c>
      <c r="X55" s="548">
        <v>5.1716499996001311</v>
      </c>
      <c r="Y55" s="548">
        <v>5.190739999799991</v>
      </c>
      <c r="Z55" s="548">
        <v>5.2113299996000686</v>
      </c>
      <c r="AA55" s="548">
        <v>5.2327000002000448</v>
      </c>
      <c r="AB55" s="548">
        <v>5.2548599997999874</v>
      </c>
      <c r="AC55" s="548">
        <v>5.2777099996001819</v>
      </c>
      <c r="AD55" s="548">
        <v>5.3003799994999374</v>
      </c>
      <c r="AE55" s="548">
        <v>5.3217699999001686</v>
      </c>
      <c r="AF55" s="548">
        <v>5.3411899999999894</v>
      </c>
      <c r="AG55" s="548">
        <v>5.3580600002000027</v>
      </c>
      <c r="AH55" s="548">
        <v>5.3727999994999234</v>
      </c>
      <c r="AI55" s="548">
        <v>5.3869700004997654</v>
      </c>
      <c r="AJ55" s="548">
        <v>5.4027600001998808</v>
      </c>
      <c r="AK55" s="548">
        <v>5.4217000001000404</v>
      </c>
      <c r="AL55" s="548">
        <v>5.4443000005000641</v>
      </c>
      <c r="AM55" s="548">
        <v>5.4699600001000048</v>
      </c>
      <c r="AN55" s="548">
        <v>5.4978000003999616</v>
      </c>
      <c r="AO55" s="548">
        <v>5.5264500002999908</v>
      </c>
      <c r="AP55" s="548">
        <v>5.5548399998000244</v>
      </c>
      <c r="AQ55" s="548">
        <v>5.5828700002000691</v>
      </c>
      <c r="AR55" s="548">
        <v>5.610660000299954</v>
      </c>
      <c r="AS55" s="548">
        <v>5.6378200001000431</v>
      </c>
      <c r="AT55" s="548">
        <v>5.6639099996999915</v>
      </c>
      <c r="AU55" s="548">
        <v>5.6886900003000251</v>
      </c>
      <c r="AV55" s="548">
        <v>5.7118699999999887</v>
      </c>
      <c r="AW55" s="548">
        <v>5.7335500000999913</v>
      </c>
      <c r="AX55" s="548">
        <v>5.7543560000000822</v>
      </c>
      <c r="AY55" s="548">
        <v>5.7752240000001231</v>
      </c>
      <c r="AZ55" s="548">
        <v>5.7967999999999753</v>
      </c>
      <c r="BA55" s="548">
        <v>5.8189999999999866</v>
      </c>
    </row>
    <row r="56" spans="1:53" x14ac:dyDescent="0.25">
      <c r="A56" s="543" t="s">
        <v>5</v>
      </c>
      <c r="B56" s="548">
        <v>0.15965900000000063</v>
      </c>
      <c r="C56" s="548">
        <v>0.1693720000000021</v>
      </c>
      <c r="D56" s="548">
        <v>0.17922400001000055</v>
      </c>
      <c r="E56" s="548">
        <v>0.19056800002999935</v>
      </c>
      <c r="F56" s="548">
        <v>0.2051809999799982</v>
      </c>
      <c r="G56" s="548">
        <v>0.22418300000000074</v>
      </c>
      <c r="H56" s="548">
        <v>0.24855599997000141</v>
      </c>
      <c r="I56" s="548">
        <v>0.27747899998000319</v>
      </c>
      <c r="J56" s="548">
        <v>0.30800799998000217</v>
      </c>
      <c r="K56" s="548">
        <v>0.33608499996000352</v>
      </c>
      <c r="L56" s="548">
        <v>0.35896000000001249</v>
      </c>
      <c r="M56" s="548">
        <v>0.37493699999999364</v>
      </c>
      <c r="N56" s="548">
        <v>0.38527099999999254</v>
      </c>
      <c r="O56" s="548">
        <v>0.39380200000000432</v>
      </c>
      <c r="P56" s="548">
        <v>0.40601700000000573</v>
      </c>
      <c r="Q56" s="548">
        <v>0.4256129999999913</v>
      </c>
      <c r="R56" s="548">
        <v>0.45436100000000462</v>
      </c>
      <c r="S56" s="548">
        <v>0.49033000000000276</v>
      </c>
      <c r="T56" s="548">
        <v>0.52899899999999977</v>
      </c>
      <c r="U56" s="548">
        <v>0.56386399999999015</v>
      </c>
      <c r="V56" s="548">
        <v>0.5903979999999891</v>
      </c>
      <c r="W56" s="548">
        <v>0.60684399999997651</v>
      </c>
      <c r="X56" s="548">
        <v>0.61505400000001176</v>
      </c>
      <c r="Y56" s="548">
        <v>0.61849499999997615</v>
      </c>
      <c r="Z56" s="548">
        <v>0.62236600000003284</v>
      </c>
      <c r="AA56" s="548">
        <v>0.63038800000003115</v>
      </c>
      <c r="AB56" s="548">
        <v>0.64368199999999243</v>
      </c>
      <c r="AC56" s="548">
        <v>0.66095300000001345</v>
      </c>
      <c r="AD56" s="548">
        <v>0.68061200000002964</v>
      </c>
      <c r="AE56" s="548">
        <v>0.70009900000001368</v>
      </c>
      <c r="AF56" s="548">
        <v>0.71758400000001898</v>
      </c>
      <c r="AG56" s="548">
        <v>0.732711000000007</v>
      </c>
      <c r="AH56" s="548">
        <v>0.74622099999997082</v>
      </c>
      <c r="AI56" s="548">
        <v>0.75861500000001325</v>
      </c>
      <c r="AJ56" s="548">
        <v>0.77075200000001198</v>
      </c>
      <c r="AK56" s="548">
        <v>0.783254000000009</v>
      </c>
      <c r="AL56" s="548">
        <v>0.79620799999999958</v>
      </c>
      <c r="AM56" s="548">
        <v>0.80940200000000162</v>
      </c>
      <c r="AN56" s="548">
        <v>0.82293400000003181</v>
      </c>
      <c r="AO56" s="548">
        <v>0.83683999999999625</v>
      </c>
      <c r="AP56" s="548">
        <v>0.85114599999998375</v>
      </c>
      <c r="AQ56" s="548">
        <v>0.86593699999999529</v>
      </c>
      <c r="AR56" s="548">
        <v>0.8811850000000031</v>
      </c>
      <c r="AS56" s="548">
        <v>0.89668800000000448</v>
      </c>
      <c r="AT56" s="548">
        <v>0.91216400000000075</v>
      </c>
      <c r="AU56" s="548">
        <v>0.92741399999999796</v>
      </c>
      <c r="AV56" s="548">
        <v>0.94233300000000564</v>
      </c>
      <c r="AW56" s="548">
        <v>0.95698500000000075</v>
      </c>
      <c r="AX56" s="548">
        <v>0.97140800000000405</v>
      </c>
      <c r="AY56" s="548">
        <v>0.98569000000000428</v>
      </c>
      <c r="AZ56" s="548">
        <v>0.99989899999999188</v>
      </c>
      <c r="BA56" s="548">
        <v>1.0140000000000002</v>
      </c>
    </row>
    <row r="57" spans="1:53" x14ac:dyDescent="0.25">
      <c r="A57" s="543" t="s">
        <v>124</v>
      </c>
      <c r="B57" s="548">
        <v>7.1072999999998845E-2</v>
      </c>
      <c r="C57" s="548">
        <v>7.1569000000000826E-2</v>
      </c>
      <c r="D57" s="548">
        <v>7.1734000000000187E-2</v>
      </c>
      <c r="E57" s="548">
        <v>7.1744000000000224E-2</v>
      </c>
      <c r="F57" s="548">
        <v>7.1806999999999302E-2</v>
      </c>
      <c r="G57" s="548">
        <v>7.2094000000000283E-2</v>
      </c>
      <c r="H57" s="548">
        <v>7.2641999999998291E-2</v>
      </c>
      <c r="I57" s="548">
        <v>7.3411000000000101E-2</v>
      </c>
      <c r="J57" s="548">
        <v>7.4241999999998531E-2</v>
      </c>
      <c r="K57" s="548">
        <v>7.4925000000000588E-2</v>
      </c>
      <c r="L57" s="548">
        <v>7.5314000000000075E-2</v>
      </c>
      <c r="M57" s="548">
        <v>7.5375000000000858E-2</v>
      </c>
      <c r="N57" s="548">
        <v>7.517000000000118E-2</v>
      </c>
      <c r="O57" s="548">
        <v>7.4747000000000563E-2</v>
      </c>
      <c r="P57" s="548">
        <v>7.4213000000000931E-2</v>
      </c>
      <c r="Q57" s="548">
        <v>7.3642999999999945E-2</v>
      </c>
      <c r="R57" s="548">
        <v>7.3024999999999923E-2</v>
      </c>
      <c r="S57" s="548">
        <v>7.2369999999999532E-2</v>
      </c>
      <c r="T57" s="548">
        <v>7.1741999999999348E-2</v>
      </c>
      <c r="U57" s="548">
        <v>7.1242000000000152E-2</v>
      </c>
      <c r="V57" s="548">
        <v>7.0925999999999656E-2</v>
      </c>
      <c r="W57" s="548">
        <v>7.0841999999999988E-2</v>
      </c>
      <c r="X57" s="548">
        <v>7.0969999999999173E-2</v>
      </c>
      <c r="Y57" s="548">
        <v>7.1210000000001397E-2</v>
      </c>
      <c r="Z57" s="548">
        <v>7.1373000000001338E-2</v>
      </c>
      <c r="AA57" s="548">
        <v>7.1368000000001972E-2</v>
      </c>
      <c r="AB57" s="548">
        <v>7.1144999999997321E-2</v>
      </c>
      <c r="AC57" s="548">
        <v>7.0752999999998026E-2</v>
      </c>
      <c r="AD57" s="548">
        <v>7.028999999999952E-2</v>
      </c>
      <c r="AE57" s="548">
        <v>6.9902999999996593E-2</v>
      </c>
      <c r="AF57" s="548">
        <v>6.9676000000001598E-2</v>
      </c>
      <c r="AG57" s="548">
        <v>6.9669999999998497E-2</v>
      </c>
      <c r="AH57" s="548">
        <v>6.9824000000000594E-2</v>
      </c>
      <c r="AI57" s="548">
        <v>7.0093000000000683E-2</v>
      </c>
      <c r="AJ57" s="548">
        <v>7.0378999999998706E-2</v>
      </c>
      <c r="AK57" s="548">
        <v>7.062699999999951E-2</v>
      </c>
      <c r="AL57" s="548">
        <v>7.0807000000000495E-2</v>
      </c>
      <c r="AM57" s="548">
        <v>7.0950000000001234E-2</v>
      </c>
      <c r="AN57" s="548">
        <v>7.1073999999999957E-2</v>
      </c>
      <c r="AO57" s="548">
        <v>7.1228999999999085E-2</v>
      </c>
      <c r="AP57" s="548">
        <v>7.1440000000000559E-2</v>
      </c>
      <c r="AQ57" s="548">
        <v>7.1718000000000642E-2</v>
      </c>
      <c r="AR57" s="548">
        <v>7.2044000000001024E-2</v>
      </c>
      <c r="AS57" s="548">
        <v>7.240000000000088E-2</v>
      </c>
      <c r="AT57" s="548">
        <v>7.2778000000000939E-2</v>
      </c>
      <c r="AU57" s="548">
        <v>7.3161999999999811E-2</v>
      </c>
      <c r="AV57" s="548">
        <v>7.3542999999999997E-2</v>
      </c>
      <c r="AW57" s="548">
        <v>7.392499999999827E-2</v>
      </c>
      <c r="AX57" s="548">
        <v>7.4308000000000887E-2</v>
      </c>
      <c r="AY57" s="548">
        <v>7.4678999999997595E-2</v>
      </c>
      <c r="AZ57" s="548">
        <v>7.5052000000001867E-2</v>
      </c>
      <c r="BA57" s="548">
        <v>7.6000000000001094E-2</v>
      </c>
    </row>
    <row r="58" spans="1:53" x14ac:dyDescent="0.25">
      <c r="A58" s="543" t="s">
        <v>125</v>
      </c>
      <c r="B58" s="548">
        <v>4.5031099999999551</v>
      </c>
      <c r="C58" s="548">
        <v>4.631110000000028</v>
      </c>
      <c r="D58" s="548">
        <v>4.7599299999999722</v>
      </c>
      <c r="E58" s="548">
        <v>4.8894399999998948</v>
      </c>
      <c r="F58" s="548">
        <v>5.0194700000001458</v>
      </c>
      <c r="G58" s="548">
        <v>5.1499399999997566</v>
      </c>
      <c r="H58" s="548">
        <v>5.280720000000195</v>
      </c>
      <c r="I58" s="548">
        <v>5.4118599999997832</v>
      </c>
      <c r="J58" s="548">
        <v>5.5435200000002078</v>
      </c>
      <c r="K58" s="548">
        <v>5.6759299999999113</v>
      </c>
      <c r="L58" s="548">
        <v>5.8092699999999393</v>
      </c>
      <c r="M58" s="548">
        <v>5.9435900000000723</v>
      </c>
      <c r="N58" s="548">
        <v>6.0788200000000598</v>
      </c>
      <c r="O58" s="548">
        <v>6.2148599999998186</v>
      </c>
      <c r="P58" s="548">
        <v>6.351569999999775</v>
      </c>
      <c r="Q58" s="548">
        <v>6.4888600000001464</v>
      </c>
      <c r="R58" s="548">
        <v>6.6265400000000616</v>
      </c>
      <c r="S58" s="548">
        <v>6.7646199999998577</v>
      </c>
      <c r="T58" s="548">
        <v>6.9033200000001536</v>
      </c>
      <c r="U58" s="548">
        <v>7.0429400000002316</v>
      </c>
      <c r="V58" s="548">
        <v>7.1836499999997123</v>
      </c>
      <c r="W58" s="548">
        <v>7.3256200000002769</v>
      </c>
      <c r="X58" s="548">
        <v>7.4685499999998894</v>
      </c>
      <c r="Y58" s="548">
        <v>7.6114700000001907</v>
      </c>
      <c r="Z58" s="548">
        <v>7.7530500000002078</v>
      </c>
      <c r="AA58" s="548">
        <v>7.8924199999998441</v>
      </c>
      <c r="AB58" s="548">
        <v>8.0291099999998448</v>
      </c>
      <c r="AC58" s="548">
        <v>8.1634699999999487</v>
      </c>
      <c r="AD58" s="548">
        <v>8.2963699999997775</v>
      </c>
      <c r="AE58" s="548">
        <v>8.4291099999996284</v>
      </c>
      <c r="AF58" s="548">
        <v>8.5626200000000665</v>
      </c>
      <c r="AG58" s="548">
        <v>8.6971300000002572</v>
      </c>
      <c r="AH58" s="548">
        <v>8.8322800000000043</v>
      </c>
      <c r="AI58" s="548">
        <v>8.967759999999986</v>
      </c>
      <c r="AJ58" s="548">
        <v>9.1030000000000548</v>
      </c>
      <c r="AK58" s="548">
        <v>9.2375699999997867</v>
      </c>
      <c r="AL58" s="548">
        <v>9.371340000000302</v>
      </c>
      <c r="AM58" s="548">
        <v>9.5043500000000734</v>
      </c>
      <c r="AN58" s="548">
        <v>9.636520000000143</v>
      </c>
      <c r="AO58" s="548">
        <v>9.7677599999996563</v>
      </c>
      <c r="AP58" s="548">
        <v>9.8979899999999628</v>
      </c>
      <c r="AQ58" s="548">
        <v>10.02709999999994</v>
      </c>
      <c r="AR58" s="548">
        <v>10.154999999999902</v>
      </c>
      <c r="AS58" s="548">
        <v>10.28130000000014</v>
      </c>
      <c r="AT58" s="548">
        <v>10.405800000000093</v>
      </c>
      <c r="AU58" s="548">
        <v>10.528399999999898</v>
      </c>
      <c r="AV58" s="548">
        <v>10.648799999999932</v>
      </c>
      <c r="AW58" s="548">
        <v>10.767000000000362</v>
      </c>
      <c r="AX58" s="548">
        <v>10.882996000000261</v>
      </c>
      <c r="AY58" s="548">
        <v>10.996774000000284</v>
      </c>
      <c r="AZ58" s="548">
        <v>11.108357999999749</v>
      </c>
      <c r="BA58" s="548">
        <v>11.218000000000245</v>
      </c>
    </row>
    <row r="59" spans="1:53" x14ac:dyDescent="0.25">
      <c r="A59" s="543" t="s">
        <v>148</v>
      </c>
      <c r="B59" s="548">
        <v>6.07253000000002</v>
      </c>
      <c r="C59" s="548">
        <v>6.2488399999999888</v>
      </c>
      <c r="D59" s="548">
        <v>6.4287100000000228</v>
      </c>
      <c r="E59" s="548">
        <v>6.6119199999999703</v>
      </c>
      <c r="F59" s="548">
        <v>6.7982099999997194</v>
      </c>
      <c r="G59" s="548">
        <v>6.9873899999999001</v>
      </c>
      <c r="H59" s="548">
        <v>7.1793999999997613</v>
      </c>
      <c r="I59" s="548">
        <v>7.3742300000001242</v>
      </c>
      <c r="J59" s="548">
        <v>7.5719599999999918</v>
      </c>
      <c r="K59" s="548">
        <v>7.7726500000001009</v>
      </c>
      <c r="L59" s="548">
        <v>7.9764399999998741</v>
      </c>
      <c r="M59" s="548">
        <v>8.1831899999999713</v>
      </c>
      <c r="N59" s="548">
        <v>8.3929399999998555</v>
      </c>
      <c r="O59" s="548">
        <v>8.6062099999997859</v>
      </c>
      <c r="P59" s="548">
        <v>8.8237500000004072</v>
      </c>
      <c r="Q59" s="548">
        <v>9.045979999999707</v>
      </c>
      <c r="R59" s="548">
        <v>9.2729099999998716</v>
      </c>
      <c r="S59" s="548">
        <v>9.5041300000003854</v>
      </c>
      <c r="T59" s="548">
        <v>9.7391800000002</v>
      </c>
      <c r="U59" s="548">
        <v>9.9773799999994885</v>
      </c>
      <c r="V59" s="548">
        <v>10.218099999999685</v>
      </c>
      <c r="W59" s="548">
        <v>10.46099999999991</v>
      </c>
      <c r="X59" s="548">
        <v>10.705699999999803</v>
      </c>
      <c r="Y59" s="548">
        <v>10.951199999999892</v>
      </c>
      <c r="Z59" s="548">
        <v>11.196499999999919</v>
      </c>
      <c r="AA59" s="548">
        <v>11.440600000000002</v>
      </c>
      <c r="AB59" s="548">
        <v>11.683499999999974</v>
      </c>
      <c r="AC59" s="548">
        <v>11.925000000000336</v>
      </c>
      <c r="AD59" s="548">
        <v>12.16390000000014</v>
      </c>
      <c r="AE59" s="548">
        <v>12.398700000000112</v>
      </c>
      <c r="AF59" s="548">
        <v>12.628600000000294</v>
      </c>
      <c r="AG59" s="548">
        <v>12.852800000000014</v>
      </c>
      <c r="AH59" s="548">
        <v>13.072100000000294</v>
      </c>
      <c r="AI59" s="548">
        <v>13.289599999999904</v>
      </c>
      <c r="AJ59" s="548">
        <v>13.509599999999899</v>
      </c>
      <c r="AK59" s="548">
        <v>13.735200000000198</v>
      </c>
      <c r="AL59" s="548">
        <v>13.967499999999562</v>
      </c>
      <c r="AM59" s="548">
        <v>14.205499999999915</v>
      </c>
      <c r="AN59" s="548">
        <v>14.447599999999815</v>
      </c>
      <c r="AO59" s="548">
        <v>14.691299999999854</v>
      </c>
      <c r="AP59" s="548">
        <v>14.934700000000158</v>
      </c>
      <c r="AQ59" s="548">
        <v>15.177400000000011</v>
      </c>
      <c r="AR59" s="548">
        <v>15.419699999999725</v>
      </c>
      <c r="AS59" s="548">
        <v>15.661500000000308</v>
      </c>
      <c r="AT59" s="548">
        <v>15.903099999000165</v>
      </c>
      <c r="AU59" s="548">
        <v>16.144400003000008</v>
      </c>
      <c r="AV59" s="548">
        <v>16.385100004999604</v>
      </c>
      <c r="AW59" s="548">
        <v>16.624899996000003</v>
      </c>
      <c r="AX59" s="548">
        <v>16.863424997000354</v>
      </c>
      <c r="AY59" s="548">
        <v>17.100443994999996</v>
      </c>
      <c r="AZ59" s="548">
        <v>17.335642000000526</v>
      </c>
      <c r="BA59" s="548">
        <v>17.567999999999753</v>
      </c>
    </row>
    <row r="60" spans="1:53" x14ac:dyDescent="0.25">
      <c r="A60" s="543" t="s">
        <v>27</v>
      </c>
      <c r="B60" s="548">
        <v>35.046300000000244</v>
      </c>
      <c r="C60" s="548">
        <v>35.863400000000574</v>
      </c>
      <c r="D60" s="548">
        <v>36.673600000000562</v>
      </c>
      <c r="E60" s="548">
        <v>37.488099999999584</v>
      </c>
      <c r="F60" s="548">
        <v>38.322000000000024</v>
      </c>
      <c r="G60" s="548">
        <v>39.187700000000142</v>
      </c>
      <c r="H60" s="548">
        <v>40.08900000000056</v>
      </c>
      <c r="I60" s="548">
        <v>41.026499999999459</v>
      </c>
      <c r="J60" s="548">
        <v>42.004700000000305</v>
      </c>
      <c r="K60" s="548">
        <v>43.02780000000056</v>
      </c>
      <c r="L60" s="548">
        <v>44.099099999999474</v>
      </c>
      <c r="M60" s="548">
        <v>45.216500000002043</v>
      </c>
      <c r="N60" s="548">
        <v>46.379600000001474</v>
      </c>
      <c r="O60" s="548">
        <v>47.594599999999382</v>
      </c>
      <c r="P60" s="548">
        <v>48.869000000001023</v>
      </c>
      <c r="Q60" s="548">
        <v>50.205000000000886</v>
      </c>
      <c r="R60" s="548">
        <v>51.607700000000399</v>
      </c>
      <c r="S60" s="548">
        <v>53.066199999998936</v>
      </c>
      <c r="T60" s="548">
        <v>54.54730000000098</v>
      </c>
      <c r="U60" s="548">
        <v>56.006600000000205</v>
      </c>
      <c r="V60" s="548">
        <v>57.412199999998094</v>
      </c>
      <c r="W60" s="548">
        <v>58.752400000001607</v>
      </c>
      <c r="X60" s="548">
        <v>60.035499999998521</v>
      </c>
      <c r="Y60" s="548">
        <v>61.2755999999982</v>
      </c>
      <c r="Z60" s="548">
        <v>62.495700000001108</v>
      </c>
      <c r="AA60" s="548">
        <v>63.7143999999995</v>
      </c>
      <c r="AB60" s="548">
        <v>64.933500000000251</v>
      </c>
      <c r="AC60" s="548">
        <v>66.151100000002572</v>
      </c>
      <c r="AD60" s="548">
        <v>67.378099999999392</v>
      </c>
      <c r="AE60" s="548">
        <v>68.626700000000611</v>
      </c>
      <c r="AF60" s="548">
        <v>69.905999999999196</v>
      </c>
      <c r="AG60" s="548">
        <v>71.226899999997443</v>
      </c>
      <c r="AH60" s="548">
        <v>72.590100000000618</v>
      </c>
      <c r="AI60" s="548">
        <v>73.981900000002383</v>
      </c>
      <c r="AJ60" s="548">
        <v>75.381899999999192</v>
      </c>
      <c r="AK60" s="548">
        <v>76.778100000001572</v>
      </c>
      <c r="AL60" s="548">
        <v>78.158999999998798</v>
      </c>
      <c r="AM60" s="548">
        <v>79.537300000001409</v>
      </c>
      <c r="AN60" s="548">
        <v>80.953900000002406</v>
      </c>
      <c r="AO60" s="548">
        <v>82.465000000001268</v>
      </c>
      <c r="AP60" s="548">
        <v>84.107599999999579</v>
      </c>
      <c r="AQ60" s="548">
        <v>85.897600000001376</v>
      </c>
      <c r="AR60" s="548">
        <v>87.813299999999614</v>
      </c>
      <c r="AS60" s="548">
        <v>89.807400000001152</v>
      </c>
      <c r="AT60" s="548">
        <v>91.812600000000501</v>
      </c>
      <c r="AU60" s="548">
        <v>93.778200000001092</v>
      </c>
      <c r="AV60" s="548">
        <v>95.688699999997127</v>
      </c>
      <c r="AW60" s="548">
        <v>97.553200000000516</v>
      </c>
      <c r="AX60" s="548">
        <v>99.375740999998555</v>
      </c>
      <c r="AY60" s="548">
        <v>101.16874499999999</v>
      </c>
      <c r="AZ60" s="548">
        <v>102.94148399999729</v>
      </c>
      <c r="BA60" s="548">
        <v>104.69199999999969</v>
      </c>
    </row>
    <row r="61" spans="1:53" x14ac:dyDescent="0.25">
      <c r="A61" s="543" t="s">
        <v>138</v>
      </c>
      <c r="B61" s="548">
        <v>3.6685899999999263</v>
      </c>
      <c r="C61" s="548">
        <v>3.7651699999998565</v>
      </c>
      <c r="D61" s="548">
        <v>3.8619299999999557</v>
      </c>
      <c r="E61" s="548">
        <v>3.9583200000000844</v>
      </c>
      <c r="F61" s="548">
        <v>4.0537100000000024</v>
      </c>
      <c r="G61" s="548">
        <v>4.1475199999999104</v>
      </c>
      <c r="H61" s="548">
        <v>4.239680000000023</v>
      </c>
      <c r="I61" s="548">
        <v>4.329959999999935</v>
      </c>
      <c r="J61" s="548">
        <v>4.4175200000000414</v>
      </c>
      <c r="K61" s="548">
        <v>4.5013199999999367</v>
      </c>
      <c r="L61" s="548">
        <v>4.5807000000000189</v>
      </c>
      <c r="M61" s="548">
        <v>4.6553600000000355</v>
      </c>
      <c r="N61" s="548">
        <v>4.725720000000047</v>
      </c>
      <c r="O61" s="548">
        <v>4.7929000000000102</v>
      </c>
      <c r="P61" s="548">
        <v>4.8585299999998863</v>
      </c>
      <c r="Q61" s="548">
        <v>4.9238599999999426</v>
      </c>
      <c r="R61" s="548">
        <v>4.9889399999999817</v>
      </c>
      <c r="S61" s="548">
        <v>5.053709999999886</v>
      </c>
      <c r="T61" s="548">
        <v>5.1190300000000128</v>
      </c>
      <c r="U61" s="548">
        <v>5.1859400000000688</v>
      </c>
      <c r="V61" s="548">
        <v>5.2549799999999696</v>
      </c>
      <c r="W61" s="548">
        <v>5.3266600000000182</v>
      </c>
      <c r="X61" s="548">
        <v>5.4003299999999772</v>
      </c>
      <c r="Y61" s="548">
        <v>5.4739999999999664</v>
      </c>
      <c r="Z61" s="548">
        <v>5.5449399999999631</v>
      </c>
      <c r="AA61" s="548">
        <v>5.6111100000000382</v>
      </c>
      <c r="AB61" s="548">
        <v>5.6719299999999802</v>
      </c>
      <c r="AC61" s="548">
        <v>5.7277600000000319</v>
      </c>
      <c r="AD61" s="548">
        <v>5.7787099999999647</v>
      </c>
      <c r="AE61" s="548">
        <v>5.8251899999997079</v>
      </c>
      <c r="AF61" s="548">
        <v>5.8676299999999637</v>
      </c>
      <c r="AG61" s="548">
        <v>5.9059599999997676</v>
      </c>
      <c r="AH61" s="548">
        <v>5.9402999999998132</v>
      </c>
      <c r="AI61" s="548">
        <v>5.9715300000000546</v>
      </c>
      <c r="AJ61" s="548">
        <v>6.0007699999999389</v>
      </c>
      <c r="AK61" s="548">
        <v>6.0289599999998602</v>
      </c>
      <c r="AL61" s="548">
        <v>6.0564799999999366</v>
      </c>
      <c r="AM61" s="548">
        <v>6.0834799999997999</v>
      </c>
      <c r="AN61" s="548">
        <v>6.1102999999998424</v>
      </c>
      <c r="AO61" s="548">
        <v>6.1372799999998415</v>
      </c>
      <c r="AP61" s="548">
        <v>6.1646300000000265</v>
      </c>
      <c r="AQ61" s="548">
        <v>6.1925600000000385</v>
      </c>
      <c r="AR61" s="548">
        <v>6.2212500000001274</v>
      </c>
      <c r="AS61" s="548">
        <v>6.2507800000000637</v>
      </c>
      <c r="AT61" s="548">
        <v>6.2811900000000822</v>
      </c>
      <c r="AU61" s="548">
        <v>6.312479999999864</v>
      </c>
      <c r="AV61" s="548">
        <v>6.3447199999998114</v>
      </c>
      <c r="AW61" s="548">
        <v>6.3778500000000475</v>
      </c>
      <c r="AX61" s="548">
        <v>6.4115579999997792</v>
      </c>
      <c r="AY61" s="548">
        <v>6.4454049999997673</v>
      </c>
      <c r="AZ61" s="548">
        <v>6.4790660000001532</v>
      </c>
      <c r="BA61" s="548">
        <v>6.5129999999999164</v>
      </c>
    </row>
    <row r="62" spans="1:53" x14ac:dyDescent="0.25">
      <c r="A62" s="543" t="s">
        <v>24</v>
      </c>
      <c r="B62" s="548">
        <v>0.30651500000000997</v>
      </c>
      <c r="C62" s="548">
        <v>0.30166599996998955</v>
      </c>
      <c r="D62" s="548">
        <v>0.29258499997999193</v>
      </c>
      <c r="E62" s="548">
        <v>0.28102100001000663</v>
      </c>
      <c r="F62" s="548">
        <v>0.26942599996000027</v>
      </c>
      <c r="G62" s="548">
        <v>0.25974700000000167</v>
      </c>
      <c r="H62" s="548">
        <v>0.25219400001000691</v>
      </c>
      <c r="I62" s="548">
        <v>0.24667699999000289</v>
      </c>
      <c r="J62" s="548">
        <v>0.24448499996000095</v>
      </c>
      <c r="K62" s="548">
        <v>0.24707799995999655</v>
      </c>
      <c r="L62" s="548">
        <v>0.25532500000000413</v>
      </c>
      <c r="M62" s="548">
        <v>0.27006300003000389</v>
      </c>
      <c r="N62" s="548">
        <v>0.29061700002999918</v>
      </c>
      <c r="O62" s="548">
        <v>0.31447500002000744</v>
      </c>
      <c r="P62" s="548">
        <v>0.33808600002999029</v>
      </c>
      <c r="Q62" s="548">
        <v>0.35889599999999872</v>
      </c>
      <c r="R62" s="548">
        <v>0.37602399999999314</v>
      </c>
      <c r="S62" s="548">
        <v>0.39017300000000982</v>
      </c>
      <c r="T62" s="548">
        <v>0.40232600000000701</v>
      </c>
      <c r="U62" s="548">
        <v>0.41413800000000522</v>
      </c>
      <c r="V62" s="548">
        <v>0.42684599999999828</v>
      </c>
      <c r="W62" s="548">
        <v>0.44062400000000362</v>
      </c>
      <c r="X62" s="548">
        <v>0.45514800000001376</v>
      </c>
      <c r="Y62" s="548">
        <v>0.47061000000001235</v>
      </c>
      <c r="Z62" s="548">
        <v>0.48714000000000074</v>
      </c>
      <c r="AA62" s="548">
        <v>0.50487100000000673</v>
      </c>
      <c r="AB62" s="548">
        <v>0.52399900000002109</v>
      </c>
      <c r="AC62" s="548">
        <v>0.54463599999999168</v>
      </c>
      <c r="AD62" s="548">
        <v>0.56667299999999421</v>
      </c>
      <c r="AE62" s="548">
        <v>0.58993800000000618</v>
      </c>
      <c r="AF62" s="548">
        <v>0.6143230000000045</v>
      </c>
      <c r="AG62" s="548">
        <v>0.63976199999999472</v>
      </c>
      <c r="AH62" s="548">
        <v>0.66640699999999575</v>
      </c>
      <c r="AI62" s="548">
        <v>0.69461099999999976</v>
      </c>
      <c r="AJ62" s="548">
        <v>0.72481699999999971</v>
      </c>
      <c r="AK62" s="548">
        <v>0.75731700000000501</v>
      </c>
      <c r="AL62" s="548">
        <v>0.79221700000001372</v>
      </c>
      <c r="AM62" s="548">
        <v>0.82932700000000092</v>
      </c>
      <c r="AN62" s="548">
        <v>0.86841799999997682</v>
      </c>
      <c r="AO62" s="548">
        <v>0.90911099999999212</v>
      </c>
      <c r="AP62" s="548">
        <v>0.95110400000000273</v>
      </c>
      <c r="AQ62" s="548">
        <v>0.99429000000000956</v>
      </c>
      <c r="AR62" s="548">
        <v>1.0385899999999593</v>
      </c>
      <c r="AS62" s="548">
        <v>1.0837499999999847</v>
      </c>
      <c r="AT62" s="548">
        <v>1.1294200000000039</v>
      </c>
      <c r="AU62" s="548">
        <v>1.1753900000000053</v>
      </c>
      <c r="AV62" s="548">
        <v>1.2214900000000062</v>
      </c>
      <c r="AW62" s="548">
        <v>1.2676900000000053</v>
      </c>
      <c r="AX62" s="548">
        <v>1.3138939999999915</v>
      </c>
      <c r="AY62" s="548">
        <v>1.3601039999999989</v>
      </c>
      <c r="AZ62" s="548">
        <v>1.4062800000000031</v>
      </c>
      <c r="BA62" s="548">
        <v>1.4520000000000051</v>
      </c>
    </row>
    <row r="63" spans="1:53" x14ac:dyDescent="0.25">
      <c r="A63" s="543" t="s">
        <v>2</v>
      </c>
      <c r="B63" s="548">
        <v>1.8118799995999755</v>
      </c>
      <c r="C63" s="548">
        <v>1.8612000004000082</v>
      </c>
      <c r="D63" s="548">
        <v>1.9122999995999488</v>
      </c>
      <c r="E63" s="548">
        <v>1.9651599999999749</v>
      </c>
      <c r="F63" s="548">
        <v>2.0197200000999995</v>
      </c>
      <c r="G63" s="548">
        <v>2.0759699996000331</v>
      </c>
      <c r="H63" s="548">
        <v>2.1337199996000558</v>
      </c>
      <c r="I63" s="548">
        <v>2.1930699996999548</v>
      </c>
      <c r="J63" s="548">
        <v>2.2544500000000491</v>
      </c>
      <c r="K63" s="548">
        <v>2.3184900002000277</v>
      </c>
      <c r="L63" s="548">
        <v>2.385539999999982</v>
      </c>
      <c r="M63" s="548">
        <v>2.4547699999000727</v>
      </c>
      <c r="N63" s="548">
        <v>2.5255200003000016</v>
      </c>
      <c r="O63" s="548">
        <v>2.5984099998000825</v>
      </c>
      <c r="P63" s="548">
        <v>2.6742900000999006</v>
      </c>
      <c r="Q63" s="548">
        <v>2.7531500003999581</v>
      </c>
      <c r="R63" s="548">
        <v>2.8371099997999454</v>
      </c>
      <c r="S63" s="548">
        <v>2.9243499998999836</v>
      </c>
      <c r="T63" s="548">
        <v>3.0063600004998081</v>
      </c>
      <c r="U63" s="548">
        <v>3.0717699999000314</v>
      </c>
      <c r="V63" s="548">
        <v>3.1133099998999487</v>
      </c>
      <c r="W63" s="548">
        <v>3.1272999998998765</v>
      </c>
      <c r="X63" s="548">
        <v>3.1185800003999247</v>
      </c>
      <c r="Y63" s="548">
        <v>3.0990500002000214</v>
      </c>
      <c r="Z63" s="548">
        <v>3.0854399996000073</v>
      </c>
      <c r="AA63" s="548">
        <v>3.0901600001000689</v>
      </c>
      <c r="AB63" s="548">
        <v>3.116380000300047</v>
      </c>
      <c r="AC63" s="548">
        <v>3.1613500002999539</v>
      </c>
      <c r="AD63" s="548">
        <v>3.2242200002000518</v>
      </c>
      <c r="AE63" s="548">
        <v>3.3022599995999187</v>
      </c>
      <c r="AF63" s="548">
        <v>3.3928000000999101</v>
      </c>
      <c r="AG63" s="548">
        <v>3.497120000399998</v>
      </c>
      <c r="AH63" s="548">
        <v>3.6146399999999175</v>
      </c>
      <c r="AI63" s="548">
        <v>3.7382600000000679</v>
      </c>
      <c r="AJ63" s="548">
        <v>3.8586200000000486</v>
      </c>
      <c r="AK63" s="548">
        <v>3.9690099999999116</v>
      </c>
      <c r="AL63" s="548">
        <v>4.0666500000000019</v>
      </c>
      <c r="AM63" s="548">
        <v>4.1533299999999347</v>
      </c>
      <c r="AN63" s="548">
        <v>4.2326399999998801</v>
      </c>
      <c r="AO63" s="548">
        <v>4.3103299999999578</v>
      </c>
      <c r="AP63" s="548">
        <v>4.3908399999998382</v>
      </c>
      <c r="AQ63" s="548">
        <v>4.4746899999999696</v>
      </c>
      <c r="AR63" s="548">
        <v>4.5609800000000176</v>
      </c>
      <c r="AS63" s="548">
        <v>4.650999999999943</v>
      </c>
      <c r="AT63" s="548">
        <v>4.7460499999999266</v>
      </c>
      <c r="AU63" s="548">
        <v>4.846980000000169</v>
      </c>
      <c r="AV63" s="548">
        <v>4.9546499999999751</v>
      </c>
      <c r="AW63" s="548">
        <v>5.0688299999999247</v>
      </c>
      <c r="AX63" s="548">
        <v>5.1879479999999178</v>
      </c>
      <c r="AY63" s="548">
        <v>5.309659000000047</v>
      </c>
      <c r="AZ63" s="548">
        <v>5.432215999999868</v>
      </c>
      <c r="BA63" s="548">
        <v>5.5550000000001312</v>
      </c>
    </row>
    <row r="64" spans="1:53" x14ac:dyDescent="0.25">
      <c r="A64" s="543" t="s">
        <v>93</v>
      </c>
      <c r="B64" s="548">
        <v>1.3602000000000212</v>
      </c>
      <c r="C64" s="548">
        <v>1.373310000000032</v>
      </c>
      <c r="D64" s="548">
        <v>1.3860700000000128</v>
      </c>
      <c r="E64" s="548">
        <v>1.3984700000000592</v>
      </c>
      <c r="F64" s="548">
        <v>1.4104700000000121</v>
      </c>
      <c r="G64" s="548">
        <v>1.4220399999999995</v>
      </c>
      <c r="H64" s="548">
        <v>1.4331800000000001</v>
      </c>
      <c r="I64" s="548">
        <v>1.4438899999999733</v>
      </c>
      <c r="J64" s="548">
        <v>1.4542699996000155</v>
      </c>
      <c r="K64" s="548">
        <v>1.4644200002999996</v>
      </c>
      <c r="L64" s="548">
        <v>1.4744399995999762</v>
      </c>
      <c r="M64" s="548">
        <v>1.483869999599974</v>
      </c>
      <c r="N64" s="548">
        <v>1.49264000000002</v>
      </c>
      <c r="O64" s="548">
        <v>1.5014199997999718</v>
      </c>
      <c r="P64" s="548">
        <v>1.5112000000999604</v>
      </c>
      <c r="Q64" s="548">
        <v>1.5223999999999673</v>
      </c>
      <c r="R64" s="548">
        <v>1.5360300002000218</v>
      </c>
      <c r="S64" s="548">
        <v>1.5512099999999569</v>
      </c>
      <c r="T64" s="548">
        <v>1.564189999600009</v>
      </c>
      <c r="U64" s="548">
        <v>1.5699699999000007</v>
      </c>
      <c r="V64" s="548">
        <v>1.5652399996000188</v>
      </c>
      <c r="W64" s="548">
        <v>1.548209999999985</v>
      </c>
      <c r="X64" s="548">
        <v>1.5208099997000522</v>
      </c>
      <c r="Y64" s="548">
        <v>1.4880599999999551</v>
      </c>
      <c r="Z64" s="548">
        <v>1.4570900004999656</v>
      </c>
      <c r="AA64" s="548">
        <v>1.4330199999999982</v>
      </c>
      <c r="AB64" s="548">
        <v>1.4177399999999871</v>
      </c>
      <c r="AC64" s="548">
        <v>1.4096699999999402</v>
      </c>
      <c r="AD64" s="548">
        <v>1.4063500000000413</v>
      </c>
      <c r="AE64" s="548">
        <v>1.4037899999999686</v>
      </c>
      <c r="AF64" s="548">
        <v>1.3991099999999919</v>
      </c>
      <c r="AG64" s="548">
        <v>1.3917299999999935</v>
      </c>
      <c r="AH64" s="548">
        <v>1.3827300000000124</v>
      </c>
      <c r="AI64" s="548">
        <v>1.3729099999999552</v>
      </c>
      <c r="AJ64" s="548">
        <v>1.3635699999999971</v>
      </c>
      <c r="AK64" s="548">
        <v>1.355650000000038</v>
      </c>
      <c r="AL64" s="548">
        <v>1.3492999999999959</v>
      </c>
      <c r="AM64" s="548">
        <v>1.344070000000011</v>
      </c>
      <c r="AN64" s="548">
        <v>1.3397100000000177</v>
      </c>
      <c r="AO64" s="548">
        <v>1.3358299999999446</v>
      </c>
      <c r="AP64" s="548">
        <v>1.3320999999999714</v>
      </c>
      <c r="AQ64" s="548">
        <v>1.3284499999999422</v>
      </c>
      <c r="AR64" s="548">
        <v>1.3249300000000079</v>
      </c>
      <c r="AS64" s="548">
        <v>1.3215599999999783</v>
      </c>
      <c r="AT64" s="548">
        <v>1.3183599999999891</v>
      </c>
      <c r="AU64" s="548">
        <v>1.3153199999999585</v>
      </c>
      <c r="AV64" s="548">
        <v>1.3124400000000325</v>
      </c>
      <c r="AW64" s="548">
        <v>1.3096299999999561</v>
      </c>
      <c r="AX64" s="548">
        <v>1.3067880000000083</v>
      </c>
      <c r="AY64" s="548">
        <v>1.3037979999999691</v>
      </c>
      <c r="AZ64" s="548">
        <v>1.3005589999999083</v>
      </c>
      <c r="BA64" s="548">
        <v>1.2970000000000086</v>
      </c>
    </row>
    <row r="65" spans="1:53" x14ac:dyDescent="0.25">
      <c r="A65" s="543" t="s">
        <v>222</v>
      </c>
      <c r="B65" s="548">
        <v>0.44572900000000992</v>
      </c>
      <c r="C65" s="548">
        <v>0.45860500005000526</v>
      </c>
      <c r="D65" s="548">
        <v>0.47223000000000237</v>
      </c>
      <c r="E65" s="548">
        <v>0.48656099998000352</v>
      </c>
      <c r="F65" s="548">
        <v>0.50151199999999452</v>
      </c>
      <c r="G65" s="548">
        <v>0.51702399999999782</v>
      </c>
      <c r="H65" s="548">
        <v>0.5332140000400033</v>
      </c>
      <c r="I65" s="548">
        <v>0.550117999969994</v>
      </c>
      <c r="J65" s="548">
        <v>0.56755899997000159</v>
      </c>
      <c r="K65" s="548">
        <v>0.58534400000999842</v>
      </c>
      <c r="L65" s="548">
        <v>0.60337200000000457</v>
      </c>
      <c r="M65" s="548">
        <v>0.62127599999999672</v>
      </c>
      <c r="N65" s="548">
        <v>0.63923700000000361</v>
      </c>
      <c r="O65" s="548">
        <v>0.65832000000000312</v>
      </c>
      <c r="P65" s="548">
        <v>0.67997600000000757</v>
      </c>
      <c r="Q65" s="548">
        <v>0.70508499999999286</v>
      </c>
      <c r="R65" s="548">
        <v>0.7342430000000012</v>
      </c>
      <c r="S65" s="548">
        <v>0.76670699999999126</v>
      </c>
      <c r="T65" s="548">
        <v>0.80045599999999573</v>
      </c>
      <c r="U65" s="548">
        <v>0.83268200000000814</v>
      </c>
      <c r="V65" s="548">
        <v>0.86137300000004657</v>
      </c>
      <c r="W65" s="548">
        <v>0.88562299999999738</v>
      </c>
      <c r="X65" s="548">
        <v>0.9060340000000211</v>
      </c>
      <c r="Y65" s="548">
        <v>0.92402499999994281</v>
      </c>
      <c r="Z65" s="548">
        <v>0.94177399999998179</v>
      </c>
      <c r="AA65" s="548">
        <v>0.960791999999976</v>
      </c>
      <c r="AB65" s="548">
        <v>0.98176400000000963</v>
      </c>
      <c r="AC65" s="548">
        <v>1.0040000000000022</v>
      </c>
      <c r="AD65" s="548">
        <v>1.0260099999999805</v>
      </c>
      <c r="AE65" s="548">
        <v>1.0456299999999832</v>
      </c>
      <c r="AF65" s="548">
        <v>1.0614699999999722</v>
      </c>
      <c r="AG65" s="548">
        <v>1.072930000000005</v>
      </c>
      <c r="AH65" s="548">
        <v>1.0809299999999689</v>
      </c>
      <c r="AI65" s="548">
        <v>1.0873900000000032</v>
      </c>
      <c r="AJ65" s="548">
        <v>1.0950499999999774</v>
      </c>
      <c r="AK65" s="548">
        <v>1.1058700000000254</v>
      </c>
      <c r="AL65" s="548">
        <v>1.120510000000031</v>
      </c>
      <c r="AM65" s="548">
        <v>1.1384300000000198</v>
      </c>
      <c r="AN65" s="548">
        <v>1.1589000000000127</v>
      </c>
      <c r="AO65" s="548">
        <v>1.1806700000000192</v>
      </c>
      <c r="AP65" s="548">
        <v>1.202839999999991</v>
      </c>
      <c r="AQ65" s="548">
        <v>1.2252600000000065</v>
      </c>
      <c r="AR65" s="548">
        <v>1.2481599999999893</v>
      </c>
      <c r="AS65" s="548">
        <v>1.2714600000000487</v>
      </c>
      <c r="AT65" s="548">
        <v>1.2951000000000044</v>
      </c>
      <c r="AU65" s="548">
        <v>1.3190099999999754</v>
      </c>
      <c r="AV65" s="548">
        <v>1.3431000000999551</v>
      </c>
      <c r="AW65" s="548">
        <v>1.3672499998000434</v>
      </c>
      <c r="AX65" s="548">
        <v>1.3913849996999881</v>
      </c>
      <c r="AY65" s="548">
        <v>1.4154140000999469</v>
      </c>
      <c r="AZ65" s="548">
        <v>1.4392949999999958</v>
      </c>
      <c r="BA65" s="548">
        <v>1.4629999999999888</v>
      </c>
    </row>
    <row r="66" spans="1:53" x14ac:dyDescent="0.25">
      <c r="A66" s="543" t="s">
        <v>6</v>
      </c>
      <c r="B66" s="548">
        <v>28.415099994999441</v>
      </c>
      <c r="C66" s="548">
        <v>29.245199999000196</v>
      </c>
      <c r="D66" s="548">
        <v>30.132600002000228</v>
      </c>
      <c r="E66" s="548">
        <v>31.025099995999199</v>
      </c>
      <c r="F66" s="548">
        <v>31.851699999998477</v>
      </c>
      <c r="G66" s="548">
        <v>32.566800003001006</v>
      </c>
      <c r="H66" s="548">
        <v>33.146900002999011</v>
      </c>
      <c r="I66" s="548">
        <v>33.622400001000571</v>
      </c>
      <c r="J66" s="548">
        <v>34.068300000998484</v>
      </c>
      <c r="K66" s="548">
        <v>34.590200003000575</v>
      </c>
      <c r="L66" s="548">
        <v>35.264899998001177</v>
      </c>
      <c r="M66" s="548">
        <v>36.120299996000334</v>
      </c>
      <c r="N66" s="548">
        <v>37.136800003000118</v>
      </c>
      <c r="O66" s="548">
        <v>38.285899997999024</v>
      </c>
      <c r="P66" s="548">
        <v>39.51880000299812</v>
      </c>
      <c r="Q66" s="548">
        <v>40.800299995000138</v>
      </c>
      <c r="R66" s="548">
        <v>42.120700005000565</v>
      </c>
      <c r="S66" s="548">
        <v>43.493300001999941</v>
      </c>
      <c r="T66" s="548">
        <v>44.932099997998769</v>
      </c>
      <c r="U66" s="548">
        <v>46.458900001999702</v>
      </c>
      <c r="V66" s="548">
        <v>48.086500001000203</v>
      </c>
      <c r="W66" s="548">
        <v>49.821099997999518</v>
      </c>
      <c r="X66" s="548">
        <v>51.647800003001556</v>
      </c>
      <c r="Y66" s="548">
        <v>53.532999998000463</v>
      </c>
      <c r="Z66" s="548">
        <v>55.431100002999592</v>
      </c>
      <c r="AA66" s="548">
        <v>57.309899995000343</v>
      </c>
      <c r="AB66" s="548">
        <v>59.155099998000473</v>
      </c>
      <c r="AC66" s="548">
        <v>60.976400002999476</v>
      </c>
      <c r="AD66" s="548">
        <v>62.794200001999641</v>
      </c>
      <c r="AE66" s="548">
        <v>64.640099997999585</v>
      </c>
      <c r="AF66" s="548">
        <v>66.53730000100029</v>
      </c>
      <c r="AG66" s="548">
        <v>68.492300000000697</v>
      </c>
      <c r="AH66" s="548">
        <v>70.497199999999481</v>
      </c>
      <c r="AI66" s="548">
        <v>72.545100000000389</v>
      </c>
      <c r="AJ66" s="548">
        <v>74.624399999999753</v>
      </c>
      <c r="AK66" s="548">
        <v>76.727099999999155</v>
      </c>
      <c r="AL66" s="548">
        <v>78.850699999999776</v>
      </c>
      <c r="AM66" s="548">
        <v>81.000399999999559</v>
      </c>
      <c r="AN66" s="548">
        <v>83.184899999999885</v>
      </c>
      <c r="AO66" s="548">
        <v>85.416299999999779</v>
      </c>
      <c r="AP66" s="548">
        <v>87.702699999999425</v>
      </c>
      <c r="AQ66" s="548">
        <v>90.046800000000459</v>
      </c>
      <c r="AR66" s="548">
        <v>92.444199999999938</v>
      </c>
      <c r="AS66" s="548">
        <v>94.887700000001232</v>
      </c>
      <c r="AT66" s="548">
        <v>97.36680000000203</v>
      </c>
      <c r="AU66" s="548">
        <v>99.872999999996466</v>
      </c>
      <c r="AV66" s="548">
        <v>102.40299999999489</v>
      </c>
      <c r="AW66" s="548">
        <v>104.95700000000473</v>
      </c>
      <c r="AX66" s="548">
        <v>107.53488200000325</v>
      </c>
      <c r="AY66" s="548">
        <v>110.13563500000068</v>
      </c>
      <c r="AZ66" s="548">
        <v>112.75906999999896</v>
      </c>
      <c r="BA66" s="548">
        <v>115.40400000000325</v>
      </c>
    </row>
    <row r="67" spans="1:53" x14ac:dyDescent="0.25">
      <c r="A67" s="543" t="s">
        <v>200</v>
      </c>
      <c r="B67" s="548">
        <v>2.0009999999999846E-3</v>
      </c>
      <c r="C67" s="548">
        <v>1.9709999999999888E-3</v>
      </c>
      <c r="D67" s="548">
        <v>1.9689999999999703E-3</v>
      </c>
      <c r="E67" s="548">
        <v>1.9389999999999442E-3</v>
      </c>
      <c r="F67" s="548">
        <v>1.9349999999999871E-3</v>
      </c>
      <c r="G67" s="548">
        <v>1.9170000000000435E-3</v>
      </c>
      <c r="H67" s="548">
        <v>1.9030000000000086E-3</v>
      </c>
      <c r="I67" s="548">
        <v>1.8860000000000088E-3</v>
      </c>
      <c r="J67" s="548">
        <v>1.8760000000000296E-3</v>
      </c>
      <c r="K67" s="548">
        <v>1.8649999999999715E-3</v>
      </c>
      <c r="L67" s="548">
        <v>1.8479999999999862E-3</v>
      </c>
      <c r="M67" s="548">
        <v>1.8530000000000386E-3</v>
      </c>
      <c r="N67" s="548">
        <v>1.842999999999958E-3</v>
      </c>
      <c r="O67" s="548">
        <v>1.8470000000000179E-3</v>
      </c>
      <c r="P67" s="548">
        <v>1.8499999999999784E-3</v>
      </c>
      <c r="Q67" s="548">
        <v>1.8550000000000465E-3</v>
      </c>
      <c r="R67" s="548">
        <v>1.8649999999999914E-3</v>
      </c>
      <c r="S67" s="548">
        <v>1.8809999999999506E-3</v>
      </c>
      <c r="T67" s="548">
        <v>1.9060000000000828E-3</v>
      </c>
      <c r="U67" s="548">
        <v>1.9409999999999998E-3</v>
      </c>
      <c r="V67" s="548">
        <v>1.9890000000000268E-3</v>
      </c>
      <c r="W67" s="548">
        <v>2.0629999999999503E-3</v>
      </c>
      <c r="X67" s="548">
        <v>2.1419999999999755E-3</v>
      </c>
      <c r="Y67" s="548">
        <v>2.2359999999999785E-3</v>
      </c>
      <c r="Z67" s="548">
        <v>2.3329999999999948E-3</v>
      </c>
      <c r="AA67" s="548">
        <v>2.4350000000000209E-3</v>
      </c>
      <c r="AB67" s="548">
        <v>2.5380000000000185E-3</v>
      </c>
      <c r="AC67" s="548">
        <v>2.6369999999999371E-3</v>
      </c>
      <c r="AD67" s="548">
        <v>2.7360000000000214E-3</v>
      </c>
      <c r="AE67" s="548">
        <v>2.8150000000000158E-3</v>
      </c>
      <c r="AF67" s="548">
        <v>2.8819999999999562E-3</v>
      </c>
      <c r="AG67" s="548">
        <v>2.9240000000000672E-3</v>
      </c>
      <c r="AH67" s="548">
        <v>2.9469999999999666E-3</v>
      </c>
      <c r="AI67" s="548">
        <v>2.950999999999981E-3</v>
      </c>
      <c r="AJ67" s="548">
        <v>2.9539999999999428E-3</v>
      </c>
      <c r="AK67" s="548">
        <v>2.9390000000000384E-3</v>
      </c>
      <c r="AL67" s="548">
        <v>2.9209999999999696E-3</v>
      </c>
      <c r="AM67" s="548">
        <v>2.9070000000000432E-3</v>
      </c>
      <c r="AN67" s="548">
        <v>2.8850000000000455E-3</v>
      </c>
      <c r="AO67" s="548">
        <v>2.8669999999999946E-3</v>
      </c>
      <c r="AP67" s="548">
        <v>2.8520000000000572E-3</v>
      </c>
      <c r="AQ67" s="548">
        <v>2.8560000000000378E-3</v>
      </c>
      <c r="AR67" s="548">
        <v>2.8579999999999686E-3</v>
      </c>
      <c r="AS67" s="548">
        <v>2.8699999999999633E-3</v>
      </c>
      <c r="AT67" s="548">
        <v>2.8869999999999963E-3</v>
      </c>
      <c r="AU67" s="548">
        <v>2.8979999999999648E-3</v>
      </c>
      <c r="AV67" s="548">
        <v>2.9100000000000415E-3</v>
      </c>
      <c r="AW67" s="548">
        <v>2.909999999999956E-3</v>
      </c>
      <c r="AX67" s="548">
        <v>2.9220000000000704E-3</v>
      </c>
      <c r="AY67" s="548">
        <v>2.9210000000000342E-3</v>
      </c>
      <c r="AZ67" s="548">
        <v>2.9249999999999329E-3</v>
      </c>
      <c r="BA67" s="548">
        <v>3.0000000000000001E-3</v>
      </c>
    </row>
    <row r="68" spans="1:53" x14ac:dyDescent="0.25">
      <c r="A68" s="543" t="s">
        <v>201</v>
      </c>
      <c r="B68" s="548">
        <v>3.9082999999999091E-2</v>
      </c>
      <c r="C68" s="548">
        <v>3.9537000000000336E-2</v>
      </c>
      <c r="D68" s="548">
        <v>4.0009000000000634E-2</v>
      </c>
      <c r="E68" s="548">
        <v>4.0485999999999592E-2</v>
      </c>
      <c r="F68" s="548">
        <v>4.0954999999999971E-2</v>
      </c>
      <c r="G68" s="548">
        <v>4.1407000000000797E-2</v>
      </c>
      <c r="H68" s="548">
        <v>4.1848000000000295E-2</v>
      </c>
      <c r="I68" s="548">
        <v>4.2274999999999903E-2</v>
      </c>
      <c r="J68" s="548">
        <v>4.269299999999978E-2</v>
      </c>
      <c r="K68" s="548">
        <v>4.3101000000000333E-2</v>
      </c>
      <c r="L68" s="548">
        <v>4.3514000000000677E-2</v>
      </c>
      <c r="M68" s="548">
        <v>4.3917000000000678E-2</v>
      </c>
      <c r="N68" s="548">
        <v>4.4307000000000242E-2</v>
      </c>
      <c r="O68" s="548">
        <v>4.4700000000000052E-2</v>
      </c>
      <c r="P68" s="548">
        <v>4.5121999999999628E-2</v>
      </c>
      <c r="Q68" s="548">
        <v>4.5572999999999537E-2</v>
      </c>
      <c r="R68" s="548">
        <v>4.6076999999999486E-2</v>
      </c>
      <c r="S68" s="548">
        <v>4.6620999999999843E-2</v>
      </c>
      <c r="T68" s="548">
        <v>4.7117000000000075E-2</v>
      </c>
      <c r="U68" s="548">
        <v>4.74659999999993E-2</v>
      </c>
      <c r="V68" s="548">
        <v>4.759400000000065E-2</v>
      </c>
      <c r="W68" s="548">
        <v>4.7457000000000089E-2</v>
      </c>
      <c r="X68" s="548">
        <v>4.7101000000000684E-2</v>
      </c>
      <c r="Y68" s="548">
        <v>4.6639999999999904E-2</v>
      </c>
      <c r="Z68" s="548">
        <v>4.624999999999943E-2</v>
      </c>
      <c r="AA68" s="548">
        <v>4.6040000000000011E-2</v>
      </c>
      <c r="AB68" s="548">
        <v>4.6057999999999426E-2</v>
      </c>
      <c r="AC68" s="548">
        <v>4.6250999999999473E-2</v>
      </c>
      <c r="AD68" s="548">
        <v>4.658000000000035E-2</v>
      </c>
      <c r="AE68" s="548">
        <v>4.6937000000000673E-2</v>
      </c>
      <c r="AF68" s="548">
        <v>4.7257999999999592E-2</v>
      </c>
      <c r="AG68" s="548">
        <v>4.7526000000000346E-2</v>
      </c>
      <c r="AH68" s="548">
        <v>4.7769000000000006E-2</v>
      </c>
      <c r="AI68" s="548">
        <v>4.7974000000000273E-2</v>
      </c>
      <c r="AJ68" s="548">
        <v>4.8143000000000241E-2</v>
      </c>
      <c r="AK68" s="548">
        <v>4.8284999999999897E-2</v>
      </c>
      <c r="AL68" s="548">
        <v>4.8383000000000363E-2</v>
      </c>
      <c r="AM68" s="548">
        <v>4.8447999999999984E-2</v>
      </c>
      <c r="AN68" s="548">
        <v>4.8485000000000125E-2</v>
      </c>
      <c r="AO68" s="548">
        <v>4.8516999999999824E-2</v>
      </c>
      <c r="AP68" s="548">
        <v>4.8550000000000523E-2</v>
      </c>
      <c r="AQ68" s="548">
        <v>4.8608000000000262E-2</v>
      </c>
      <c r="AR68" s="548">
        <v>4.8665999999999897E-2</v>
      </c>
      <c r="AS68" s="548">
        <v>4.8747000000000373E-2</v>
      </c>
      <c r="AT68" s="548">
        <v>4.8842000000000788E-2</v>
      </c>
      <c r="AU68" s="548">
        <v>4.8964999999999544E-2</v>
      </c>
      <c r="AV68" s="548">
        <v>4.9117000000000598E-2</v>
      </c>
      <c r="AW68" s="548">
        <v>4.9289999999999036E-2</v>
      </c>
      <c r="AX68" s="548">
        <v>4.9488999999999173E-2</v>
      </c>
      <c r="AY68" s="548">
        <v>4.9691999999999965E-2</v>
      </c>
      <c r="AZ68" s="548">
        <v>4.9896000000000669E-2</v>
      </c>
      <c r="BA68" s="548">
        <v>4.9999999999999996E-2</v>
      </c>
    </row>
    <row r="69" spans="1:53" x14ac:dyDescent="0.25">
      <c r="A69" s="543" t="s">
        <v>161</v>
      </c>
      <c r="B69" s="548">
        <v>0.52052899999999713</v>
      </c>
      <c r="C69" s="548">
        <v>0.53160100000000687</v>
      </c>
      <c r="D69" s="548">
        <v>0.54281400000000579</v>
      </c>
      <c r="E69" s="548">
        <v>0.55410700000000712</v>
      </c>
      <c r="F69" s="548">
        <v>0.5653879999999627</v>
      </c>
      <c r="G69" s="548">
        <v>0.57659500000000663</v>
      </c>
      <c r="H69" s="548">
        <v>0.58752000000001126</v>
      </c>
      <c r="I69" s="548">
        <v>0.59825899999999721</v>
      </c>
      <c r="J69" s="548">
        <v>0.60934500000000724</v>
      </c>
      <c r="K69" s="548">
        <v>0.62153800000002446</v>
      </c>
      <c r="L69" s="548">
        <v>0.63525499999999979</v>
      </c>
      <c r="M69" s="548">
        <v>0.65095499999998641</v>
      </c>
      <c r="N69" s="548">
        <v>0.6681979999999913</v>
      </c>
      <c r="O69" s="548">
        <v>0.68539100000001529</v>
      </c>
      <c r="P69" s="548">
        <v>0.7003660000000036</v>
      </c>
      <c r="Q69" s="548">
        <v>0.71166100000002763</v>
      </c>
      <c r="R69" s="548">
        <v>0.71854800000001251</v>
      </c>
      <c r="S69" s="548">
        <v>0.72172499999998085</v>
      </c>
      <c r="T69" s="548">
        <v>0.72291700000000259</v>
      </c>
      <c r="U69" s="548">
        <v>0.72462399999999849</v>
      </c>
      <c r="V69" s="548">
        <v>0.72862799999998273</v>
      </c>
      <c r="W69" s="548">
        <v>0.73547300000000126</v>
      </c>
      <c r="X69" s="548">
        <v>0.7445309999999985</v>
      </c>
      <c r="Y69" s="548">
        <v>0.75502599999997755</v>
      </c>
      <c r="Z69" s="548">
        <v>0.765666999999981</v>
      </c>
      <c r="AA69" s="548">
        <v>0.77549799999994851</v>
      </c>
      <c r="AB69" s="548">
        <v>0.78447600000002005</v>
      </c>
      <c r="AC69" s="548">
        <v>0.7928599999999979</v>
      </c>
      <c r="AD69" s="548">
        <v>0.80031499999996714</v>
      </c>
      <c r="AE69" s="548">
        <v>0.80649399999998062</v>
      </c>
      <c r="AF69" s="548">
        <v>0.81122300000000702</v>
      </c>
      <c r="AG69" s="548">
        <v>0.81421800000000311</v>
      </c>
      <c r="AH69" s="548">
        <v>0.81569100000004602</v>
      </c>
      <c r="AI69" s="548">
        <v>0.81662800000000013</v>
      </c>
      <c r="AJ69" s="548">
        <v>0.81835400000000025</v>
      </c>
      <c r="AK69" s="548">
        <v>0.82181699999999214</v>
      </c>
      <c r="AL69" s="548">
        <v>0.82741099999999423</v>
      </c>
      <c r="AM69" s="548">
        <v>0.83481199999997702</v>
      </c>
      <c r="AN69" s="548">
        <v>0.84333999999999176</v>
      </c>
      <c r="AO69" s="548">
        <v>0.85196699999997016</v>
      </c>
      <c r="AP69" s="548">
        <v>0.8599499999999809</v>
      </c>
      <c r="AQ69" s="548">
        <v>0.86708600000001701</v>
      </c>
      <c r="AR69" s="548">
        <v>0.87359600000003101</v>
      </c>
      <c r="AS69" s="548">
        <v>0.87971499999999458</v>
      </c>
      <c r="AT69" s="548">
        <v>0.88580599999998078</v>
      </c>
      <c r="AU69" s="548">
        <v>0.89214900000001529</v>
      </c>
      <c r="AV69" s="548">
        <v>0.89876000000000689</v>
      </c>
      <c r="AW69" s="548">
        <v>0.90550199999996761</v>
      </c>
      <c r="AX69" s="548">
        <v>0.91224100000002262</v>
      </c>
      <c r="AY69" s="548">
        <v>0.9187569999999976</v>
      </c>
      <c r="AZ69" s="548">
        <v>0.92491499999996396</v>
      </c>
      <c r="BA69" s="548">
        <v>0.92999999999998173</v>
      </c>
    </row>
    <row r="70" spans="1:53" x14ac:dyDescent="0.25">
      <c r="A70" s="543" t="s">
        <v>94</v>
      </c>
      <c r="B70" s="548">
        <v>4.6123699999999968</v>
      </c>
      <c r="C70" s="548">
        <v>4.6293799999999727</v>
      </c>
      <c r="D70" s="548">
        <v>4.6511700000001044</v>
      </c>
      <c r="E70" s="548">
        <v>4.6754599999998927</v>
      </c>
      <c r="F70" s="548">
        <v>4.6987799999999345</v>
      </c>
      <c r="G70" s="548">
        <v>4.7187499999998153</v>
      </c>
      <c r="H70" s="548">
        <v>4.7344400000001494</v>
      </c>
      <c r="I70" s="548">
        <v>4.746930000000039</v>
      </c>
      <c r="J70" s="548">
        <v>4.758249999999876</v>
      </c>
      <c r="K70" s="548">
        <v>4.7713500000001092</v>
      </c>
      <c r="L70" s="548">
        <v>4.7882399999998757</v>
      </c>
      <c r="M70" s="548">
        <v>4.809809999999807</v>
      </c>
      <c r="N70" s="548">
        <v>4.8351000000000104</v>
      </c>
      <c r="O70" s="548">
        <v>4.8621800000000288</v>
      </c>
      <c r="P70" s="548">
        <v>4.8881999999999772</v>
      </c>
      <c r="Q70" s="548">
        <v>4.9112200000000623</v>
      </c>
      <c r="R70" s="548">
        <v>4.9303400000001343</v>
      </c>
      <c r="S70" s="548">
        <v>4.94637000000015</v>
      </c>
      <c r="T70" s="548">
        <v>4.9610900000000999</v>
      </c>
      <c r="U70" s="548">
        <v>4.9771099999999713</v>
      </c>
      <c r="V70" s="548">
        <v>4.9962200000001742</v>
      </c>
      <c r="W70" s="548">
        <v>5.0191200000001865</v>
      </c>
      <c r="X70" s="548">
        <v>5.0449299999999022</v>
      </c>
      <c r="Y70" s="548">
        <v>5.0717899998000675</v>
      </c>
      <c r="Z70" s="548">
        <v>5.0971000000001139</v>
      </c>
      <c r="AA70" s="548">
        <v>5.1190099998000838</v>
      </c>
      <c r="AB70" s="548">
        <v>5.1369800002999106</v>
      </c>
      <c r="AC70" s="548">
        <v>5.151749999999911</v>
      </c>
      <c r="AD70" s="548">
        <v>5.1642400000000652</v>
      </c>
      <c r="AE70" s="548">
        <v>5.1759299999000383</v>
      </c>
      <c r="AF70" s="548">
        <v>5.1879500002999066</v>
      </c>
      <c r="AG70" s="548">
        <v>5.2004800001999918</v>
      </c>
      <c r="AH70" s="548">
        <v>5.2133699998998404</v>
      </c>
      <c r="AI70" s="548">
        <v>5.2271000001999939</v>
      </c>
      <c r="AJ70" s="548">
        <v>5.2421900001001411</v>
      </c>
      <c r="AK70" s="548">
        <v>5.2589299999001637</v>
      </c>
      <c r="AL70" s="548">
        <v>5.2775699998998675</v>
      </c>
      <c r="AM70" s="548">
        <v>5.2980100004000104</v>
      </c>
      <c r="AN70" s="548">
        <v>5.3198999999000822</v>
      </c>
      <c r="AO70" s="548">
        <v>5.3426499999998063</v>
      </c>
      <c r="AP70" s="548">
        <v>5.3657800004000533</v>
      </c>
      <c r="AQ70" s="548">
        <v>5.3892400003998064</v>
      </c>
      <c r="AR70" s="548">
        <v>5.4129800001000534</v>
      </c>
      <c r="AS70" s="548">
        <v>5.4366199998000102</v>
      </c>
      <c r="AT70" s="548">
        <v>5.4597199998000514</v>
      </c>
      <c r="AU70" s="548">
        <v>5.4819699999999543</v>
      </c>
      <c r="AV70" s="548">
        <v>5.5031300005000237</v>
      </c>
      <c r="AW70" s="548">
        <v>5.5232300002000176</v>
      </c>
      <c r="AX70" s="548">
        <v>5.5425170001999664</v>
      </c>
      <c r="AY70" s="548">
        <v>5.5613890002000046</v>
      </c>
      <c r="AZ70" s="548">
        <v>5.580126999999969</v>
      </c>
      <c r="BA70" s="548">
        <v>5.5980000000000114</v>
      </c>
    </row>
    <row r="71" spans="1:53" x14ac:dyDescent="0.25">
      <c r="A71" s="543" t="s">
        <v>203</v>
      </c>
      <c r="B71" s="548">
        <v>50.843800000000215</v>
      </c>
      <c r="C71" s="548">
        <v>51.273500000000325</v>
      </c>
      <c r="D71" s="548">
        <v>51.739800000000102</v>
      </c>
      <c r="E71" s="548">
        <v>52.21230000000017</v>
      </c>
      <c r="F71" s="548">
        <v>52.646200000000036</v>
      </c>
      <c r="G71" s="548">
        <v>53.010699999999346</v>
      </c>
      <c r="H71" s="548">
        <v>53.295800000000277</v>
      </c>
      <c r="I71" s="548">
        <v>53.51620000000058</v>
      </c>
      <c r="J71" s="548">
        <v>53.696499999999688</v>
      </c>
      <c r="K71" s="548">
        <v>53.872399999999885</v>
      </c>
      <c r="L71" s="548">
        <v>54.070799999999444</v>
      </c>
      <c r="M71" s="548">
        <v>54.298000000000215</v>
      </c>
      <c r="N71" s="548">
        <v>54.547699999999971</v>
      </c>
      <c r="O71" s="548">
        <v>54.817800000000048</v>
      </c>
      <c r="P71" s="548">
        <v>55.102699999999807</v>
      </c>
      <c r="Q71" s="548">
        <v>55.39749999999929</v>
      </c>
      <c r="R71" s="548">
        <v>55.704499999999619</v>
      </c>
      <c r="S71" s="548">
        <v>56.024500000000124</v>
      </c>
      <c r="T71" s="548">
        <v>56.348199999999956</v>
      </c>
      <c r="U71" s="548">
        <v>56.663200000000316</v>
      </c>
      <c r="V71" s="548">
        <v>56.960799999999523</v>
      </c>
      <c r="W71" s="548">
        <v>57.237700000000345</v>
      </c>
      <c r="X71" s="548">
        <v>57.496999999999659</v>
      </c>
      <c r="Y71" s="548">
        <v>57.744799999999692</v>
      </c>
      <c r="Z71" s="548">
        <v>57.990699999999713</v>
      </c>
      <c r="AA71" s="548">
        <v>58.241800000000367</v>
      </c>
      <c r="AB71" s="548">
        <v>58.499700000000153</v>
      </c>
      <c r="AC71" s="548">
        <v>58.7633999999995</v>
      </c>
      <c r="AD71" s="548">
        <v>59.034900000000917</v>
      </c>
      <c r="AE71" s="548">
        <v>59.316099999999111</v>
      </c>
      <c r="AF71" s="548">
        <v>59.60819999999989</v>
      </c>
      <c r="AG71" s="548">
        <v>59.911299999999414</v>
      </c>
      <c r="AH71" s="548">
        <v>60.225100000000772</v>
      </c>
      <c r="AI71" s="548">
        <v>60.550100000000349</v>
      </c>
      <c r="AJ71" s="548">
        <v>60.886600000000072</v>
      </c>
      <c r="AK71" s="548">
        <v>61.23389999999965</v>
      </c>
      <c r="AL71" s="548">
        <v>61.592899999999517</v>
      </c>
      <c r="AM71" s="548">
        <v>61.96089999999932</v>
      </c>
      <c r="AN71" s="548">
        <v>62.329600000001072</v>
      </c>
      <c r="AO71" s="548">
        <v>62.687499999999559</v>
      </c>
      <c r="AP71" s="548">
        <v>63.02669999999943</v>
      </c>
      <c r="AQ71" s="548">
        <v>63.343600000001089</v>
      </c>
      <c r="AR71" s="548">
        <v>63.639899999998953</v>
      </c>
      <c r="AS71" s="548">
        <v>63.919900000000411</v>
      </c>
      <c r="AT71" s="548">
        <v>64.190599999999179</v>
      </c>
      <c r="AU71" s="548">
        <v>64.457199999999702</v>
      </c>
      <c r="AV71" s="548">
        <v>64.720699999999582</v>
      </c>
      <c r="AW71" s="548">
        <v>64.979500000000172</v>
      </c>
      <c r="AX71" s="548">
        <v>65.233271000000457</v>
      </c>
      <c r="AY71" s="548">
        <v>65.480710000000116</v>
      </c>
      <c r="AZ71" s="548">
        <v>65.721165000000667</v>
      </c>
      <c r="BA71" s="548">
        <v>65.954999999999018</v>
      </c>
    </row>
    <row r="72" spans="1:53" x14ac:dyDescent="0.25">
      <c r="A72" s="543" t="s">
        <v>149</v>
      </c>
      <c r="B72" s="548">
        <v>4.7929999999999001E-2</v>
      </c>
      <c r="C72" s="548">
        <v>4.9628999999999368E-2</v>
      </c>
      <c r="D72" s="548">
        <v>5.1268999999999891E-2</v>
      </c>
      <c r="E72" s="548">
        <v>5.2879999999999323E-2</v>
      </c>
      <c r="F72" s="548">
        <v>5.4519999999999964E-2</v>
      </c>
      <c r="G72" s="548">
        <v>5.6222999999999843E-2</v>
      </c>
      <c r="H72" s="548">
        <v>5.7994999999999096E-2</v>
      </c>
      <c r="I72" s="548">
        <v>5.9871999999999544E-2</v>
      </c>
      <c r="J72" s="548">
        <v>6.1930999999999792E-2</v>
      </c>
      <c r="K72" s="548">
        <v>6.4281000000000005E-2</v>
      </c>
      <c r="L72" s="548">
        <v>6.6976999999999204E-2</v>
      </c>
      <c r="M72" s="548">
        <v>7.002899999999998E-2</v>
      </c>
      <c r="N72" s="548">
        <v>7.3420000000000596E-2</v>
      </c>
      <c r="O72" s="548">
        <v>7.7232999999999816E-2</v>
      </c>
      <c r="P72" s="548">
        <v>8.1561999999999038E-2</v>
      </c>
      <c r="Q72" s="548">
        <v>8.6438999999998586E-2</v>
      </c>
      <c r="R72" s="548">
        <v>9.1939000000000243E-2</v>
      </c>
      <c r="S72" s="548">
        <v>9.7977999999999857E-2</v>
      </c>
      <c r="T72" s="548">
        <v>0.10422599999999839</v>
      </c>
      <c r="U72" s="548">
        <v>0.11026299999999933</v>
      </c>
      <c r="V72" s="548">
        <v>0.1157840000000004</v>
      </c>
      <c r="W72" s="548">
        <v>0.12068100000000069</v>
      </c>
      <c r="X72" s="548">
        <v>0.12508300000000044</v>
      </c>
      <c r="Y72" s="548">
        <v>0.12916300000000011</v>
      </c>
      <c r="Z72" s="548">
        <v>0.13318899999000067</v>
      </c>
      <c r="AA72" s="548">
        <v>0.1374000000000006</v>
      </c>
      <c r="AB72" s="548">
        <v>0.14176699997999928</v>
      </c>
      <c r="AC72" s="548">
        <v>0.14627300000000043</v>
      </c>
      <c r="AD72" s="548">
        <v>0.15116999998999836</v>
      </c>
      <c r="AE72" s="548">
        <v>0.15673499999000065</v>
      </c>
      <c r="AF72" s="548">
        <v>0.16316500000000092</v>
      </c>
      <c r="AG72" s="548">
        <v>0.17059599996999969</v>
      </c>
      <c r="AH72" s="548">
        <v>0.17890399997999817</v>
      </c>
      <c r="AI72" s="548">
        <v>0.18761900000000103</v>
      </c>
      <c r="AJ72" s="548">
        <v>0.19607899995000175</v>
      </c>
      <c r="AK72" s="548">
        <v>0.20382600000000131</v>
      </c>
      <c r="AL72" s="548">
        <v>0.21067300000999953</v>
      </c>
      <c r="AM72" s="548">
        <v>0.21678500000999773</v>
      </c>
      <c r="AN72" s="548">
        <v>0.22245199998000068</v>
      </c>
      <c r="AO72" s="548">
        <v>0.22813399997999942</v>
      </c>
      <c r="AP72" s="548">
        <v>0.234181000000001</v>
      </c>
      <c r="AQ72" s="548">
        <v>0.2406540000300022</v>
      </c>
      <c r="AR72" s="548">
        <v>0.24746299999999807</v>
      </c>
      <c r="AS72" s="548">
        <v>0.25450300001999515</v>
      </c>
      <c r="AT72" s="548">
        <v>0.26162299998999478</v>
      </c>
      <c r="AU72" s="548">
        <v>0.26869099999999796</v>
      </c>
      <c r="AV72" s="548">
        <v>0.27571299995999765</v>
      </c>
      <c r="AW72" s="548">
        <v>0.28273100002999663</v>
      </c>
      <c r="AX72" s="548">
        <v>0.28976300005</v>
      </c>
      <c r="AY72" s="548">
        <v>0.29684699996000391</v>
      </c>
      <c r="AZ72" s="548">
        <v>0.30398200000000319</v>
      </c>
      <c r="BA72" s="548">
        <v>0.31099999999999889</v>
      </c>
    </row>
    <row r="73" spans="1:53" x14ac:dyDescent="0.25">
      <c r="A73" s="543" t="s">
        <v>169</v>
      </c>
      <c r="B73" s="548">
        <v>0.11049499999999522</v>
      </c>
      <c r="C73" s="548">
        <v>0.11431299999999951</v>
      </c>
      <c r="D73" s="548">
        <v>0.11827900000000181</v>
      </c>
      <c r="E73" s="548">
        <v>0.12235599999999335</v>
      </c>
      <c r="F73" s="548">
        <v>0.12648599999999788</v>
      </c>
      <c r="G73" s="548">
        <v>0.13061900000000021</v>
      </c>
      <c r="H73" s="548">
        <v>0.13474799999999937</v>
      </c>
      <c r="I73" s="548">
        <v>0.13886400000000126</v>
      </c>
      <c r="J73" s="548">
        <v>0.14303199999999949</v>
      </c>
      <c r="K73" s="548">
        <v>0.14729599999999846</v>
      </c>
      <c r="L73" s="548">
        <v>0.15170799999999715</v>
      </c>
      <c r="M73" s="548">
        <v>0.15624299999999738</v>
      </c>
      <c r="N73" s="548">
        <v>0.16088799999999839</v>
      </c>
      <c r="O73" s="548">
        <v>0.16561299999999832</v>
      </c>
      <c r="P73" s="548">
        <v>0.17039600000999808</v>
      </c>
      <c r="Q73" s="548">
        <v>0.17520399999999778</v>
      </c>
      <c r="R73" s="548">
        <v>0.18007499997999982</v>
      </c>
      <c r="S73" s="548">
        <v>0.18495000002000053</v>
      </c>
      <c r="T73" s="548">
        <v>0.18973799999999874</v>
      </c>
      <c r="U73" s="548">
        <v>0.1942519999600012</v>
      </c>
      <c r="V73" s="548">
        <v>0.19837500000000036</v>
      </c>
      <c r="W73" s="548">
        <v>0.20201599997999989</v>
      </c>
      <c r="X73" s="548">
        <v>0.20526600001999937</v>
      </c>
      <c r="Y73" s="548">
        <v>0.20834499999000017</v>
      </c>
      <c r="Z73" s="548">
        <v>0.21157899998999655</v>
      </c>
      <c r="AA73" s="548">
        <v>0.21519600000000366</v>
      </c>
      <c r="AB73" s="548">
        <v>0.21928299996999945</v>
      </c>
      <c r="AC73" s="548">
        <v>0.22373099999000079</v>
      </c>
      <c r="AD73" s="548">
        <v>0.22837600000000075</v>
      </c>
      <c r="AE73" s="548">
        <v>0.23295200000000199</v>
      </c>
      <c r="AF73" s="548">
        <v>0.23725799999999608</v>
      </c>
      <c r="AG73" s="548">
        <v>0.24127300000000254</v>
      </c>
      <c r="AH73" s="548">
        <v>0.24500600000000286</v>
      </c>
      <c r="AI73" s="548">
        <v>0.24849899999999869</v>
      </c>
      <c r="AJ73" s="548">
        <v>0.25177499999999869</v>
      </c>
      <c r="AK73" s="548">
        <v>0.2548859999999995</v>
      </c>
      <c r="AL73" s="548">
        <v>0.25783199999999656</v>
      </c>
      <c r="AM73" s="548">
        <v>0.26059400000000155</v>
      </c>
      <c r="AN73" s="548">
        <v>0.26317899999999983</v>
      </c>
      <c r="AO73" s="548">
        <v>0.26558099999999391</v>
      </c>
      <c r="AP73" s="548">
        <v>0.26781999999998918</v>
      </c>
      <c r="AQ73" s="548">
        <v>0.26984299999999906</v>
      </c>
      <c r="AR73" s="548">
        <v>0.27170300000000214</v>
      </c>
      <c r="AS73" s="548">
        <v>0.2735279999999975</v>
      </c>
      <c r="AT73" s="548">
        <v>0.27548400000000073</v>
      </c>
      <c r="AU73" s="548">
        <v>0.2776900000000006</v>
      </c>
      <c r="AV73" s="548">
        <v>0.28020800000000112</v>
      </c>
      <c r="AW73" s="548">
        <v>0.28300700000000056</v>
      </c>
      <c r="AX73" s="548">
        <v>0.2858590000000017</v>
      </c>
      <c r="AY73" s="548">
        <v>0.28850600000000337</v>
      </c>
      <c r="AZ73" s="548">
        <v>0.29074399999999734</v>
      </c>
      <c r="BA73" s="548">
        <v>0.29300000000000181</v>
      </c>
    </row>
    <row r="74" spans="1:53" x14ac:dyDescent="0.25">
      <c r="A74" s="543" t="s">
        <v>25</v>
      </c>
      <c r="B74" s="548">
        <v>0.5901180000000209</v>
      </c>
      <c r="C74" s="548">
        <v>0.6017310000000019</v>
      </c>
      <c r="D74" s="548">
        <v>0.61312300000000863</v>
      </c>
      <c r="E74" s="548">
        <v>0.62462099999999632</v>
      </c>
      <c r="F74" s="548">
        <v>0.63669599999999527</v>
      </c>
      <c r="G74" s="548">
        <v>0.64971599999999297</v>
      </c>
      <c r="H74" s="548">
        <v>0.6637700000000023</v>
      </c>
      <c r="I74" s="548">
        <v>0.67877400000000077</v>
      </c>
      <c r="J74" s="548">
        <v>0.69473200000000879</v>
      </c>
      <c r="K74" s="548">
        <v>0.7115329999999962</v>
      </c>
      <c r="L74" s="548">
        <v>0.72915899999999589</v>
      </c>
      <c r="M74" s="548">
        <v>0.747586999999997</v>
      </c>
      <c r="N74" s="548">
        <v>0.76685500000000328</v>
      </c>
      <c r="O74" s="548">
        <v>0.78701299999999796</v>
      </c>
      <c r="P74" s="548">
        <v>0.80808299999999933</v>
      </c>
      <c r="Q74" s="548">
        <v>0.83008500000000296</v>
      </c>
      <c r="R74" s="548">
        <v>0.8530269999999982</v>
      </c>
      <c r="S74" s="548">
        <v>0.87686300000001061</v>
      </c>
      <c r="T74" s="548">
        <v>0.9014579999999911</v>
      </c>
      <c r="U74" s="548">
        <v>0.92662199999999995</v>
      </c>
      <c r="V74" s="548">
        <v>0.95221200000000961</v>
      </c>
      <c r="W74" s="548">
        <v>0.97822299999998408</v>
      </c>
      <c r="X74" s="548">
        <v>1.0046799999999876</v>
      </c>
      <c r="Y74" s="548">
        <v>1.0315000000000076</v>
      </c>
      <c r="Z74" s="548">
        <v>1.0586600000000135</v>
      </c>
      <c r="AA74" s="548">
        <v>1.0861399999999872</v>
      </c>
      <c r="AB74" s="548">
        <v>1.1139899999999945</v>
      </c>
      <c r="AC74" s="548">
        <v>1.1423200000000024</v>
      </c>
      <c r="AD74" s="548">
        <v>1.1712199999999935</v>
      </c>
      <c r="AE74" s="548">
        <v>1.2007700000000048</v>
      </c>
      <c r="AF74" s="548">
        <v>1.2311200000000158</v>
      </c>
      <c r="AG74" s="548">
        <v>1.26226000040001</v>
      </c>
      <c r="AH74" s="548">
        <v>1.2944100002000025</v>
      </c>
      <c r="AI74" s="548">
        <v>1.328149999599985</v>
      </c>
      <c r="AJ74" s="548">
        <v>1.3641999996000143</v>
      </c>
      <c r="AK74" s="548">
        <v>1.403129999899992</v>
      </c>
      <c r="AL74" s="548">
        <v>1.4448399995999996</v>
      </c>
      <c r="AM74" s="548">
        <v>1.4891900002000267</v>
      </c>
      <c r="AN74" s="548">
        <v>1.5364099998999903</v>
      </c>
      <c r="AO74" s="548">
        <v>1.5867500001999828</v>
      </c>
      <c r="AP74" s="548">
        <v>1.6402100000000095</v>
      </c>
      <c r="AQ74" s="548">
        <v>1.697100000000004</v>
      </c>
      <c r="AR74" s="548">
        <v>1.7568200004000367</v>
      </c>
      <c r="AS74" s="548">
        <v>1.8172700003999727</v>
      </c>
      <c r="AT74" s="548">
        <v>1.8757100002000164</v>
      </c>
      <c r="AU74" s="548">
        <v>1.9301699999000248</v>
      </c>
      <c r="AV74" s="548">
        <v>1.9797900005000286</v>
      </c>
      <c r="AW74" s="548">
        <v>2.0251400003000035</v>
      </c>
      <c r="AX74" s="548">
        <v>2.0675609998000084</v>
      </c>
      <c r="AY74" s="548">
        <v>2.1090989998999898</v>
      </c>
      <c r="AZ74" s="548">
        <v>2.1512890000000477</v>
      </c>
      <c r="BA74" s="548">
        <v>2.1940000000000128</v>
      </c>
    </row>
    <row r="75" spans="1:53" x14ac:dyDescent="0.25">
      <c r="A75" s="543" t="s">
        <v>74</v>
      </c>
      <c r="B75" s="548">
        <v>4.7133199999999471</v>
      </c>
      <c r="C75" s="548">
        <v>4.7581500000001151</v>
      </c>
      <c r="D75" s="548">
        <v>4.7935499999999385</v>
      </c>
      <c r="E75" s="548">
        <v>4.8221600000000242</v>
      </c>
      <c r="F75" s="548">
        <v>4.8478500000000082</v>
      </c>
      <c r="G75" s="548">
        <v>4.8736199999999865</v>
      </c>
      <c r="H75" s="548">
        <v>4.9001800000000397</v>
      </c>
      <c r="I75" s="548">
        <v>4.9272399999999754</v>
      </c>
      <c r="J75" s="548">
        <v>4.9555000000000184</v>
      </c>
      <c r="K75" s="548">
        <v>4.985559999999996</v>
      </c>
      <c r="L75" s="548">
        <v>5.0178200000000457</v>
      </c>
      <c r="M75" s="548">
        <v>5.0512299999999435</v>
      </c>
      <c r="N75" s="548">
        <v>5.0855100000000979</v>
      </c>
      <c r="O75" s="548">
        <v>5.1223800000000654</v>
      </c>
      <c r="P75" s="548">
        <v>5.1641399999999589</v>
      </c>
      <c r="Q75" s="548">
        <v>5.2114400000000254</v>
      </c>
      <c r="R75" s="548">
        <v>5.2668300000000574</v>
      </c>
      <c r="S75" s="548">
        <v>5.3272300000000294</v>
      </c>
      <c r="T75" s="548">
        <v>5.3809099999999557</v>
      </c>
      <c r="U75" s="548">
        <v>5.4121499999999205</v>
      </c>
      <c r="V75" s="548">
        <v>5.4103699999999471</v>
      </c>
      <c r="W75" s="548">
        <v>5.3706499999999835</v>
      </c>
      <c r="X75" s="548">
        <v>5.2980899999999416</v>
      </c>
      <c r="Y75" s="548">
        <v>5.2046300000000194</v>
      </c>
      <c r="Z75" s="548">
        <v>5.1076700000002493</v>
      </c>
      <c r="AA75" s="548">
        <v>5.0200599999998534</v>
      </c>
      <c r="AB75" s="548">
        <v>4.9455700000000187</v>
      </c>
      <c r="AC75" s="548">
        <v>4.8812500000001098</v>
      </c>
      <c r="AD75" s="548">
        <v>4.8251900000001493</v>
      </c>
      <c r="AE75" s="548">
        <v>4.773170000000019</v>
      </c>
      <c r="AF75" s="548">
        <v>4.7220599999999484</v>
      </c>
      <c r="AG75" s="548">
        <v>4.672159999999999</v>
      </c>
      <c r="AH75" s="548">
        <v>4.6248799999999717</v>
      </c>
      <c r="AI75" s="548">
        <v>4.5790800000000189</v>
      </c>
      <c r="AJ75" s="548">
        <v>4.5333300000000323</v>
      </c>
      <c r="AK75" s="548">
        <v>4.4865499999998422</v>
      </c>
      <c r="AL75" s="548">
        <v>4.4389000000001282</v>
      </c>
      <c r="AM75" s="548">
        <v>4.3905300000000151</v>
      </c>
      <c r="AN75" s="548">
        <v>4.3405099999998251</v>
      </c>
      <c r="AO75" s="548">
        <v>4.2876999999999441</v>
      </c>
      <c r="AP75" s="548">
        <v>4.2316599999998692</v>
      </c>
      <c r="AQ75" s="548">
        <v>4.1712600000000739</v>
      </c>
      <c r="AR75" s="548">
        <v>4.107719999999988</v>
      </c>
      <c r="AS75" s="548">
        <v>4.0459100000000738</v>
      </c>
      <c r="AT75" s="548">
        <v>3.9923500000000365</v>
      </c>
      <c r="AU75" s="548">
        <v>3.9515200000001225</v>
      </c>
      <c r="AV75" s="548">
        <v>3.9254100000000673</v>
      </c>
      <c r="AW75" s="548">
        <v>3.9120599999999723</v>
      </c>
      <c r="AX75" s="548">
        <v>3.9071309999998838</v>
      </c>
      <c r="AY75" s="548">
        <v>3.9042039999998552</v>
      </c>
      <c r="AZ75" s="548">
        <v>3.8985290000000861</v>
      </c>
      <c r="BA75" s="548">
        <v>3.8880000000001425</v>
      </c>
    </row>
    <row r="76" spans="1:53" x14ac:dyDescent="0.25">
      <c r="A76" s="543" t="s">
        <v>112</v>
      </c>
      <c r="B76" s="548">
        <v>78.572999999998373</v>
      </c>
      <c r="C76" s="548">
        <v>78.786599999997634</v>
      </c>
      <c r="D76" s="548">
        <v>78.9017000000011</v>
      </c>
      <c r="E76" s="548">
        <v>78.936199999999189</v>
      </c>
      <c r="F76" s="548">
        <v>78.917199999997791</v>
      </c>
      <c r="G76" s="548">
        <v>78.866499999997927</v>
      </c>
      <c r="H76" s="548">
        <v>78.794499999995836</v>
      </c>
      <c r="I76" s="548">
        <v>78.701799999996538</v>
      </c>
      <c r="J76" s="548">
        <v>78.589300000000463</v>
      </c>
      <c r="K76" s="548">
        <v>78.454799999999054</v>
      </c>
      <c r="L76" s="548">
        <v>78.300600000000287</v>
      </c>
      <c r="M76" s="548">
        <v>78.126100000001358</v>
      </c>
      <c r="N76" s="548">
        <v>77.944800000001592</v>
      </c>
      <c r="O76" s="548">
        <v>77.790099999999413</v>
      </c>
      <c r="P76" s="548">
        <v>77.704300000003997</v>
      </c>
      <c r="Q76" s="548">
        <v>77.717400000001945</v>
      </c>
      <c r="R76" s="548">
        <v>77.837500000002933</v>
      </c>
      <c r="S76" s="548">
        <v>78.054100000000474</v>
      </c>
      <c r="T76" s="548">
        <v>78.353999999999914</v>
      </c>
      <c r="U76" s="548">
        <v>78.715600000002169</v>
      </c>
      <c r="V76" s="548">
        <v>79.118299999996452</v>
      </c>
      <c r="W76" s="548">
        <v>79.564500000000876</v>
      </c>
      <c r="X76" s="548">
        <v>80.046200000000937</v>
      </c>
      <c r="Y76" s="548">
        <v>80.520100000002401</v>
      </c>
      <c r="Z76" s="548">
        <v>80.931000000001177</v>
      </c>
      <c r="AA76" s="548">
        <v>81.240600000002587</v>
      </c>
      <c r="AB76" s="548">
        <v>81.426299999996843</v>
      </c>
      <c r="AC76" s="548">
        <v>81.499899999998888</v>
      </c>
      <c r="AD76" s="548">
        <v>81.499200000003199</v>
      </c>
      <c r="AE76" s="548">
        <v>81.481599999995979</v>
      </c>
      <c r="AF76" s="548">
        <v>81.487800000001414</v>
      </c>
      <c r="AG76" s="548">
        <v>81.535800000001842</v>
      </c>
      <c r="AH76" s="548">
        <v>81.611900000001086</v>
      </c>
      <c r="AI76" s="548">
        <v>81.686500000003164</v>
      </c>
      <c r="AJ76" s="548">
        <v>81.715700000003153</v>
      </c>
      <c r="AK76" s="548">
        <v>81.671199999996759</v>
      </c>
      <c r="AL76" s="548">
        <v>81.540400000003501</v>
      </c>
      <c r="AM76" s="548">
        <v>81.344499999998789</v>
      </c>
      <c r="AN76" s="548">
        <v>81.130899999998746</v>
      </c>
      <c r="AO76" s="548">
        <v>80.965599999999668</v>
      </c>
      <c r="AP76" s="548">
        <v>80.894799999995627</v>
      </c>
      <c r="AQ76" s="548">
        <v>80.933999999999955</v>
      </c>
      <c r="AR76" s="548">
        <v>81.066200000000606</v>
      </c>
      <c r="AS76" s="548">
        <v>81.26509999999756</v>
      </c>
      <c r="AT76" s="548">
        <v>81.489700000000099</v>
      </c>
      <c r="AU76" s="548">
        <v>81.707800000000617</v>
      </c>
      <c r="AV76" s="548">
        <v>81.91469999999974</v>
      </c>
      <c r="AW76" s="548">
        <v>82.114200000000082</v>
      </c>
      <c r="AX76" s="548">
        <v>82.293456999999151</v>
      </c>
      <c r="AY76" s="548">
        <v>82.438639000000009</v>
      </c>
      <c r="AZ76" s="548">
        <v>82.540450000000263</v>
      </c>
      <c r="BA76" s="548">
        <v>82.589999999999876</v>
      </c>
    </row>
    <row r="77" spans="1:53" x14ac:dyDescent="0.25">
      <c r="A77" s="543" t="s">
        <v>37</v>
      </c>
      <c r="B77" s="548">
        <v>8.5969799999996983</v>
      </c>
      <c r="C77" s="548">
        <v>8.82727000000021</v>
      </c>
      <c r="D77" s="548">
        <v>9.0835700000000159</v>
      </c>
      <c r="E77" s="548">
        <v>9.3501099999999369</v>
      </c>
      <c r="F77" s="548">
        <v>9.6042800000001165</v>
      </c>
      <c r="G77" s="548">
        <v>9.8314099999998987</v>
      </c>
      <c r="H77" s="548">
        <v>10.02349999999973</v>
      </c>
      <c r="I77" s="548">
        <v>10.189900000000002</v>
      </c>
      <c r="J77" s="548">
        <v>10.354500000000105</v>
      </c>
      <c r="K77" s="548">
        <v>10.55080000000001</v>
      </c>
      <c r="L77" s="548">
        <v>10.801999999999852</v>
      </c>
      <c r="M77" s="548">
        <v>11.117599999999845</v>
      </c>
      <c r="N77" s="548">
        <v>11.488100000000198</v>
      </c>
      <c r="O77" s="548">
        <v>11.895099999999792</v>
      </c>
      <c r="P77" s="548">
        <v>12.311200000000083</v>
      </c>
      <c r="Q77" s="548">
        <v>12.716200000000249</v>
      </c>
      <c r="R77" s="548">
        <v>13.104299999999737</v>
      </c>
      <c r="S77" s="548">
        <v>13.481399999999782</v>
      </c>
      <c r="T77" s="548">
        <v>13.85419999999994</v>
      </c>
      <c r="U77" s="548">
        <v>14.233899999999855</v>
      </c>
      <c r="V77" s="548">
        <v>14.628299999999534</v>
      </c>
      <c r="W77" s="548">
        <v>15.039499999999954</v>
      </c>
      <c r="X77" s="548">
        <v>15.463900000000141</v>
      </c>
      <c r="Y77" s="548">
        <v>15.896400000000073</v>
      </c>
      <c r="Z77" s="548">
        <v>16.33019999999987</v>
      </c>
      <c r="AA77" s="548">
        <v>16.760499995999961</v>
      </c>
      <c r="AB77" s="548">
        <v>17.185599997000004</v>
      </c>
      <c r="AC77" s="548">
        <v>17.608800004000262</v>
      </c>
      <c r="AD77" s="548">
        <v>18.036499999000018</v>
      </c>
      <c r="AE77" s="548">
        <v>18.477599995999913</v>
      </c>
      <c r="AF77" s="548">
        <v>18.938800002999731</v>
      </c>
      <c r="AG77" s="548">
        <v>19.421599997000246</v>
      </c>
      <c r="AH77" s="548">
        <v>19.924499996000122</v>
      </c>
      <c r="AI77" s="548">
        <v>20.446799998000092</v>
      </c>
      <c r="AJ77" s="548">
        <v>20.986499998000088</v>
      </c>
      <c r="AK77" s="548">
        <v>21.541999999999838</v>
      </c>
      <c r="AL77" s="548">
        <v>22.113400000000059</v>
      </c>
      <c r="AM77" s="548">
        <v>22.700199999999757</v>
      </c>
      <c r="AN77" s="548">
        <v>23.298600000000217</v>
      </c>
      <c r="AO77" s="548">
        <v>23.903800000000281</v>
      </c>
      <c r="AP77" s="548">
        <v>24.512099999999453</v>
      </c>
      <c r="AQ77" s="548">
        <v>25.121799999999624</v>
      </c>
      <c r="AR77" s="548">
        <v>25.733000000000597</v>
      </c>
      <c r="AS77" s="548">
        <v>26.346300000001051</v>
      </c>
      <c r="AT77" s="548">
        <v>26.962599999999455</v>
      </c>
      <c r="AU77" s="548">
        <v>27.582799999999473</v>
      </c>
      <c r="AV77" s="548">
        <v>28.206699999999245</v>
      </c>
      <c r="AW77" s="548">
        <v>28.833600000000622</v>
      </c>
      <c r="AX77" s="548">
        <v>29.463643000000307</v>
      </c>
      <c r="AY77" s="548">
        <v>30.09696999999996</v>
      </c>
      <c r="AZ77" s="548">
        <v>30.733755000000734</v>
      </c>
      <c r="BA77" s="548">
        <v>31.373999999999626</v>
      </c>
    </row>
    <row r="78" spans="1:53" x14ac:dyDescent="0.25">
      <c r="A78" s="543" t="s">
        <v>105</v>
      </c>
      <c r="B78" s="548">
        <v>2.8560000000000665E-2</v>
      </c>
      <c r="C78" s="548">
        <v>2.8868999999999631E-2</v>
      </c>
      <c r="D78" s="548">
        <v>2.9104000000000619E-2</v>
      </c>
      <c r="E78" s="548">
        <v>2.9278000000000325E-2</v>
      </c>
      <c r="F78" s="548">
        <v>2.942699999999988E-2</v>
      </c>
      <c r="G78" s="548">
        <v>2.957800000000059E-2</v>
      </c>
      <c r="H78" s="548">
        <v>2.9741999999999692E-2</v>
      </c>
      <c r="I78" s="548">
        <v>2.9902000000000335E-2</v>
      </c>
      <c r="J78" s="548">
        <v>3.0049000000000561E-2</v>
      </c>
      <c r="K78" s="548">
        <v>3.0176999999999711E-2</v>
      </c>
      <c r="L78" s="548">
        <v>3.0272000000000139E-2</v>
      </c>
      <c r="M78" s="548">
        <v>3.0333999999999858E-2</v>
      </c>
      <c r="N78" s="548">
        <v>3.0380999999999454E-2</v>
      </c>
      <c r="O78" s="548">
        <v>3.0382999999999452E-2</v>
      </c>
      <c r="P78" s="548">
        <v>3.0324999999999633E-2</v>
      </c>
      <c r="Q78" s="548">
        <v>3.0207000000000303E-2</v>
      </c>
      <c r="R78" s="548">
        <v>3.0004000000000298E-2</v>
      </c>
      <c r="S78" s="548">
        <v>2.9743999999998737E-2</v>
      </c>
      <c r="T78" s="548">
        <v>2.9469000000000939E-2</v>
      </c>
      <c r="U78" s="548">
        <v>2.9261999999999257E-2</v>
      </c>
      <c r="V78" s="548">
        <v>2.9163999999998858E-2</v>
      </c>
      <c r="W78" s="548">
        <v>2.9212000000000057E-2</v>
      </c>
      <c r="X78" s="548">
        <v>2.937900000000002E-2</v>
      </c>
      <c r="Y78" s="548">
        <v>2.9622999999999813E-2</v>
      </c>
      <c r="Z78" s="548">
        <v>2.9895000000000106E-2</v>
      </c>
      <c r="AA78" s="548">
        <v>3.0146999999999948E-2</v>
      </c>
      <c r="AB78" s="548">
        <v>3.0381999999999704E-2</v>
      </c>
      <c r="AC78" s="548">
        <v>3.0594000000000201E-2</v>
      </c>
      <c r="AD78" s="548">
        <v>3.0801000000001605E-2</v>
      </c>
      <c r="AE78" s="548">
        <v>3.099100000000066E-2</v>
      </c>
      <c r="AF78" s="548">
        <v>3.1180000000000905E-2</v>
      </c>
      <c r="AG78" s="548">
        <v>3.1374000000000887E-2</v>
      </c>
      <c r="AH78" s="548">
        <v>3.1544000000000627E-2</v>
      </c>
      <c r="AI78" s="548">
        <v>3.1719999999999617E-2</v>
      </c>
      <c r="AJ78" s="548">
        <v>3.1895999999999071E-2</v>
      </c>
      <c r="AK78" s="548">
        <v>3.208499999999985E-2</v>
      </c>
      <c r="AL78" s="548">
        <v>3.2296000000000435E-2</v>
      </c>
      <c r="AM78" s="548">
        <v>3.2509999999998894E-2</v>
      </c>
      <c r="AN78" s="548">
        <v>3.2731999999999407E-2</v>
      </c>
      <c r="AO78" s="548">
        <v>3.2955999999999E-2</v>
      </c>
      <c r="AP78" s="548">
        <v>3.3188999999999323E-2</v>
      </c>
      <c r="AQ78" s="548">
        <v>3.3405000000000726E-2</v>
      </c>
      <c r="AR78" s="548">
        <v>3.3622999999998834E-2</v>
      </c>
      <c r="AS78" s="548">
        <v>3.3831000000001159E-2</v>
      </c>
      <c r="AT78" s="548">
        <v>3.4037999999999985E-2</v>
      </c>
      <c r="AU78" s="548">
        <v>3.422800000000048E-2</v>
      </c>
      <c r="AV78" s="548">
        <v>3.4407999999999911E-2</v>
      </c>
      <c r="AW78" s="548">
        <v>3.4570999999999456E-2</v>
      </c>
      <c r="AX78" s="548">
        <v>3.4733000000000326E-2</v>
      </c>
      <c r="AY78" s="548">
        <v>3.4879000000000847E-2</v>
      </c>
      <c r="AZ78" s="548">
        <v>3.4999999999999733E-2</v>
      </c>
      <c r="BA78" s="548">
        <v>3.4999999999998956E-2</v>
      </c>
    </row>
    <row r="79" spans="1:53" x14ac:dyDescent="0.25">
      <c r="A79" s="543" t="s">
        <v>106</v>
      </c>
      <c r="B79" s="548">
        <v>8.6598000000001907</v>
      </c>
      <c r="C79" s="548">
        <v>8.712679999999958</v>
      </c>
      <c r="D79" s="548">
        <v>8.7697600000001366</v>
      </c>
      <c r="E79" s="548">
        <v>8.8351400000001021</v>
      </c>
      <c r="F79" s="548">
        <v>8.9141799999998952</v>
      </c>
      <c r="G79" s="548">
        <v>9.0099199999999424</v>
      </c>
      <c r="H79" s="548">
        <v>9.1247499999999242</v>
      </c>
      <c r="I79" s="548">
        <v>9.2553800000000486</v>
      </c>
      <c r="J79" s="548">
        <v>9.3921100000000397</v>
      </c>
      <c r="K79" s="548">
        <v>9.5216700000001175</v>
      </c>
      <c r="L79" s="548">
        <v>9.634500000000056</v>
      </c>
      <c r="M79" s="548">
        <v>9.7277199999999251</v>
      </c>
      <c r="N79" s="548">
        <v>9.804169999999905</v>
      </c>
      <c r="O79" s="548">
        <v>9.8671600000000286</v>
      </c>
      <c r="P79" s="548">
        <v>9.9224299999999417</v>
      </c>
      <c r="Q79" s="548">
        <v>9.9747399999999615</v>
      </c>
      <c r="R79" s="548">
        <v>10.023399999999999</v>
      </c>
      <c r="S79" s="548">
        <v>10.068300000000095</v>
      </c>
      <c r="T79" s="548">
        <v>10.115899999999973</v>
      </c>
      <c r="U79" s="548">
        <v>10.174199999999963</v>
      </c>
      <c r="V79" s="548">
        <v>10.248499999999982</v>
      </c>
      <c r="W79" s="548">
        <v>10.341900000000019</v>
      </c>
      <c r="X79" s="548">
        <v>10.451399999999998</v>
      </c>
      <c r="Y79" s="548">
        <v>10.569400000000075</v>
      </c>
      <c r="Z79" s="548">
        <v>10.684800000000051</v>
      </c>
      <c r="AA79" s="548">
        <v>10.789400000000002</v>
      </c>
      <c r="AB79" s="548">
        <v>10.880899999999986</v>
      </c>
      <c r="AC79" s="548">
        <v>10.961099999999902</v>
      </c>
      <c r="AD79" s="548">
        <v>11.030400000000062</v>
      </c>
      <c r="AE79" s="548">
        <v>11.090299999999957</v>
      </c>
      <c r="AF79" s="548">
        <v>11.142099999999985</v>
      </c>
      <c r="AG79" s="548">
        <v>11.184399999999986</v>
      </c>
      <c r="AH79" s="548">
        <v>11.216799999999955</v>
      </c>
      <c r="AI79" s="548">
        <v>11.243600000000074</v>
      </c>
      <c r="AJ79" s="548">
        <v>11.270500000000316</v>
      </c>
      <c r="AK79" s="548">
        <v>11.301199999999756</v>
      </c>
      <c r="AL79" s="548">
        <v>11.338799999999706</v>
      </c>
      <c r="AM79" s="548">
        <v>11.380899999999629</v>
      </c>
      <c r="AN79" s="548">
        <v>11.419600000000463</v>
      </c>
      <c r="AO79" s="548">
        <v>11.443799999999976</v>
      </c>
      <c r="AP79" s="548">
        <v>11.445999999999993</v>
      </c>
      <c r="AQ79" s="548">
        <v>11.422799999999997</v>
      </c>
      <c r="AR79" s="548">
        <v>11.378299999999953</v>
      </c>
      <c r="AS79" s="548">
        <v>11.32130000000007</v>
      </c>
      <c r="AT79" s="548">
        <v>11.264700000000119</v>
      </c>
      <c r="AU79" s="548">
        <v>11.217799999999949</v>
      </c>
      <c r="AV79" s="548">
        <v>11.183700000000082</v>
      </c>
      <c r="AW79" s="548">
        <v>11.159800000000033</v>
      </c>
      <c r="AX79" s="548">
        <v>11.142160999999961</v>
      </c>
      <c r="AY79" s="548">
        <v>11.124602999999928</v>
      </c>
      <c r="AZ79" s="548">
        <v>11.10257200000005</v>
      </c>
      <c r="BA79" s="548">
        <v>11.075000000000042</v>
      </c>
    </row>
    <row r="80" spans="1:53" x14ac:dyDescent="0.25">
      <c r="A80" s="543" t="s">
        <v>157</v>
      </c>
      <c r="B80" s="548">
        <v>4.6073999999999872E-2</v>
      </c>
      <c r="C80" s="548">
        <v>4.7186000000000818E-2</v>
      </c>
      <c r="D80" s="548">
        <v>4.8076999999999676E-2</v>
      </c>
      <c r="E80" s="548">
        <v>4.8738000000000087E-2</v>
      </c>
      <c r="F80" s="548">
        <v>4.9233999999999702E-2</v>
      </c>
      <c r="G80" s="548">
        <v>4.9585999999999505E-2</v>
      </c>
      <c r="H80" s="548">
        <v>4.9780000000000268E-2</v>
      </c>
      <c r="I80" s="548">
        <v>4.9844000000000027E-2</v>
      </c>
      <c r="J80" s="548">
        <v>4.985999999999971E-2</v>
      </c>
      <c r="K80" s="548">
        <v>4.9945999999998929E-2</v>
      </c>
      <c r="L80" s="548">
        <v>5.0178999999999155E-2</v>
      </c>
      <c r="M80" s="548">
        <v>5.0584000000000302E-2</v>
      </c>
      <c r="N80" s="548">
        <v>5.1156999999999564E-2</v>
      </c>
      <c r="O80" s="548">
        <v>5.1828999999999681E-2</v>
      </c>
      <c r="P80" s="548">
        <v>5.2534000000000004E-2</v>
      </c>
      <c r="Q80" s="548">
        <v>5.3190000000000452E-2</v>
      </c>
      <c r="R80" s="548">
        <v>5.3797000000000227E-2</v>
      </c>
      <c r="S80" s="548">
        <v>5.4372999999999873E-2</v>
      </c>
      <c r="T80" s="548">
        <v>5.4878000000000961E-2</v>
      </c>
      <c r="U80" s="548">
        <v>5.5294999999999768E-2</v>
      </c>
      <c r="V80" s="548">
        <v>5.560399999999939E-2</v>
      </c>
      <c r="W80" s="548">
        <v>5.5788999999999936E-2</v>
      </c>
      <c r="X80" s="548">
        <v>5.5861000000000147E-2</v>
      </c>
      <c r="Y80" s="548">
        <v>5.5848000000000404E-2</v>
      </c>
      <c r="Z80" s="548">
        <v>5.5814999999999768E-2</v>
      </c>
      <c r="AA80" s="548">
        <v>5.5811000000000721E-2</v>
      </c>
      <c r="AB80" s="548">
        <v>5.5836999999999401E-2</v>
      </c>
      <c r="AC80" s="548">
        <v>5.5880999999998994E-2</v>
      </c>
      <c r="AD80" s="548">
        <v>5.5948000000000137E-2</v>
      </c>
      <c r="AE80" s="548">
        <v>5.604600000000004E-2</v>
      </c>
      <c r="AF80" s="548">
        <v>5.6175000000000946E-2</v>
      </c>
      <c r="AG80" s="548">
        <v>5.6326999999999933E-2</v>
      </c>
      <c r="AH80" s="548">
        <v>5.6517999999999645E-2</v>
      </c>
      <c r="AI80" s="548">
        <v>5.6707999999999079E-2</v>
      </c>
      <c r="AJ80" s="548">
        <v>5.6861000001000798E-2</v>
      </c>
      <c r="AK80" s="548">
        <v>5.6950999999999363E-2</v>
      </c>
      <c r="AL80" s="548">
        <v>5.697099999700217E-2</v>
      </c>
      <c r="AM80" s="548">
        <v>5.6926999998000057E-2</v>
      </c>
      <c r="AN80" s="548">
        <v>5.6841000004002488E-2</v>
      </c>
      <c r="AO80" s="548">
        <v>5.6727999998999711E-2</v>
      </c>
      <c r="AP80" s="548">
        <v>5.6637999999998585E-2</v>
      </c>
      <c r="AQ80" s="548">
        <v>5.6551999998000528E-2</v>
      </c>
      <c r="AR80" s="548">
        <v>5.6470000004000619E-2</v>
      </c>
      <c r="AS80" s="548">
        <v>5.6414000000999671E-2</v>
      </c>
      <c r="AT80" s="548">
        <v>5.6381999994999481E-2</v>
      </c>
      <c r="AU80" s="548">
        <v>5.6376999999999448E-2</v>
      </c>
      <c r="AV80" s="548">
        <v>5.6411999997000077E-2</v>
      </c>
      <c r="AW80" s="548">
        <v>5.6479999999999461E-2</v>
      </c>
      <c r="AX80" s="548">
        <v>5.6564999997999472E-2</v>
      </c>
      <c r="AY80" s="548">
        <v>5.667299999900046E-2</v>
      </c>
      <c r="AZ80" s="548">
        <v>5.677199999999992E-2</v>
      </c>
      <c r="BA80" s="548">
        <v>5.6999999999999523E-2</v>
      </c>
    </row>
    <row r="81" spans="1:53" x14ac:dyDescent="0.25">
      <c r="A81" s="543" t="s">
        <v>126</v>
      </c>
      <c r="B81" s="548">
        <v>9.4425999999999774E-2</v>
      </c>
      <c r="C81" s="548">
        <v>9.4185000000000435E-2</v>
      </c>
      <c r="D81" s="548">
        <v>9.3934000000000434E-2</v>
      </c>
      <c r="E81" s="548">
        <v>9.3630000000001365E-2</v>
      </c>
      <c r="F81" s="548">
        <v>9.315199999999961E-2</v>
      </c>
      <c r="G81" s="548">
        <v>9.2448000000000072E-2</v>
      </c>
      <c r="H81" s="548">
        <v>9.1436999999999949E-2</v>
      </c>
      <c r="I81" s="548">
        <v>9.0183999999999043E-2</v>
      </c>
      <c r="J81" s="548">
        <v>8.9072999999999777E-2</v>
      </c>
      <c r="K81" s="548">
        <v>8.8568000000000008E-2</v>
      </c>
      <c r="L81" s="548">
        <v>8.9004999999999238E-2</v>
      </c>
      <c r="M81" s="548">
        <v>9.0572000000000194E-2</v>
      </c>
      <c r="N81" s="548">
        <v>9.3091000000000118E-2</v>
      </c>
      <c r="O81" s="548">
        <v>9.5984999999999529E-2</v>
      </c>
      <c r="P81" s="548">
        <v>9.8439000000000582E-2</v>
      </c>
      <c r="Q81" s="548">
        <v>9.9906000000000342E-2</v>
      </c>
      <c r="R81" s="548">
        <v>0.10014300000000072</v>
      </c>
      <c r="S81" s="548">
        <v>9.938000000000044E-2</v>
      </c>
      <c r="T81" s="548">
        <v>9.8061999999995639E-2</v>
      </c>
      <c r="U81" s="548">
        <v>9.6868999999999983E-2</v>
      </c>
      <c r="V81" s="548">
        <v>9.6282999999997815E-2</v>
      </c>
      <c r="W81" s="548">
        <v>9.6454000000001844E-2</v>
      </c>
      <c r="X81" s="548">
        <v>9.7198000000000825E-2</v>
      </c>
      <c r="Y81" s="548">
        <v>9.8305000000004542E-2</v>
      </c>
      <c r="Z81" s="548">
        <v>9.9405000000000521E-2</v>
      </c>
      <c r="AA81" s="548">
        <v>0.10025499999999878</v>
      </c>
      <c r="AB81" s="548">
        <v>0.1007960000000008</v>
      </c>
      <c r="AC81" s="548">
        <v>0.10112199999999812</v>
      </c>
      <c r="AD81" s="548">
        <v>0.10130899999999765</v>
      </c>
      <c r="AE81" s="548">
        <v>0.10144200000000098</v>
      </c>
      <c r="AF81" s="548">
        <v>0.10161899999999953</v>
      </c>
      <c r="AG81" s="548">
        <v>0.10184899999999876</v>
      </c>
      <c r="AH81" s="548">
        <v>0.10209999999999833</v>
      </c>
      <c r="AI81" s="548">
        <v>0.10237500000000103</v>
      </c>
      <c r="AJ81" s="548">
        <v>0.10265600000000057</v>
      </c>
      <c r="AK81" s="548">
        <v>0.10294900000000125</v>
      </c>
      <c r="AL81" s="548">
        <v>0.10325900000000141</v>
      </c>
      <c r="AM81" s="548">
        <v>0.10358600000000046</v>
      </c>
      <c r="AN81" s="548">
        <v>0.10392999999999913</v>
      </c>
      <c r="AO81" s="548">
        <v>0.10429600000000097</v>
      </c>
      <c r="AP81" s="548">
        <v>0.10467700000000081</v>
      </c>
      <c r="AQ81" s="548">
        <v>0.10507499999999982</v>
      </c>
      <c r="AR81" s="548">
        <v>0.10548099999999935</v>
      </c>
      <c r="AS81" s="548">
        <v>0.10590900000000042</v>
      </c>
      <c r="AT81" s="548">
        <v>0.10636000000000038</v>
      </c>
      <c r="AU81" s="548">
        <v>0.10682299999999989</v>
      </c>
      <c r="AV81" s="548">
        <v>0.10731699999999879</v>
      </c>
      <c r="AW81" s="548">
        <v>0.10782499999999967</v>
      </c>
      <c r="AX81" s="548">
        <v>0.10833900000000024</v>
      </c>
      <c r="AY81" s="548">
        <v>0.10882499999999914</v>
      </c>
      <c r="AZ81" s="548">
        <v>0.10930800000000261</v>
      </c>
      <c r="BA81" s="548">
        <v>0.10899999999999915</v>
      </c>
    </row>
    <row r="82" spans="1:53" x14ac:dyDescent="0.25">
      <c r="A82" s="543" t="s">
        <v>127</v>
      </c>
      <c r="B82" s="548">
        <v>0.319334000000003</v>
      </c>
      <c r="C82" s="548">
        <v>0.32175300000000101</v>
      </c>
      <c r="D82" s="548">
        <v>0.32372199997999379</v>
      </c>
      <c r="E82" s="548">
        <v>0.32522399997000895</v>
      </c>
      <c r="F82" s="548">
        <v>0.32628499995000587</v>
      </c>
      <c r="G82" s="548">
        <v>0.32696599999999837</v>
      </c>
      <c r="H82" s="548">
        <v>0.32719999996999666</v>
      </c>
      <c r="I82" s="548">
        <v>0.32712799996000752</v>
      </c>
      <c r="J82" s="548">
        <v>0.32722399995999452</v>
      </c>
      <c r="K82" s="548">
        <v>0.32809499999000785</v>
      </c>
      <c r="L82" s="548">
        <v>0.33017700000000327</v>
      </c>
      <c r="M82" s="548">
        <v>0.33362499997000478</v>
      </c>
      <c r="N82" s="548">
        <v>0.33829599995999599</v>
      </c>
      <c r="O82" s="548">
        <v>0.34389199998999642</v>
      </c>
      <c r="P82" s="548">
        <v>0.34997100000000009</v>
      </c>
      <c r="Q82" s="548">
        <v>0.35617099999998753</v>
      </c>
      <c r="R82" s="548">
        <v>0.36246100000001075</v>
      </c>
      <c r="S82" s="548">
        <v>0.36885999998999841</v>
      </c>
      <c r="T82" s="548">
        <v>0.37507999999001401</v>
      </c>
      <c r="U82" s="548">
        <v>0.38082499999000879</v>
      </c>
      <c r="V82" s="548">
        <v>0.38587800000000455</v>
      </c>
      <c r="W82" s="548">
        <v>0.39006899996001099</v>
      </c>
      <c r="X82" s="548">
        <v>0.3934649999699984</v>
      </c>
      <c r="Y82" s="548">
        <v>0.39642900001999748</v>
      </c>
      <c r="Z82" s="548">
        <v>0.3994699999900046</v>
      </c>
      <c r="AA82" s="548">
        <v>0.40293699999999094</v>
      </c>
      <c r="AB82" s="548">
        <v>0.4069770000169895</v>
      </c>
      <c r="AC82" s="548">
        <v>0.41144399999500769</v>
      </c>
      <c r="AD82" s="548">
        <v>0.41608899999499799</v>
      </c>
      <c r="AE82" s="548">
        <v>0.42058200001398438</v>
      </c>
      <c r="AF82" s="548">
        <v>0.42464600000000507</v>
      </c>
      <c r="AG82" s="548">
        <v>0.42821999997101057</v>
      </c>
      <c r="AH82" s="548">
        <v>0.43135899996000426</v>
      </c>
      <c r="AI82" s="548">
        <v>0.43419100005001038</v>
      </c>
      <c r="AJ82" s="548">
        <v>0.4368850000479923</v>
      </c>
      <c r="AK82" s="548">
        <v>0.43955199999999811</v>
      </c>
      <c r="AL82" s="548">
        <v>0.44225700000098978</v>
      </c>
      <c r="AM82" s="548">
        <v>0.44490999998500169</v>
      </c>
      <c r="AN82" s="548">
        <v>0.44734499996000621</v>
      </c>
      <c r="AO82" s="548">
        <v>0.44933299995399983</v>
      </c>
      <c r="AP82" s="548">
        <v>0.45071799999999579</v>
      </c>
      <c r="AQ82" s="548">
        <v>0.45144700003199723</v>
      </c>
      <c r="AR82" s="548">
        <v>0.4516019999670049</v>
      </c>
      <c r="AS82" s="548">
        <v>0.45133800000098845</v>
      </c>
      <c r="AT82" s="548">
        <v>0.45088399998600764</v>
      </c>
      <c r="AU82" s="548">
        <v>0.45041800000000309</v>
      </c>
      <c r="AV82" s="548">
        <v>0.44997499995198886</v>
      </c>
      <c r="AW82" s="548">
        <v>0.44956800002199476</v>
      </c>
      <c r="AX82" s="548">
        <v>0.44917300003199323</v>
      </c>
      <c r="AY82" s="548">
        <v>0.44879799999099679</v>
      </c>
      <c r="AZ82" s="548">
        <v>0.44842699999999008</v>
      </c>
      <c r="BA82" s="548">
        <v>0.44799999999999146</v>
      </c>
    </row>
    <row r="83" spans="1:53" x14ac:dyDescent="0.25">
      <c r="A83" s="543" t="s">
        <v>139</v>
      </c>
      <c r="B83" s="548">
        <v>5.621789999999991</v>
      </c>
      <c r="C83" s="548">
        <v>5.7804799999999865</v>
      </c>
      <c r="D83" s="548">
        <v>5.9415700000000866</v>
      </c>
      <c r="E83" s="548">
        <v>6.1045299999999703</v>
      </c>
      <c r="F83" s="548">
        <v>6.2687100000000582</v>
      </c>
      <c r="G83" s="548">
        <v>6.4337300000000832</v>
      </c>
      <c r="H83" s="548">
        <v>6.599210000000066</v>
      </c>
      <c r="I83" s="548">
        <v>6.7655199999999809</v>
      </c>
      <c r="J83" s="548">
        <v>6.933909999999984</v>
      </c>
      <c r="K83" s="548">
        <v>7.1061500000000608</v>
      </c>
      <c r="L83" s="548">
        <v>7.2834599999999465</v>
      </c>
      <c r="M83" s="548">
        <v>7.4664899999999479</v>
      </c>
      <c r="N83" s="548">
        <v>7.6548200000001465</v>
      </c>
      <c r="O83" s="548">
        <v>7.8474699999999356</v>
      </c>
      <c r="P83" s="548">
        <v>8.0428999999999373</v>
      </c>
      <c r="Q83" s="548">
        <v>8.2400599999999891</v>
      </c>
      <c r="R83" s="548">
        <v>8.4386000000001573</v>
      </c>
      <c r="S83" s="548">
        <v>8.6391099999998637</v>
      </c>
      <c r="T83" s="548">
        <v>8.842579999999975</v>
      </c>
      <c r="U83" s="548">
        <v>9.0504700000000771</v>
      </c>
      <c r="V83" s="548">
        <v>9.2638100000000012</v>
      </c>
      <c r="W83" s="548">
        <v>9.4832699999999175</v>
      </c>
      <c r="X83" s="548">
        <v>9.7085400000001663</v>
      </c>
      <c r="Y83" s="548">
        <v>9.9386900000000278</v>
      </c>
      <c r="Z83" s="548">
        <v>10.172300000000016</v>
      </c>
      <c r="AA83" s="548">
        <v>10.408500000000007</v>
      </c>
      <c r="AB83" s="548">
        <v>10.646700000000028</v>
      </c>
      <c r="AC83" s="548">
        <v>10.887600000000051</v>
      </c>
      <c r="AD83" s="548">
        <v>11.13350000000006</v>
      </c>
      <c r="AE83" s="548">
        <v>11.387200000000083</v>
      </c>
      <c r="AF83" s="548">
        <v>11.650700000000016</v>
      </c>
      <c r="AG83" s="548">
        <v>11.92489999999937</v>
      </c>
      <c r="AH83" s="548">
        <v>12.208800000000521</v>
      </c>
      <c r="AI83" s="548">
        <v>12.500499999999958</v>
      </c>
      <c r="AJ83" s="548">
        <v>12.796899999999539</v>
      </c>
      <c r="AK83" s="548">
        <v>13.096000000000338</v>
      </c>
      <c r="AL83" s="548">
        <v>13.397000000000364</v>
      </c>
      <c r="AM83" s="548">
        <v>13.700300000000286</v>
      </c>
      <c r="AN83" s="548">
        <v>14.00639999999971</v>
      </c>
      <c r="AO83" s="548">
        <v>14.316200000000263</v>
      </c>
      <c r="AP83" s="548">
        <v>14.630399999999602</v>
      </c>
      <c r="AQ83" s="548">
        <v>14.948899999999641</v>
      </c>
      <c r="AR83" s="548">
        <v>15.271100000000558</v>
      </c>
      <c r="AS83" s="548">
        <v>15.59620000000009</v>
      </c>
      <c r="AT83" s="548">
        <v>15.923599999999498</v>
      </c>
      <c r="AU83" s="548">
        <v>16.252400000000428</v>
      </c>
      <c r="AV83" s="548">
        <v>16.582499999999378</v>
      </c>
      <c r="AW83" s="548">
        <v>16.913500000000326</v>
      </c>
      <c r="AX83" s="548">
        <v>17.245346000000357</v>
      </c>
      <c r="AY83" s="548">
        <v>17.577842000000409</v>
      </c>
      <c r="AZ83" s="548">
        <v>17.910811999999684</v>
      </c>
      <c r="BA83" s="548">
        <v>18.24400000000022</v>
      </c>
    </row>
    <row r="84" spans="1:53" x14ac:dyDescent="0.25">
      <c r="A84" s="543" t="s">
        <v>38</v>
      </c>
      <c r="B84" s="548">
        <v>4.2197699999998886</v>
      </c>
      <c r="C84" s="548">
        <v>4.2638400000998899</v>
      </c>
      <c r="D84" s="548">
        <v>4.2980899994999007</v>
      </c>
      <c r="E84" s="548">
        <v>4.32436000050006</v>
      </c>
      <c r="F84" s="548">
        <v>4.3455500004001131</v>
      </c>
      <c r="G84" s="548">
        <v>4.3645100003999433</v>
      </c>
      <c r="H84" s="548">
        <v>4.3816000002998274</v>
      </c>
      <c r="I84" s="548">
        <v>4.3984799998999007</v>
      </c>
      <c r="J84" s="548">
        <v>4.4211300005001251</v>
      </c>
      <c r="K84" s="548">
        <v>4.4570799999999915</v>
      </c>
      <c r="L84" s="548">
        <v>4.5119000000001197</v>
      </c>
      <c r="M84" s="548">
        <v>4.5897800000000668</v>
      </c>
      <c r="N84" s="548">
        <v>4.6906000000000274</v>
      </c>
      <c r="O84" s="548">
        <v>4.8105000000000508</v>
      </c>
      <c r="P84" s="548">
        <v>4.9431400000001489</v>
      </c>
      <c r="Q84" s="548">
        <v>5.0847700000001668</v>
      </c>
      <c r="R84" s="548">
        <v>5.2297999999999565</v>
      </c>
      <c r="S84" s="548">
        <v>5.3814800000001615</v>
      </c>
      <c r="T84" s="548">
        <v>5.5548799999999865</v>
      </c>
      <c r="U84" s="548">
        <v>5.770649999999943</v>
      </c>
      <c r="V84" s="548">
        <v>6.0410899999999046</v>
      </c>
      <c r="W84" s="548">
        <v>6.374330000000052</v>
      </c>
      <c r="X84" s="548">
        <v>6.7588400000001512</v>
      </c>
      <c r="Y84" s="548">
        <v>7.1632400000005036</v>
      </c>
      <c r="Z84" s="548">
        <v>7.5442900000002782</v>
      </c>
      <c r="AA84" s="548">
        <v>7.8711699999997062</v>
      </c>
      <c r="AB84" s="548">
        <v>8.1325500000002471</v>
      </c>
      <c r="AC84" s="548">
        <v>8.3379899999997988</v>
      </c>
      <c r="AD84" s="548">
        <v>8.5033000000000332</v>
      </c>
      <c r="AE84" s="548">
        <v>8.6537700000000086</v>
      </c>
      <c r="AF84" s="548">
        <v>8.8085500000002028</v>
      </c>
      <c r="AG84" s="548">
        <v>8.9711400000000552</v>
      </c>
      <c r="AH84" s="548">
        <v>9.1373400000003553</v>
      </c>
      <c r="AI84" s="548">
        <v>9.3098499999999316</v>
      </c>
      <c r="AJ84" s="548">
        <v>9.4902300000001159</v>
      </c>
      <c r="AK84" s="548">
        <v>9.6797500000001371</v>
      </c>
      <c r="AL84" s="548">
        <v>9.8814300000000994</v>
      </c>
      <c r="AM84" s="548">
        <v>10.096699999999734</v>
      </c>
      <c r="AN84" s="548">
        <v>10.323100000000183</v>
      </c>
      <c r="AO84" s="548">
        <v>10.556499999999925</v>
      </c>
      <c r="AP84" s="548">
        <v>10.794199999999874</v>
      </c>
      <c r="AQ84" s="548">
        <v>11.03519999999965</v>
      </c>
      <c r="AR84" s="548">
        <v>11.281499999999969</v>
      </c>
      <c r="AS84" s="548">
        <v>11.536599999999968</v>
      </c>
      <c r="AT84" s="548">
        <v>11.805500000000144</v>
      </c>
      <c r="AU84" s="548">
        <v>12.091499999999849</v>
      </c>
      <c r="AV84" s="548">
        <v>12.395899999999854</v>
      </c>
      <c r="AW84" s="548">
        <v>12.717199999999862</v>
      </c>
      <c r="AX84" s="548">
        <v>13.052607999999887</v>
      </c>
      <c r="AY84" s="548">
        <v>13.398179999999867</v>
      </c>
      <c r="AZ84" s="548">
        <v>13.750826000000107</v>
      </c>
      <c r="BA84" s="548">
        <v>14.11000000000003</v>
      </c>
    </row>
    <row r="85" spans="1:53" x14ac:dyDescent="0.25">
      <c r="A85" s="543" t="s">
        <v>39</v>
      </c>
      <c r="B85" s="548">
        <v>0.71182699999999444</v>
      </c>
      <c r="C85" s="548">
        <v>0.72625599999999568</v>
      </c>
      <c r="D85" s="548">
        <v>0.74148999999999909</v>
      </c>
      <c r="E85" s="548">
        <v>0.75627999999999584</v>
      </c>
      <c r="F85" s="548">
        <v>0.76894500000000754</v>
      </c>
      <c r="G85" s="548">
        <v>0.77847000000000044</v>
      </c>
      <c r="H85" s="548">
        <v>0.78415599999999674</v>
      </c>
      <c r="I85" s="548">
        <v>0.78675400000000117</v>
      </c>
      <c r="J85" s="548">
        <v>0.78849499999999317</v>
      </c>
      <c r="K85" s="548">
        <v>0.79246200000000366</v>
      </c>
      <c r="L85" s="548">
        <v>0.80085399999999607</v>
      </c>
      <c r="M85" s="548">
        <v>0.81450699999999698</v>
      </c>
      <c r="N85" s="548">
        <v>0.83266800000000696</v>
      </c>
      <c r="O85" s="548">
        <v>0.85411300000000401</v>
      </c>
      <c r="P85" s="548">
        <v>0.8768729999999979</v>
      </c>
      <c r="Q85" s="548">
        <v>0.89950900000002887</v>
      </c>
      <c r="R85" s="548">
        <v>0.92162600000000761</v>
      </c>
      <c r="S85" s="548">
        <v>0.94361700000000992</v>
      </c>
      <c r="T85" s="548">
        <v>0.96574199999998844</v>
      </c>
      <c r="U85" s="548">
        <v>0.98852000000000639</v>
      </c>
      <c r="V85" s="548">
        <v>1.0122799999999779</v>
      </c>
      <c r="W85" s="548">
        <v>1.0371499999999796</v>
      </c>
      <c r="X85" s="548">
        <v>1.062800000000008</v>
      </c>
      <c r="Y85" s="548">
        <v>1.0885699999999827</v>
      </c>
      <c r="Z85" s="548">
        <v>1.1135400000000113</v>
      </c>
      <c r="AA85" s="548">
        <v>1.137120000000005</v>
      </c>
      <c r="AB85" s="548">
        <v>1.1590599999999613</v>
      </c>
      <c r="AC85" s="548">
        <v>1.1797299999999946</v>
      </c>
      <c r="AD85" s="548">
        <v>1.1999099999999565</v>
      </c>
      <c r="AE85" s="548">
        <v>1.2207899999999907</v>
      </c>
      <c r="AF85" s="548">
        <v>1.2432299999999734</v>
      </c>
      <c r="AG85" s="548">
        <v>1.2675100000000505</v>
      </c>
      <c r="AH85" s="548">
        <v>1.2935200000000189</v>
      </c>
      <c r="AI85" s="548">
        <v>1.321200000000021</v>
      </c>
      <c r="AJ85" s="548">
        <v>1.3503499999999939</v>
      </c>
      <c r="AK85" s="548">
        <v>1.3808400000000036</v>
      </c>
      <c r="AL85" s="548">
        <v>1.4126700000000174</v>
      </c>
      <c r="AM85" s="548">
        <v>1.4459600000000303</v>
      </c>
      <c r="AN85" s="548">
        <v>1.4808400000000084</v>
      </c>
      <c r="AO85" s="548">
        <v>1.517449999999996</v>
      </c>
      <c r="AP85" s="548">
        <v>1.5558799999999886</v>
      </c>
      <c r="AQ85" s="548">
        <v>1.5961499999999911</v>
      </c>
      <c r="AR85" s="548">
        <v>1.638139999999995</v>
      </c>
      <c r="AS85" s="548">
        <v>1.6814899999999975</v>
      </c>
      <c r="AT85" s="548">
        <v>1.7257399999999508</v>
      </c>
      <c r="AU85" s="548">
        <v>1.7705299998999779</v>
      </c>
      <c r="AV85" s="548">
        <v>1.8156999996999692</v>
      </c>
      <c r="AW85" s="548">
        <v>1.8612800000000158</v>
      </c>
      <c r="AX85" s="548">
        <v>1.9072680004000295</v>
      </c>
      <c r="AY85" s="548">
        <v>1.953722999699967</v>
      </c>
      <c r="AZ85" s="548">
        <v>2.0006940000000251</v>
      </c>
      <c r="BA85" s="548">
        <v>2.0479999999999978</v>
      </c>
    </row>
    <row r="86" spans="1:53" x14ac:dyDescent="0.25">
      <c r="A86" s="543" t="s">
        <v>150</v>
      </c>
      <c r="B86" s="548">
        <v>0.70493400000000106</v>
      </c>
      <c r="C86" s="548">
        <v>0.71368400000001286</v>
      </c>
      <c r="D86" s="548">
        <v>0.72194800000000725</v>
      </c>
      <c r="E86" s="548">
        <v>0.72991600000000456</v>
      </c>
      <c r="F86" s="548">
        <v>0.73784699999998826</v>
      </c>
      <c r="G86" s="548">
        <v>0.74584100000000475</v>
      </c>
      <c r="H86" s="548">
        <v>0.7541010000000149</v>
      </c>
      <c r="I86" s="548">
        <v>0.76242399999999477</v>
      </c>
      <c r="J86" s="548">
        <v>0.77012500000001549</v>
      </c>
      <c r="K86" s="548">
        <v>0.77625400000000311</v>
      </c>
      <c r="L86" s="548">
        <v>0.78015300000000976</v>
      </c>
      <c r="M86" s="548">
        <v>0.78173199999999499</v>
      </c>
      <c r="N86" s="548">
        <v>0.78124599999996192</v>
      </c>
      <c r="O86" s="548">
        <v>0.7789479999999761</v>
      </c>
      <c r="P86" s="548">
        <v>0.77521899999995769</v>
      </c>
      <c r="Q86" s="548">
        <v>0.7704350000000193</v>
      </c>
      <c r="R86" s="548">
        <v>0.76445900000001366</v>
      </c>
      <c r="S86" s="548">
        <v>0.75750599999996615</v>
      </c>
      <c r="T86" s="548">
        <v>0.75073100000002124</v>
      </c>
      <c r="U86" s="548">
        <v>0.74566500000004055</v>
      </c>
      <c r="V86" s="548">
        <v>0.74330899999999556</v>
      </c>
      <c r="W86" s="548">
        <v>0.74428900000000708</v>
      </c>
      <c r="X86" s="548">
        <v>0.74813400000002739</v>
      </c>
      <c r="Y86" s="548">
        <v>0.75348399999997528</v>
      </c>
      <c r="Z86" s="548">
        <v>0.75834199999999441</v>
      </c>
      <c r="AA86" s="548">
        <v>0.76129099999998928</v>
      </c>
      <c r="AB86" s="548">
        <v>0.76186100000001489</v>
      </c>
      <c r="AC86" s="548">
        <v>0.7605099999999847</v>
      </c>
      <c r="AD86" s="548">
        <v>0.75795199999998186</v>
      </c>
      <c r="AE86" s="548">
        <v>0.75527799999998479</v>
      </c>
      <c r="AF86" s="548">
        <v>0.75330100000002265</v>
      </c>
      <c r="AG86" s="548">
        <v>0.75226300000000301</v>
      </c>
      <c r="AH86" s="548">
        <v>0.75188400000001476</v>
      </c>
      <c r="AI86" s="548">
        <v>0.75185700000001743</v>
      </c>
      <c r="AJ86" s="548">
        <v>0.75165200000002463</v>
      </c>
      <c r="AK86" s="548">
        <v>0.75094599999999412</v>
      </c>
      <c r="AL86" s="548">
        <v>0.74960100000004548</v>
      </c>
      <c r="AM86" s="548">
        <v>0.74786900000001111</v>
      </c>
      <c r="AN86" s="548">
        <v>0.74631400000001802</v>
      </c>
      <c r="AO86" s="548">
        <v>0.74569300000001815</v>
      </c>
      <c r="AP86" s="548">
        <v>0.74655599999999389</v>
      </c>
      <c r="AQ86" s="548">
        <v>0.74909999999999055</v>
      </c>
      <c r="AR86" s="548">
        <v>0.7530909999999823</v>
      </c>
      <c r="AS86" s="548">
        <v>0.75808099999997758</v>
      </c>
      <c r="AT86" s="548">
        <v>0.76339300000000432</v>
      </c>
      <c r="AU86" s="548">
        <v>0.76851399999997327</v>
      </c>
      <c r="AV86" s="548">
        <v>0.77330299999997665</v>
      </c>
      <c r="AW86" s="548">
        <v>0.77785900000000407</v>
      </c>
      <c r="AX86" s="548">
        <v>0.78222499999999728</v>
      </c>
      <c r="AY86" s="548">
        <v>0.78650799999999188</v>
      </c>
      <c r="AZ86" s="548">
        <v>0.79078199999999454</v>
      </c>
      <c r="BA86" s="548">
        <v>0.79499999999999149</v>
      </c>
    </row>
    <row r="87" spans="1:53" x14ac:dyDescent="0.25">
      <c r="A87" s="543" t="s">
        <v>128</v>
      </c>
      <c r="B87" s="548">
        <v>4.708639999799856</v>
      </c>
      <c r="C87" s="548">
        <v>4.7931500004000185</v>
      </c>
      <c r="D87" s="548">
        <v>4.8765599995001434</v>
      </c>
      <c r="E87" s="548">
        <v>4.9606599994998311</v>
      </c>
      <c r="F87" s="548">
        <v>5.0479399999999677</v>
      </c>
      <c r="G87" s="548">
        <v>5.1403599999999487</v>
      </c>
      <c r="H87" s="548">
        <v>5.2382399999999478</v>
      </c>
      <c r="I87" s="548">
        <v>5.3414200000000172</v>
      </c>
      <c r="J87" s="548">
        <v>5.4505499999998834</v>
      </c>
      <c r="K87" s="548">
        <v>5.5662699999999061</v>
      </c>
      <c r="L87" s="548">
        <v>5.6888399999998756</v>
      </c>
      <c r="M87" s="548">
        <v>5.8186699999998837</v>
      </c>
      <c r="N87" s="548">
        <v>5.9552700000000014</v>
      </c>
      <c r="O87" s="548">
        <v>6.096689999999831</v>
      </c>
      <c r="P87" s="548">
        <v>6.2403299999996875</v>
      </c>
      <c r="Q87" s="548">
        <v>6.3841900000001948</v>
      </c>
      <c r="R87" s="548">
        <v>6.5275400000001049</v>
      </c>
      <c r="S87" s="548">
        <v>6.6705699999999997</v>
      </c>
      <c r="T87" s="548">
        <v>6.8133499999999447</v>
      </c>
      <c r="U87" s="548">
        <v>6.9563000000002875</v>
      </c>
      <c r="V87" s="548">
        <v>7.0997300000001013</v>
      </c>
      <c r="W87" s="548">
        <v>7.2433899999994722</v>
      </c>
      <c r="X87" s="548">
        <v>7.386979999999558</v>
      </c>
      <c r="Y87" s="548">
        <v>7.5306999999999791</v>
      </c>
      <c r="Z87" s="548">
        <v>7.6749099999999855</v>
      </c>
      <c r="AA87" s="548">
        <v>7.8198100000004569</v>
      </c>
      <c r="AB87" s="548">
        <v>7.9655499999996495</v>
      </c>
      <c r="AC87" s="548">
        <v>8.1119499999996787</v>
      </c>
      <c r="AD87" s="548">
        <v>8.2584800000000502</v>
      </c>
      <c r="AE87" s="548">
        <v>8.4044000000000985</v>
      </c>
      <c r="AF87" s="548">
        <v>8.5491999999999795</v>
      </c>
      <c r="AG87" s="548">
        <v>8.692570000000245</v>
      </c>
      <c r="AH87" s="548">
        <v>8.8347300000002029</v>
      </c>
      <c r="AI87" s="548">
        <v>8.9765500000000067</v>
      </c>
      <c r="AJ87" s="548">
        <v>9.1191800000000658</v>
      </c>
      <c r="AK87" s="548">
        <v>9.2634000000000096</v>
      </c>
      <c r="AL87" s="548">
        <v>9.4094600000002355</v>
      </c>
      <c r="AM87" s="548">
        <v>9.5568899999998482</v>
      </c>
      <c r="AN87" s="548">
        <v>9.705029999999935</v>
      </c>
      <c r="AO87" s="548">
        <v>9.8528700000000278</v>
      </c>
      <c r="AP87" s="548">
        <v>9.9996199999999114</v>
      </c>
      <c r="AQ87" s="548">
        <v>10.145100000000133</v>
      </c>
      <c r="AR87" s="548">
        <v>10.289199999999651</v>
      </c>
      <c r="AS87" s="548">
        <v>10.431800000000164</v>
      </c>
      <c r="AT87" s="548">
        <v>10.572500000000062</v>
      </c>
      <c r="AU87" s="548">
        <v>10.711099999999865</v>
      </c>
      <c r="AV87" s="548">
        <v>10.847300000000011</v>
      </c>
      <c r="AW87" s="548">
        <v>10.981199999999996</v>
      </c>
      <c r="AX87" s="548">
        <v>11.112945000000101</v>
      </c>
      <c r="AY87" s="548">
        <v>11.242856000000018</v>
      </c>
      <c r="AZ87" s="548">
        <v>11.371184999999974</v>
      </c>
      <c r="BA87" s="548">
        <v>11.498000000000312</v>
      </c>
    </row>
    <row r="88" spans="1:53" x14ac:dyDescent="0.25">
      <c r="A88" s="543" t="s">
        <v>140</v>
      </c>
      <c r="B88" s="548">
        <v>2.7166599999999654</v>
      </c>
      <c r="C88" s="548">
        <v>2.7981200000999533</v>
      </c>
      <c r="D88" s="548">
        <v>2.8821099997000439</v>
      </c>
      <c r="E88" s="548">
        <v>2.9689900005000558</v>
      </c>
      <c r="F88" s="548">
        <v>3.0592500003999819</v>
      </c>
      <c r="G88" s="548">
        <v>3.153259999999928</v>
      </c>
      <c r="H88" s="548">
        <v>3.2511599999999974</v>
      </c>
      <c r="I88" s="548">
        <v>3.352840000000024</v>
      </c>
      <c r="J88" s="548">
        <v>3.4580999999999724</v>
      </c>
      <c r="K88" s="548">
        <v>3.5666599999999353</v>
      </c>
      <c r="L88" s="548">
        <v>3.6782899999999135</v>
      </c>
      <c r="M88" s="548">
        <v>3.7929400000000708</v>
      </c>
      <c r="N88" s="548">
        <v>3.910660000000068</v>
      </c>
      <c r="O88" s="548">
        <v>4.0313500000000113</v>
      </c>
      <c r="P88" s="548">
        <v>4.1548899999999263</v>
      </c>
      <c r="Q88" s="548">
        <v>4.2811900000000529</v>
      </c>
      <c r="R88" s="548">
        <v>4.4101599999999737</v>
      </c>
      <c r="S88" s="548">
        <v>4.5418000000000385</v>
      </c>
      <c r="T88" s="548">
        <v>4.6763600000000256</v>
      </c>
      <c r="U88" s="548">
        <v>4.8141400000000747</v>
      </c>
      <c r="V88" s="548">
        <v>4.9553300000000826</v>
      </c>
      <c r="W88" s="548">
        <v>5.0999499999999669</v>
      </c>
      <c r="X88" s="548">
        <v>5.2478400000000196</v>
      </c>
      <c r="Y88" s="548">
        <v>5.3988100000001085</v>
      </c>
      <c r="Z88" s="548">
        <v>5.5526200000000578</v>
      </c>
      <c r="AA88" s="548">
        <v>5.7090499999999889</v>
      </c>
      <c r="AB88" s="548">
        <v>5.8678500000000531</v>
      </c>
      <c r="AC88" s="548">
        <v>6.0288799999999378</v>
      </c>
      <c r="AD88" s="548">
        <v>6.1920299999999884</v>
      </c>
      <c r="AE88" s="548">
        <v>6.3572200000000239</v>
      </c>
      <c r="AF88" s="548">
        <v>6.5242799999999495</v>
      </c>
      <c r="AG88" s="548">
        <v>6.6930599999999849</v>
      </c>
      <c r="AH88" s="548">
        <v>6.8631600000000308</v>
      </c>
      <c r="AI88" s="548">
        <v>7.0338200000000475</v>
      </c>
      <c r="AJ88" s="548">
        <v>7.2041500000001539</v>
      </c>
      <c r="AK88" s="548">
        <v>7.3734300000000532</v>
      </c>
      <c r="AL88" s="548">
        <v>7.5414099999998907</v>
      </c>
      <c r="AM88" s="548">
        <v>7.7079700000002678</v>
      </c>
      <c r="AN88" s="548">
        <v>7.8726600000001001</v>
      </c>
      <c r="AO88" s="548">
        <v>8.035019999999939</v>
      </c>
      <c r="AP88" s="548">
        <v>8.1947800000001969</v>
      </c>
      <c r="AQ88" s="548">
        <v>8.3515999999998183</v>
      </c>
      <c r="AR88" s="548">
        <v>8.505650000000136</v>
      </c>
      <c r="AS88" s="548">
        <v>8.6577800000003169</v>
      </c>
      <c r="AT88" s="548">
        <v>8.8092200000003569</v>
      </c>
      <c r="AU88" s="548">
        <v>8.9608300000000973</v>
      </c>
      <c r="AV88" s="548">
        <v>9.1128699999999991</v>
      </c>
      <c r="AW88" s="548">
        <v>9.2650699999996107</v>
      </c>
      <c r="AX88" s="548">
        <v>9.4171670000000667</v>
      </c>
      <c r="AY88" s="548">
        <v>9.5686880000003107</v>
      </c>
      <c r="AZ88" s="548">
        <v>9.7192649999999468</v>
      </c>
      <c r="BA88" s="548">
        <v>9.8690000000000317</v>
      </c>
    </row>
    <row r="89" spans="1:53" x14ac:dyDescent="0.25">
      <c r="A89" s="543" t="s">
        <v>204</v>
      </c>
      <c r="B89" s="548">
        <v>3.8731099995999534</v>
      </c>
      <c r="C89" s="548">
        <v>3.9378299999999888</v>
      </c>
      <c r="D89" s="548">
        <v>3.9983099994999156</v>
      </c>
      <c r="E89" s="548">
        <v>4.0620399996999366</v>
      </c>
      <c r="F89" s="548">
        <v>4.1391000002999991</v>
      </c>
      <c r="G89" s="548">
        <v>4.2359999998998772</v>
      </c>
      <c r="H89" s="548">
        <v>4.3565700003001568</v>
      </c>
      <c r="I89" s="548">
        <v>4.4968700003001052</v>
      </c>
      <c r="J89" s="548">
        <v>4.6461800004001601</v>
      </c>
      <c r="K89" s="548">
        <v>4.7893200004000223</v>
      </c>
      <c r="L89" s="548">
        <v>4.9154699995999724</v>
      </c>
      <c r="M89" s="548">
        <v>5.020490000000092</v>
      </c>
      <c r="N89" s="548">
        <v>5.1079100004002012</v>
      </c>
      <c r="O89" s="548">
        <v>5.1839100003000302</v>
      </c>
      <c r="P89" s="548">
        <v>5.2581599997998989</v>
      </c>
      <c r="Q89" s="548">
        <v>5.3376200003999719</v>
      </c>
      <c r="R89" s="548">
        <v>5.4245199996000553</v>
      </c>
      <c r="S89" s="548">
        <v>5.5163600001000077</v>
      </c>
      <c r="T89" s="548">
        <v>5.6096900004999544</v>
      </c>
      <c r="U89" s="548">
        <v>5.6992199999999515</v>
      </c>
      <c r="V89" s="548">
        <v>5.7814599998301279</v>
      </c>
      <c r="W89" s="548">
        <v>5.8540900002899212</v>
      </c>
      <c r="X89" s="548">
        <v>5.919290000489994</v>
      </c>
      <c r="Y89" s="548">
        <v>5.9833499997900059</v>
      </c>
      <c r="Z89" s="548">
        <v>6.0550899999049177</v>
      </c>
      <c r="AA89" s="548">
        <v>6.1400999999999968</v>
      </c>
      <c r="AB89" s="548">
        <v>6.2418100000000161</v>
      </c>
      <c r="AC89" s="548">
        <v>6.3564699999999696</v>
      </c>
      <c r="AD89" s="548">
        <v>6.4738400000000444</v>
      </c>
      <c r="AE89" s="548">
        <v>6.579560000000038</v>
      </c>
      <c r="AF89" s="548">
        <v>6.6636500000000227</v>
      </c>
      <c r="AG89" s="548">
        <v>6.7223099999999842</v>
      </c>
      <c r="AH89" s="548">
        <v>6.7594900000000067</v>
      </c>
      <c r="AI89" s="548">
        <v>6.7825699999999935</v>
      </c>
      <c r="AJ89" s="548">
        <v>6.802599999999928</v>
      </c>
      <c r="AK89" s="548">
        <v>6.827759999999973</v>
      </c>
      <c r="AL89" s="548">
        <v>6.8603799999999877</v>
      </c>
      <c r="AM89" s="548">
        <v>6.8983999999999819</v>
      </c>
      <c r="AN89" s="548">
        <v>6.9403199999999199</v>
      </c>
      <c r="AO89" s="548">
        <v>6.9832699999999628</v>
      </c>
      <c r="AP89" s="548">
        <v>7.0252199999999743</v>
      </c>
      <c r="AQ89" s="548">
        <v>7.0658099999999875</v>
      </c>
      <c r="AR89" s="548">
        <v>7.1063999999999412</v>
      </c>
      <c r="AS89" s="548">
        <v>7.1485699999999621</v>
      </c>
      <c r="AT89" s="548">
        <v>7.1945599999999867</v>
      </c>
      <c r="AU89" s="548">
        <v>7.2456999999999274</v>
      </c>
      <c r="AV89" s="548">
        <v>7.3028399999999616</v>
      </c>
      <c r="AW89" s="548">
        <v>7.3648800000000376</v>
      </c>
      <c r="AX89" s="548">
        <v>7.4288870000000697</v>
      </c>
      <c r="AY89" s="548">
        <v>7.4907760000000616</v>
      </c>
      <c r="AZ89" s="548">
        <v>7.547651999999986</v>
      </c>
      <c r="BA89" s="548">
        <v>7.5979999999999173</v>
      </c>
    </row>
    <row r="90" spans="1:53" x14ac:dyDescent="0.25">
      <c r="A90" s="543" t="s">
        <v>87</v>
      </c>
      <c r="B90" s="548">
        <v>10.366300000000033</v>
      </c>
      <c r="C90" s="548">
        <v>10.398400000000018</v>
      </c>
      <c r="D90" s="548">
        <v>10.426400000000053</v>
      </c>
      <c r="E90" s="548">
        <v>10.454100000000107</v>
      </c>
      <c r="F90" s="548">
        <v>10.486600000000033</v>
      </c>
      <c r="G90" s="548">
        <v>10.527299999999999</v>
      </c>
      <c r="H90" s="548">
        <v>10.578499999999996</v>
      </c>
      <c r="I90" s="548">
        <v>10.637099999999913</v>
      </c>
      <c r="J90" s="548">
        <v>10.693799999999985</v>
      </c>
      <c r="K90" s="548">
        <v>10.736000000000011</v>
      </c>
      <c r="L90" s="548">
        <v>10.754799999999999</v>
      </c>
      <c r="M90" s="548">
        <v>10.747000000000067</v>
      </c>
      <c r="N90" s="548">
        <v>10.716299999999956</v>
      </c>
      <c r="O90" s="548">
        <v>10.669699999999951</v>
      </c>
      <c r="P90" s="548">
        <v>10.617200000000015</v>
      </c>
      <c r="Q90" s="548">
        <v>10.566800000000116</v>
      </c>
      <c r="R90" s="548">
        <v>10.519799999999977</v>
      </c>
      <c r="S90" s="548">
        <v>10.475000000000016</v>
      </c>
      <c r="T90" s="548">
        <v>10.435000000000052</v>
      </c>
      <c r="U90" s="548">
        <v>10.402100000000029</v>
      </c>
      <c r="V90" s="548">
        <v>10.377699999999933</v>
      </c>
      <c r="W90" s="548">
        <v>10.363599999999998</v>
      </c>
      <c r="X90" s="548">
        <v>10.359100000000028</v>
      </c>
      <c r="Y90" s="548">
        <v>10.359599999999991</v>
      </c>
      <c r="Z90" s="548">
        <v>10.358099999999945</v>
      </c>
      <c r="AA90" s="548">
        <v>10.349799999999867</v>
      </c>
      <c r="AB90" s="548">
        <v>10.333000000000091</v>
      </c>
      <c r="AC90" s="548">
        <v>10.309000000000053</v>
      </c>
      <c r="AD90" s="548">
        <v>10.280100000000099</v>
      </c>
      <c r="AE90" s="548">
        <v>10.25</v>
      </c>
      <c r="AF90" s="548">
        <v>10.221099999999936</v>
      </c>
      <c r="AG90" s="548">
        <v>10.193999999999939</v>
      </c>
      <c r="AH90" s="548">
        <v>10.167900000000111</v>
      </c>
      <c r="AI90" s="548">
        <v>10.14200000000006</v>
      </c>
      <c r="AJ90" s="548">
        <v>10.115100000000014</v>
      </c>
      <c r="AK90" s="548">
        <v>10.086499999999948</v>
      </c>
      <c r="AL90" s="548">
        <v>10.055899999999918</v>
      </c>
      <c r="AM90" s="548">
        <v>10.023899999999902</v>
      </c>
      <c r="AN90" s="548">
        <v>9.9912000000000951</v>
      </c>
      <c r="AO90" s="548">
        <v>9.9589400000001085</v>
      </c>
      <c r="AP90" s="548">
        <v>9.9278399999999412</v>
      </c>
      <c r="AQ90" s="548">
        <v>9.8981999999999459</v>
      </c>
      <c r="AR90" s="548">
        <v>9.8696800000001126</v>
      </c>
      <c r="AS90" s="548">
        <v>9.8417000000000616</v>
      </c>
      <c r="AT90" s="548">
        <v>9.8133300000000343</v>
      </c>
      <c r="AU90" s="548">
        <v>9.7839200000001441</v>
      </c>
      <c r="AV90" s="548">
        <v>9.7532799999998492</v>
      </c>
      <c r="AW90" s="548">
        <v>9.7215599999999593</v>
      </c>
      <c r="AX90" s="548">
        <v>9.6888469999999192</v>
      </c>
      <c r="AY90" s="548">
        <v>9.6553609999999317</v>
      </c>
      <c r="AZ90" s="548">
        <v>9.6212539999999755</v>
      </c>
      <c r="BA90" s="548">
        <v>9.5870000000001117</v>
      </c>
    </row>
    <row r="91" spans="1:53" x14ac:dyDescent="0.25">
      <c r="A91" s="543" t="s">
        <v>95</v>
      </c>
      <c r="B91" s="548">
        <v>0.20442600000000405</v>
      </c>
      <c r="C91" s="548">
        <v>0.20708800003000233</v>
      </c>
      <c r="D91" s="548">
        <v>0.20992900002999426</v>
      </c>
      <c r="E91" s="548">
        <v>0.21281399995999759</v>
      </c>
      <c r="F91" s="548">
        <v>0.21556299999998921</v>
      </c>
      <c r="G91" s="548">
        <v>0.21806999999999505</v>
      </c>
      <c r="H91" s="548">
        <v>0.2202909999600105</v>
      </c>
      <c r="I91" s="548">
        <v>0.22226599998000376</v>
      </c>
      <c r="J91" s="548">
        <v>0.22414999997998888</v>
      </c>
      <c r="K91" s="548">
        <v>0.22610299999999089</v>
      </c>
      <c r="L91" s="548">
        <v>0.22826200000001226</v>
      </c>
      <c r="M91" s="548">
        <v>0.23066399997000658</v>
      </c>
      <c r="N91" s="548">
        <v>0.23326899995999406</v>
      </c>
      <c r="O91" s="548">
        <v>0.23601899999000045</v>
      </c>
      <c r="P91" s="548">
        <v>0.23880800001000382</v>
      </c>
      <c r="Q91" s="548">
        <v>0.24158200000000402</v>
      </c>
      <c r="R91" s="548">
        <v>0.24433100004000477</v>
      </c>
      <c r="S91" s="548">
        <v>0.24705599996999689</v>
      </c>
      <c r="T91" s="548">
        <v>0.24975600005000129</v>
      </c>
      <c r="U91" s="548">
        <v>0.25241300001000005</v>
      </c>
      <c r="V91" s="548">
        <v>0.25504300000000313</v>
      </c>
      <c r="W91" s="548">
        <v>0.25762400004999675</v>
      </c>
      <c r="X91" s="548">
        <v>0.26015099995999991</v>
      </c>
      <c r="Y91" s="548">
        <v>0.26265599999000039</v>
      </c>
      <c r="Z91" s="548">
        <v>0.26513799999000004</v>
      </c>
      <c r="AA91" s="548">
        <v>0.26762899999999862</v>
      </c>
      <c r="AB91" s="548">
        <v>0.27015000002000972</v>
      </c>
      <c r="AC91" s="548">
        <v>0.27270899997999964</v>
      </c>
      <c r="AD91" s="548">
        <v>0.27529599998999915</v>
      </c>
      <c r="AE91" s="548">
        <v>0.27786999999999473</v>
      </c>
      <c r="AF91" s="548">
        <v>0.2804349999999996</v>
      </c>
      <c r="AG91" s="548">
        <v>0.28290700002000413</v>
      </c>
      <c r="AH91" s="548">
        <v>0.28532900003000894</v>
      </c>
      <c r="AI91" s="548">
        <v>0.28795200002999516</v>
      </c>
      <c r="AJ91" s="548">
        <v>0.29110399998999575</v>
      </c>
      <c r="AK91" s="548">
        <v>0.29497899999999017</v>
      </c>
      <c r="AL91" s="548">
        <v>0.29972800003001304</v>
      </c>
      <c r="AM91" s="548">
        <v>0.30519999999001224</v>
      </c>
      <c r="AN91" s="548">
        <v>0.31088400002998823</v>
      </c>
      <c r="AO91" s="548">
        <v>0.31608600002999976</v>
      </c>
      <c r="AP91" s="548">
        <v>0.32032799999999562</v>
      </c>
      <c r="AQ91" s="548">
        <v>0.32341800003999666</v>
      </c>
      <c r="AR91" s="548">
        <v>0.3255260000199896</v>
      </c>
      <c r="AS91" s="548">
        <v>0.32702900002001017</v>
      </c>
      <c r="AT91" s="548">
        <v>0.3284589999600091</v>
      </c>
      <c r="AU91" s="548">
        <v>0.33024300000000401</v>
      </c>
      <c r="AV91" s="548">
        <v>0.33247400001999894</v>
      </c>
      <c r="AW91" s="548">
        <v>0.33502500004000141</v>
      </c>
      <c r="AX91" s="548">
        <v>0.33777999997999758</v>
      </c>
      <c r="AY91" s="548">
        <v>0.3405659999700042</v>
      </c>
      <c r="AZ91" s="548">
        <v>0.34322800000000064</v>
      </c>
      <c r="BA91" s="548">
        <v>0.34599999999999853</v>
      </c>
    </row>
    <row r="92" spans="1:53" x14ac:dyDescent="0.25">
      <c r="A92" s="543" t="s">
        <v>59</v>
      </c>
      <c r="B92" s="548">
        <v>553.57900000000404</v>
      </c>
      <c r="C92" s="548">
        <v>566.22499999999638</v>
      </c>
      <c r="D92" s="548">
        <v>579.41200000000742</v>
      </c>
      <c r="E92" s="548">
        <v>593.05899999999644</v>
      </c>
      <c r="F92" s="548">
        <v>607.04999999999438</v>
      </c>
      <c r="G92" s="548">
        <v>621.30199999999957</v>
      </c>
      <c r="H92" s="548">
        <v>635.77200000001699</v>
      </c>
      <c r="I92" s="548">
        <v>650.48499999999058</v>
      </c>
      <c r="J92" s="548">
        <v>665.50200000000837</v>
      </c>
      <c r="K92" s="548">
        <v>680.91600000000051</v>
      </c>
      <c r="L92" s="548">
        <v>696.78399999999169</v>
      </c>
      <c r="M92" s="548">
        <v>713.1180000000071</v>
      </c>
      <c r="N92" s="548">
        <v>729.86799999999243</v>
      </c>
      <c r="O92" s="548">
        <v>746.94899999999575</v>
      </c>
      <c r="P92" s="548">
        <v>764.24499999999375</v>
      </c>
      <c r="Q92" s="548">
        <v>781.66700000000833</v>
      </c>
      <c r="R92" s="548">
        <v>799.18100000000481</v>
      </c>
      <c r="S92" s="548">
        <v>816.79300000000183</v>
      </c>
      <c r="T92" s="548">
        <v>834.48899999999594</v>
      </c>
      <c r="U92" s="548">
        <v>852.26999999999487</v>
      </c>
      <c r="V92" s="548">
        <v>870.13300000000697</v>
      </c>
      <c r="W92" s="548">
        <v>888.05500000000984</v>
      </c>
      <c r="X92" s="548">
        <v>906.02099999999837</v>
      </c>
      <c r="Y92" s="548">
        <v>924.05800000000158</v>
      </c>
      <c r="Z92" s="548">
        <v>942.20399999999529</v>
      </c>
      <c r="AA92" s="548">
        <v>960.48299999999142</v>
      </c>
      <c r="AB92" s="548">
        <v>978.89299999999889</v>
      </c>
      <c r="AC92" s="548">
        <v>997.40500000000054</v>
      </c>
      <c r="AD92" s="548">
        <v>1015.9700000000016</v>
      </c>
      <c r="AE92" s="548">
        <v>1034.5400000000009</v>
      </c>
      <c r="AF92" s="548">
        <v>1053.0500000000043</v>
      </c>
      <c r="AG92" s="548">
        <v>1071.4799999999661</v>
      </c>
      <c r="AH92" s="548">
        <v>1089.810000000045</v>
      </c>
      <c r="AI92" s="548">
        <v>1108.0299999999527</v>
      </c>
      <c r="AJ92" s="548">
        <v>1126.1399999999512</v>
      </c>
      <c r="AK92" s="548">
        <v>1144.1199999999938</v>
      </c>
      <c r="AL92" s="548">
        <v>1161.9800000000912</v>
      </c>
      <c r="AM92" s="548">
        <v>1179.679999999963</v>
      </c>
      <c r="AN92" s="548">
        <v>1197.1500000000194</v>
      </c>
      <c r="AO92" s="548">
        <v>1214.2700000000011</v>
      </c>
      <c r="AP92" s="548">
        <v>1230.9799999999736</v>
      </c>
      <c r="AQ92" s="548">
        <v>1247.2399999999907</v>
      </c>
      <c r="AR92" s="548">
        <v>1263.0699999999576</v>
      </c>
      <c r="AS92" s="548">
        <v>1278.5599999999381</v>
      </c>
      <c r="AT92" s="548">
        <v>1293.8599999999904</v>
      </c>
      <c r="AU92" s="548">
        <v>1309.04999999999</v>
      </c>
      <c r="AV92" s="548">
        <v>1324.1699999999933</v>
      </c>
      <c r="AW92" s="548">
        <v>1339.1800000000144</v>
      </c>
      <c r="AX92" s="548">
        <v>1354.0518540000062</v>
      </c>
      <c r="AY92" s="548">
        <v>1368.7375130000157</v>
      </c>
      <c r="AZ92" s="548">
        <v>1383.197752999987</v>
      </c>
      <c r="BA92" s="548">
        <v>1397.4230000000225</v>
      </c>
    </row>
    <row r="93" spans="1:53" x14ac:dyDescent="0.25">
      <c r="A93" s="543" t="s">
        <v>65</v>
      </c>
      <c r="B93" s="548">
        <v>114.83500000000154</v>
      </c>
      <c r="C93" s="548">
        <v>117.9220000000001</v>
      </c>
      <c r="D93" s="548">
        <v>121.05999999999933</v>
      </c>
      <c r="E93" s="548">
        <v>124.24200002000151</v>
      </c>
      <c r="F93" s="548">
        <v>127.46500001000015</v>
      </c>
      <c r="G93" s="548">
        <v>130.72399999000095</v>
      </c>
      <c r="H93" s="548">
        <v>134.0109999700004</v>
      </c>
      <c r="I93" s="548">
        <v>137.32199999999895</v>
      </c>
      <c r="J93" s="548">
        <v>140.66599999999858</v>
      </c>
      <c r="K93" s="548">
        <v>144.05400000000068</v>
      </c>
      <c r="L93" s="548">
        <v>147.49000002000062</v>
      </c>
      <c r="M93" s="548">
        <v>150.9790000000005</v>
      </c>
      <c r="N93" s="548">
        <v>154.50599998999883</v>
      </c>
      <c r="O93" s="548">
        <v>158.04399997000019</v>
      </c>
      <c r="P93" s="548">
        <v>161.55600003999956</v>
      </c>
      <c r="Q93" s="548">
        <v>165.01199996999674</v>
      </c>
      <c r="R93" s="548">
        <v>168.40200001999733</v>
      </c>
      <c r="S93" s="548">
        <v>171.72899997000485</v>
      </c>
      <c r="T93" s="548">
        <v>175.00100000999399</v>
      </c>
      <c r="U93" s="548">
        <v>178.233000019998</v>
      </c>
      <c r="V93" s="548">
        <v>181.43700005000306</v>
      </c>
      <c r="W93" s="548">
        <v>184.61600002999657</v>
      </c>
      <c r="X93" s="548">
        <v>187.76600004000153</v>
      </c>
      <c r="Y93" s="548">
        <v>190.88000000000696</v>
      </c>
      <c r="Z93" s="548">
        <v>193.94499995999249</v>
      </c>
      <c r="AA93" s="548">
        <v>196.95799997000503</v>
      </c>
      <c r="AB93" s="548">
        <v>199.91500001000401</v>
      </c>
      <c r="AC93" s="548">
        <v>202.82600000999489</v>
      </c>
      <c r="AD93" s="548">
        <v>205.71599999999953</v>
      </c>
      <c r="AE93" s="548">
        <v>208.61300003000301</v>
      </c>
      <c r="AF93" s="548">
        <v>211.54000001000134</v>
      </c>
      <c r="AG93" s="548">
        <v>214.50699995000429</v>
      </c>
      <c r="AH93" s="548">
        <v>217.50799995999586</v>
      </c>
      <c r="AI93" s="548">
        <v>220.54500002000682</v>
      </c>
      <c r="AJ93" s="548">
        <v>223.61499999999299</v>
      </c>
      <c r="AK93" s="548">
        <v>226.71299999999883</v>
      </c>
      <c r="AL93" s="548">
        <v>229.83800000000755</v>
      </c>
      <c r="AM93" s="548">
        <v>232.9889999999975</v>
      </c>
      <c r="AN93" s="548">
        <v>236.15900000000147</v>
      </c>
      <c r="AO93" s="548">
        <v>239.34000000000646</v>
      </c>
      <c r="AP93" s="548">
        <v>242.52400000000705</v>
      </c>
      <c r="AQ93" s="548">
        <v>245.70799999999699</v>
      </c>
      <c r="AR93" s="548">
        <v>248.88300000000473</v>
      </c>
      <c r="AS93" s="548">
        <v>252.03200000000524</v>
      </c>
      <c r="AT93" s="548">
        <v>255.1310000000019</v>
      </c>
      <c r="AU93" s="548">
        <v>258.16200000000038</v>
      </c>
      <c r="AV93" s="548">
        <v>261.11499999999751</v>
      </c>
      <c r="AW93" s="548">
        <v>263.99099999999555</v>
      </c>
      <c r="AX93" s="548">
        <v>266.79497999999791</v>
      </c>
      <c r="AY93" s="548">
        <v>269.53648200000117</v>
      </c>
      <c r="AZ93" s="548">
        <v>272.22298700000198</v>
      </c>
      <c r="BA93" s="548">
        <v>274.85399999999635</v>
      </c>
    </row>
    <row r="94" spans="1:53" x14ac:dyDescent="0.25">
      <c r="A94" s="543" t="s">
        <v>235</v>
      </c>
      <c r="B94" s="548" t="e">
        <v>#DIV/0!</v>
      </c>
      <c r="C94" s="548" t="e">
        <v>#DIV/0!</v>
      </c>
      <c r="D94" s="548" t="e">
        <v>#DIV/0!</v>
      </c>
      <c r="E94" s="548" t="e">
        <v>#DIV/0!</v>
      </c>
      <c r="F94" s="548" t="e">
        <v>#DIV/0!</v>
      </c>
      <c r="G94" s="548" t="e">
        <v>#DIV/0!</v>
      </c>
      <c r="H94" s="548" t="e">
        <v>#DIV/0!</v>
      </c>
      <c r="I94" s="548" t="e">
        <v>#DIV/0!</v>
      </c>
      <c r="J94" s="548" t="e">
        <v>#DIV/0!</v>
      </c>
      <c r="K94" s="548" t="e">
        <v>#DIV/0!</v>
      </c>
      <c r="L94" s="548" t="e">
        <v>#DIV/0!</v>
      </c>
      <c r="M94" s="548" t="e">
        <v>#DIV/0!</v>
      </c>
      <c r="N94" s="548" t="e">
        <v>#DIV/0!</v>
      </c>
      <c r="O94" s="548" t="e">
        <v>#DIV/0!</v>
      </c>
      <c r="P94" s="548" t="e">
        <v>#DIV/0!</v>
      </c>
      <c r="Q94" s="548" t="e">
        <v>#DIV/0!</v>
      </c>
      <c r="R94" s="548" t="e">
        <v>#DIV/0!</v>
      </c>
      <c r="S94" s="548" t="e">
        <v>#DIV/0!</v>
      </c>
      <c r="T94" s="548" t="e">
        <v>#DIV/0!</v>
      </c>
      <c r="U94" s="548" t="e">
        <v>#DIV/0!</v>
      </c>
      <c r="V94" s="548" t="e">
        <v>#DIV/0!</v>
      </c>
      <c r="W94" s="548" t="e">
        <v>#DIV/0!</v>
      </c>
      <c r="X94" s="548" t="e">
        <v>#DIV/0!</v>
      </c>
      <c r="Y94" s="548" t="e">
        <v>#DIV/0!</v>
      </c>
      <c r="Z94" s="548" t="e">
        <v>#DIV/0!</v>
      </c>
      <c r="AA94" s="548" t="e">
        <v>#DIV/0!</v>
      </c>
      <c r="AB94" s="548" t="e">
        <v>#DIV/0!</v>
      </c>
      <c r="AC94" s="548" t="e">
        <v>#DIV/0!</v>
      </c>
      <c r="AD94" s="548" t="e">
        <v>#DIV/0!</v>
      </c>
      <c r="AE94" s="548" t="e">
        <v>#DIV/0!</v>
      </c>
      <c r="AF94" s="548" t="e">
        <v>#DIV/0!</v>
      </c>
      <c r="AG94" s="548" t="e">
        <v>#DIV/0!</v>
      </c>
      <c r="AH94" s="548" t="e">
        <v>#DIV/0!</v>
      </c>
      <c r="AI94" s="548" t="e">
        <v>#DIV/0!</v>
      </c>
      <c r="AJ94" s="548" t="e">
        <v>#DIV/0!</v>
      </c>
      <c r="AK94" s="548" t="e">
        <v>#DIV/0!</v>
      </c>
      <c r="AL94" s="548" t="e">
        <v>#DIV/0!</v>
      </c>
      <c r="AM94" s="548" t="e">
        <v>#DIV/0!</v>
      </c>
      <c r="AN94" s="548" t="e">
        <v>#DIV/0!</v>
      </c>
      <c r="AO94" s="548" t="e">
        <v>#DIV/0!</v>
      </c>
      <c r="AP94" s="548" t="e">
        <v>#DIV/0!</v>
      </c>
      <c r="AQ94" s="548" t="e">
        <v>#DIV/0!</v>
      </c>
      <c r="AR94" s="548" t="e">
        <v>#DIV/0!</v>
      </c>
      <c r="AS94" s="548" t="e">
        <v>#DIV/0!</v>
      </c>
      <c r="AT94" s="548" t="e">
        <v>#DIV/0!</v>
      </c>
      <c r="AU94" s="548" t="e">
        <v>#DIV/0!</v>
      </c>
      <c r="AV94" s="548" t="e">
        <v>#DIV/0!</v>
      </c>
      <c r="AW94" s="548" t="e">
        <v>#DIV/0!</v>
      </c>
      <c r="AX94" s="548" t="e">
        <v>#DIV/0!</v>
      </c>
      <c r="AZ94" s="548" t="e">
        <v>#DIV/0!</v>
      </c>
      <c r="BA94" s="548" t="e">
        <v>#DIV/0!</v>
      </c>
    </row>
    <row r="95" spans="1:53" x14ac:dyDescent="0.25">
      <c r="A95" s="543" t="s">
        <v>236</v>
      </c>
      <c r="B95" s="548" t="e">
        <v>#DIV/0!</v>
      </c>
      <c r="C95" s="548" t="e">
        <v>#DIV/0!</v>
      </c>
      <c r="D95" s="548" t="e">
        <v>#DIV/0!</v>
      </c>
      <c r="E95" s="548" t="e">
        <v>#DIV/0!</v>
      </c>
      <c r="F95" s="548" t="e">
        <v>#DIV/0!</v>
      </c>
      <c r="G95" s="548" t="e">
        <v>#DIV/0!</v>
      </c>
      <c r="H95" s="548" t="e">
        <v>#DIV/0!</v>
      </c>
      <c r="I95" s="548" t="e">
        <v>#DIV/0!</v>
      </c>
      <c r="J95" s="548" t="e">
        <v>#DIV/0!</v>
      </c>
      <c r="K95" s="548" t="e">
        <v>#DIV/0!</v>
      </c>
      <c r="L95" s="548" t="e">
        <v>#DIV/0!</v>
      </c>
      <c r="M95" s="548" t="e">
        <v>#DIV/0!</v>
      </c>
      <c r="N95" s="548" t="e">
        <v>#DIV/0!</v>
      </c>
      <c r="O95" s="548" t="e">
        <v>#DIV/0!</v>
      </c>
      <c r="P95" s="548" t="e">
        <v>#DIV/0!</v>
      </c>
      <c r="Q95" s="548" t="e">
        <v>#DIV/0!</v>
      </c>
      <c r="R95" s="548" t="e">
        <v>#DIV/0!</v>
      </c>
      <c r="S95" s="548" t="e">
        <v>#DIV/0!</v>
      </c>
      <c r="T95" s="548" t="e">
        <v>#DIV/0!</v>
      </c>
      <c r="U95" s="548" t="e">
        <v>#DIV/0!</v>
      </c>
      <c r="V95" s="548" t="e">
        <v>#DIV/0!</v>
      </c>
      <c r="W95" s="548" t="e">
        <v>#DIV/0!</v>
      </c>
      <c r="X95" s="548" t="e">
        <v>#DIV/0!</v>
      </c>
      <c r="Y95" s="548" t="e">
        <v>#DIV/0!</v>
      </c>
      <c r="Z95" s="548" t="e">
        <v>#DIV/0!</v>
      </c>
      <c r="AA95" s="548" t="e">
        <v>#DIV/0!</v>
      </c>
      <c r="AB95" s="548" t="e">
        <v>#DIV/0!</v>
      </c>
      <c r="AC95" s="548" t="e">
        <v>#DIV/0!</v>
      </c>
      <c r="AD95" s="548" t="e">
        <v>#DIV/0!</v>
      </c>
      <c r="AE95" s="548" t="e">
        <v>#DIV/0!</v>
      </c>
      <c r="AF95" s="548" t="e">
        <v>#DIV/0!</v>
      </c>
      <c r="AG95" s="548" t="e">
        <v>#DIV/0!</v>
      </c>
      <c r="AH95" s="548" t="e">
        <v>#DIV/0!</v>
      </c>
      <c r="AI95" s="548" t="e">
        <v>#DIV/0!</v>
      </c>
      <c r="AJ95" s="548" t="e">
        <v>#DIV/0!</v>
      </c>
      <c r="AK95" s="548" t="e">
        <v>#DIV/0!</v>
      </c>
      <c r="AL95" s="548" t="e">
        <v>#DIV/0!</v>
      </c>
      <c r="AM95" s="548" t="e">
        <v>#DIV/0!</v>
      </c>
      <c r="AN95" s="548" t="e">
        <v>#DIV/0!</v>
      </c>
      <c r="AO95" s="548" t="e">
        <v>#DIV/0!</v>
      </c>
      <c r="AP95" s="548" t="e">
        <v>#DIV/0!</v>
      </c>
      <c r="AQ95" s="548" t="e">
        <v>#DIV/0!</v>
      </c>
      <c r="AR95" s="548" t="e">
        <v>#DIV/0!</v>
      </c>
      <c r="AS95" s="548" t="e">
        <v>#DIV/0!</v>
      </c>
      <c r="AT95" s="548" t="e">
        <v>#DIV/0!</v>
      </c>
      <c r="AU95" s="548" t="e">
        <v>#DIV/0!</v>
      </c>
      <c r="AV95" s="548" t="e">
        <v>#DIV/0!</v>
      </c>
      <c r="AW95" s="548" t="e">
        <v>#DIV/0!</v>
      </c>
      <c r="AX95" s="548" t="e">
        <v>#DIV/0!</v>
      </c>
      <c r="AZ95" s="548" t="e">
        <v>#DIV/0!</v>
      </c>
      <c r="BA95" s="548" t="e">
        <v>#DIV/0!</v>
      </c>
    </row>
    <row r="96" spans="1:53" x14ac:dyDescent="0.25">
      <c r="A96" s="543" t="s">
        <v>205</v>
      </c>
      <c r="B96" s="548">
        <v>28.514000000000109</v>
      </c>
      <c r="C96" s="548">
        <v>29.281300000000158</v>
      </c>
      <c r="D96" s="548">
        <v>30.074300000000378</v>
      </c>
      <c r="E96" s="548">
        <v>30.904300000001125</v>
      </c>
      <c r="F96" s="548">
        <v>31.785499999998656</v>
      </c>
      <c r="G96" s="548">
        <v>32.730599999999193</v>
      </c>
      <c r="H96" s="548">
        <v>33.737800000000256</v>
      </c>
      <c r="I96" s="548">
        <v>34.810699999999699</v>
      </c>
      <c r="J96" s="548">
        <v>35.972700000000458</v>
      </c>
      <c r="K96" s="548">
        <v>37.252699999999635</v>
      </c>
      <c r="L96" s="548">
        <v>38.668199999998585</v>
      </c>
      <c r="M96" s="548">
        <v>40.217600000001219</v>
      </c>
      <c r="N96" s="548">
        <v>41.883299999999231</v>
      </c>
      <c r="O96" s="548">
        <v>43.645099999999182</v>
      </c>
      <c r="P96" s="548">
        <v>45.474700000000418</v>
      </c>
      <c r="Q96" s="548">
        <v>47.342699999999674</v>
      </c>
      <c r="R96" s="548">
        <v>49.256799999999629</v>
      </c>
      <c r="S96" s="548">
        <v>51.197499999998733</v>
      </c>
      <c r="T96" s="548">
        <v>53.075600000000925</v>
      </c>
      <c r="U96" s="548">
        <v>54.777099999998661</v>
      </c>
      <c r="V96" s="548">
        <v>56.226199999998485</v>
      </c>
      <c r="W96" s="548">
        <v>57.375600000000695</v>
      </c>
      <c r="X96" s="548">
        <v>58.260699999999062</v>
      </c>
      <c r="Y96" s="548">
        <v>58.991199999999523</v>
      </c>
      <c r="Z96" s="548">
        <v>59.725099999999792</v>
      </c>
      <c r="AA96" s="548">
        <v>60.575600000000392</v>
      </c>
      <c r="AB96" s="548">
        <v>61.583099999999476</v>
      </c>
      <c r="AC96" s="548">
        <v>62.710599999998998</v>
      </c>
      <c r="AD96" s="548">
        <v>63.900599999998988</v>
      </c>
      <c r="AE96" s="548">
        <v>65.062700000000859</v>
      </c>
      <c r="AF96" s="548">
        <v>66.131899999999902</v>
      </c>
      <c r="AG96" s="548">
        <v>67.09639999999979</v>
      </c>
      <c r="AH96" s="548">
        <v>67.983299999998678</v>
      </c>
      <c r="AI96" s="548">
        <v>68.812699999999396</v>
      </c>
      <c r="AJ96" s="548">
        <v>69.617100000000363</v>
      </c>
      <c r="AK96" s="548">
        <v>70.421799999999607</v>
      </c>
      <c r="AL96" s="548">
        <v>71.227899999999892</v>
      </c>
      <c r="AM96" s="548">
        <v>72.031099999999171</v>
      </c>
      <c r="AN96" s="548">
        <v>72.845499999999632</v>
      </c>
      <c r="AO96" s="548">
        <v>73.68760000000006</v>
      </c>
      <c r="AP96" s="548">
        <v>74.567500000000209</v>
      </c>
      <c r="AQ96" s="548">
        <v>75.491599999999053</v>
      </c>
      <c r="AR96" s="548">
        <v>76.453599999999568</v>
      </c>
      <c r="AS96" s="548">
        <v>77.435399999999788</v>
      </c>
      <c r="AT96" s="548">
        <v>78.411099999999763</v>
      </c>
      <c r="AU96" s="548">
        <v>79.36049999999976</v>
      </c>
      <c r="AV96" s="548">
        <v>80.277399999999801</v>
      </c>
      <c r="AW96" s="548">
        <v>81.162799999999862</v>
      </c>
      <c r="AX96" s="548">
        <v>82.011734999999874</v>
      </c>
      <c r="AY96" s="548">
        <v>82.820765999999779</v>
      </c>
      <c r="AZ96" s="548">
        <v>83.587128999999962</v>
      </c>
      <c r="BA96" s="548">
        <v>84.307999999999424</v>
      </c>
    </row>
    <row r="97" spans="1:53" x14ac:dyDescent="0.25">
      <c r="A97" s="543" t="s">
        <v>75</v>
      </c>
      <c r="B97" s="548">
        <v>9.9179800000000391</v>
      </c>
      <c r="C97" s="548">
        <v>10.255899999999782</v>
      </c>
      <c r="D97" s="548">
        <v>10.599799999999744</v>
      </c>
      <c r="E97" s="548">
        <v>10.951199999999977</v>
      </c>
      <c r="F97" s="548">
        <v>11.31230000000004</v>
      </c>
      <c r="G97" s="548">
        <v>11.684599999999978</v>
      </c>
      <c r="H97" s="548">
        <v>12.068199999999987</v>
      </c>
      <c r="I97" s="548">
        <v>12.460899999999951</v>
      </c>
      <c r="J97" s="548">
        <v>12.859099999999824</v>
      </c>
      <c r="K97" s="548">
        <v>13.257799999999959</v>
      </c>
      <c r="L97" s="548">
        <v>13.653399999999909</v>
      </c>
      <c r="M97" s="548">
        <v>14.046500000000343</v>
      </c>
      <c r="N97" s="548">
        <v>14.4383</v>
      </c>
      <c r="O97" s="548">
        <v>14.825799999000184</v>
      </c>
      <c r="P97" s="548">
        <v>15.205500004000074</v>
      </c>
      <c r="Q97" s="548">
        <v>15.57640000199974</v>
      </c>
      <c r="R97" s="548">
        <v>15.936399999000175</v>
      </c>
      <c r="S97" s="548">
        <v>16.290099997000087</v>
      </c>
      <c r="T97" s="548">
        <v>16.651799996999927</v>
      </c>
      <c r="U97" s="548">
        <v>17.040200001000056</v>
      </c>
      <c r="V97" s="548">
        <v>17.468999994999837</v>
      </c>
      <c r="W97" s="548">
        <v>17.942700001000158</v>
      </c>
      <c r="X97" s="548">
        <v>18.458200004000147</v>
      </c>
      <c r="Y97" s="548">
        <v>19.01189999899994</v>
      </c>
      <c r="Z97" s="548">
        <v>19.597200005000268</v>
      </c>
      <c r="AA97" s="548">
        <v>20.208399998999901</v>
      </c>
      <c r="AB97" s="548">
        <v>20.845899996999997</v>
      </c>
      <c r="AC97" s="548">
        <v>21.509300000999904</v>
      </c>
      <c r="AD97" s="548">
        <v>22.190200002999859</v>
      </c>
      <c r="AE97" s="548">
        <v>22.878200001999861</v>
      </c>
      <c r="AF97" s="548">
        <v>23.56540000499977</v>
      </c>
      <c r="AG97" s="548">
        <v>24.251600001000877</v>
      </c>
      <c r="AH97" s="548">
        <v>24.939300002999715</v>
      </c>
      <c r="AI97" s="548">
        <v>25.627599997999702</v>
      </c>
      <c r="AJ97" s="548">
        <v>26.316599995999841</v>
      </c>
      <c r="AK97" s="548">
        <v>27.008399999000396</v>
      </c>
      <c r="AL97" s="548">
        <v>27.69789999500037</v>
      </c>
      <c r="AM97" s="548">
        <v>28.390399994999889</v>
      </c>
      <c r="AN97" s="548">
        <v>29.111400003000433</v>
      </c>
      <c r="AO97" s="548">
        <v>29.89469999599994</v>
      </c>
      <c r="AP97" s="548">
        <v>30.76270000099943</v>
      </c>
      <c r="AQ97" s="548">
        <v>31.727100001999066</v>
      </c>
      <c r="AR97" s="548">
        <v>32.776600000001181</v>
      </c>
      <c r="AS97" s="548">
        <v>33.883099999999985</v>
      </c>
      <c r="AT97" s="548">
        <v>35.00609999999913</v>
      </c>
      <c r="AU97" s="548">
        <v>36.115600000001685</v>
      </c>
      <c r="AV97" s="548">
        <v>37.202599999999862</v>
      </c>
      <c r="AW97" s="548">
        <v>38.274599999999367</v>
      </c>
      <c r="AX97" s="548">
        <v>39.339753000000599</v>
      </c>
      <c r="AY97" s="548">
        <v>40.412298999999017</v>
      </c>
      <c r="AZ97" s="548">
        <v>41.502884999999907</v>
      </c>
      <c r="BA97" s="548">
        <v>42.611999999999696</v>
      </c>
    </row>
    <row r="98" spans="1:53" x14ac:dyDescent="0.25">
      <c r="A98" s="543" t="s">
        <v>96</v>
      </c>
      <c r="B98" s="548">
        <v>2.9500000000000441</v>
      </c>
      <c r="C98" s="548">
        <v>2.9867800000000173</v>
      </c>
      <c r="D98" s="548">
        <v>3.030390000000021</v>
      </c>
      <c r="E98" s="548">
        <v>3.0792999999999879</v>
      </c>
      <c r="F98" s="548">
        <v>3.131179999999973</v>
      </c>
      <c r="G98" s="548">
        <v>3.1841300000000228</v>
      </c>
      <c r="H98" s="548">
        <v>3.237589999999988</v>
      </c>
      <c r="I98" s="548">
        <v>3.2911700000000259</v>
      </c>
      <c r="J98" s="548">
        <v>3.343149999999929</v>
      </c>
      <c r="K98" s="548">
        <v>3.3915800000000118</v>
      </c>
      <c r="L98" s="548">
        <v>3.4349499999999882</v>
      </c>
      <c r="M98" s="548">
        <v>3.4728899999999894</v>
      </c>
      <c r="N98" s="548">
        <v>3.5053599999999854</v>
      </c>
      <c r="O98" s="548">
        <v>3.5317800000000363</v>
      </c>
      <c r="P98" s="548">
        <v>3.5516500000000422</v>
      </c>
      <c r="Q98" s="548">
        <v>3.5649600000000246</v>
      </c>
      <c r="R98" s="548">
        <v>3.571350000000014</v>
      </c>
      <c r="S98" s="548">
        <v>3.5717599999999861</v>
      </c>
      <c r="T98" s="548">
        <v>3.5691100000000477</v>
      </c>
      <c r="U98" s="548">
        <v>3.5672899999999483</v>
      </c>
      <c r="V98" s="548">
        <v>3.5692600000000194</v>
      </c>
      <c r="W98" s="548">
        <v>3.5763799999999795</v>
      </c>
      <c r="X98" s="548">
        <v>3.588590000000019</v>
      </c>
      <c r="Y98" s="548">
        <v>3.6056600000000123</v>
      </c>
      <c r="Z98" s="548">
        <v>3.6268000000000553</v>
      </c>
      <c r="AA98" s="548">
        <v>3.6515499999999768</v>
      </c>
      <c r="AB98" s="548">
        <v>3.6798499999999725</v>
      </c>
      <c r="AC98" s="548">
        <v>3.7124599999998735</v>
      </c>
      <c r="AD98" s="548">
        <v>3.7505700000001414</v>
      </c>
      <c r="AE98" s="548">
        <v>3.7957000000001133</v>
      </c>
      <c r="AF98" s="548">
        <v>3.8487800000001156</v>
      </c>
      <c r="AG98" s="548">
        <v>3.909289999999928</v>
      </c>
      <c r="AH98" s="548">
        <v>3.9762899999997976</v>
      </c>
      <c r="AI98" s="548">
        <v>4.0495499999998197</v>
      </c>
      <c r="AJ98" s="548">
        <v>4.1287500000000499</v>
      </c>
      <c r="AK98" s="548">
        <v>4.2129800000001687</v>
      </c>
      <c r="AL98" s="548">
        <v>4.3033700000001041</v>
      </c>
      <c r="AM98" s="548">
        <v>4.3980699999997972</v>
      </c>
      <c r="AN98" s="548">
        <v>4.4895899999997884</v>
      </c>
      <c r="AO98" s="548">
        <v>4.5680600000000311</v>
      </c>
      <c r="AP98" s="548">
        <v>4.6269299999999864</v>
      </c>
      <c r="AQ98" s="548">
        <v>4.6625800000000064</v>
      </c>
      <c r="AR98" s="548">
        <v>4.6781199999999652</v>
      </c>
      <c r="AS98" s="548">
        <v>4.6819699999999198</v>
      </c>
      <c r="AT98" s="548">
        <v>4.6863499999999192</v>
      </c>
      <c r="AU98" s="548">
        <v>4.700110000000052</v>
      </c>
      <c r="AV98" s="548">
        <v>4.726080000000012</v>
      </c>
      <c r="AW98" s="548">
        <v>4.7616600000000515</v>
      </c>
      <c r="AX98" s="548">
        <v>4.8037480000000299</v>
      </c>
      <c r="AY98" s="548">
        <v>4.8471389999999923</v>
      </c>
      <c r="AZ98" s="548">
        <v>4.8879919999999624</v>
      </c>
      <c r="BA98" s="548">
        <v>4.9260000000000241</v>
      </c>
    </row>
    <row r="99" spans="1:53" x14ac:dyDescent="0.25">
      <c r="A99" s="543" t="s">
        <v>206</v>
      </c>
      <c r="B99" s="548">
        <v>2.8496199999000424</v>
      </c>
      <c r="C99" s="548">
        <v>2.9366700002000363</v>
      </c>
      <c r="D99" s="548">
        <v>3.0339200000000299</v>
      </c>
      <c r="E99" s="548">
        <v>3.1370299996999331</v>
      </c>
      <c r="F99" s="548">
        <v>3.2395600000999929</v>
      </c>
      <c r="G99" s="548">
        <v>3.3367599999999205</v>
      </c>
      <c r="H99" s="548">
        <v>3.4276600000998902</v>
      </c>
      <c r="I99" s="548">
        <v>3.5135299994999531</v>
      </c>
      <c r="J99" s="548">
        <v>3.5944900002000484</v>
      </c>
      <c r="K99" s="548">
        <v>3.6712800002000181</v>
      </c>
      <c r="L99" s="548">
        <v>3.7446699995000237</v>
      </c>
      <c r="M99" s="548">
        <v>3.8152300000000312</v>
      </c>
      <c r="N99" s="548">
        <v>3.8834699997999715</v>
      </c>
      <c r="O99" s="548">
        <v>3.9501199997999654</v>
      </c>
      <c r="P99" s="548">
        <v>4.0161300000999889</v>
      </c>
      <c r="Q99" s="548">
        <v>4.0827900001999771</v>
      </c>
      <c r="R99" s="548">
        <v>4.1489499995999459</v>
      </c>
      <c r="S99" s="548">
        <v>4.2161799999000715</v>
      </c>
      <c r="T99" s="548">
        <v>4.2915800004000699</v>
      </c>
      <c r="U99" s="548">
        <v>4.3843500000000226</v>
      </c>
      <c r="V99" s="548">
        <v>4.5004800000000147</v>
      </c>
      <c r="W99" s="548">
        <v>4.6431999994999789</v>
      </c>
      <c r="X99" s="548">
        <v>4.8088599998999806</v>
      </c>
      <c r="Y99" s="548">
        <v>4.9877299998999121</v>
      </c>
      <c r="Z99" s="548">
        <v>5.1660699998999871</v>
      </c>
      <c r="AA99" s="548">
        <v>5.3337200002999934</v>
      </c>
      <c r="AB99" s="548">
        <v>5.488080000400001</v>
      </c>
      <c r="AC99" s="548">
        <v>5.6315400002999976</v>
      </c>
      <c r="AD99" s="548">
        <v>5.7652099999999891</v>
      </c>
      <c r="AE99" s="548">
        <v>5.8917700000000455</v>
      </c>
      <c r="AF99" s="548">
        <v>6.0137399999999301</v>
      </c>
      <c r="AG99" s="548">
        <v>6.1295299994999599</v>
      </c>
      <c r="AH99" s="548">
        <v>6.2392799996002921</v>
      </c>
      <c r="AI99" s="548">
        <v>6.3495200001999459</v>
      </c>
      <c r="AJ99" s="548">
        <v>6.4688300001000041</v>
      </c>
      <c r="AK99" s="548">
        <v>6.6029700000000204</v>
      </c>
      <c r="AL99" s="548">
        <v>6.7552100001000381</v>
      </c>
      <c r="AM99" s="548">
        <v>6.9226900002000429</v>
      </c>
      <c r="AN99" s="548">
        <v>7.0974099999999645</v>
      </c>
      <c r="AO99" s="548">
        <v>7.2679000004999716</v>
      </c>
      <c r="AP99" s="548">
        <v>7.425959999700054</v>
      </c>
      <c r="AQ99" s="548">
        <v>7.5687699999999927</v>
      </c>
      <c r="AR99" s="548">
        <v>7.6991000000996843</v>
      </c>
      <c r="AS99" s="548">
        <v>7.8211000000000572</v>
      </c>
      <c r="AT99" s="548">
        <v>7.9413300000000273</v>
      </c>
      <c r="AU99" s="548">
        <v>8.0645499996000627</v>
      </c>
      <c r="AV99" s="548">
        <v>8.1918299999999142</v>
      </c>
      <c r="AW99" s="548">
        <v>8.3215700003000279</v>
      </c>
      <c r="AX99" s="548">
        <v>8.452840999599978</v>
      </c>
      <c r="AY99" s="548">
        <v>8.5839160004999293</v>
      </c>
      <c r="AZ99" s="548">
        <v>8.7135589999999929</v>
      </c>
      <c r="BA99" s="548">
        <v>8.8419999999998904</v>
      </c>
    </row>
    <row r="100" spans="1:53" x14ac:dyDescent="0.25">
      <c r="A100" s="543" t="s">
        <v>207</v>
      </c>
      <c r="B100" s="548">
        <v>53.578700000000076</v>
      </c>
      <c r="C100" s="548">
        <v>53.949899999999268</v>
      </c>
      <c r="D100" s="548">
        <v>54.320999999999813</v>
      </c>
      <c r="E100" s="548">
        <v>54.682599999999738</v>
      </c>
      <c r="F100" s="548">
        <v>55.022199999999827</v>
      </c>
      <c r="G100" s="548">
        <v>55.330700000000157</v>
      </c>
      <c r="H100" s="548">
        <v>55.60429999999937</v>
      </c>
      <c r="I100" s="548">
        <v>55.845100000000642</v>
      </c>
      <c r="J100" s="548">
        <v>56.057000000000244</v>
      </c>
      <c r="K100" s="548">
        <v>56.246799999999624</v>
      </c>
      <c r="L100" s="548">
        <v>56.419299999999438</v>
      </c>
      <c r="M100" s="548">
        <v>56.576500000000017</v>
      </c>
      <c r="N100" s="548">
        <v>56.717100000000293</v>
      </c>
      <c r="O100" s="548">
        <v>56.838700000000209</v>
      </c>
      <c r="P100" s="548">
        <v>56.937700000000099</v>
      </c>
      <c r="Q100" s="548">
        <v>57.012399999998934</v>
      </c>
      <c r="R100" s="548">
        <v>57.061799999999785</v>
      </c>
      <c r="S100" s="548">
        <v>57.089499999999589</v>
      </c>
      <c r="T100" s="548">
        <v>57.103099999999365</v>
      </c>
      <c r="U100" s="548">
        <v>57.113200000000731</v>
      </c>
      <c r="V100" s="548">
        <v>57.127100000000439</v>
      </c>
      <c r="W100" s="548">
        <v>57.152499999999243</v>
      </c>
      <c r="X100" s="548">
        <v>57.188900000000601</v>
      </c>
      <c r="Y100" s="548">
        <v>57.226600000000055</v>
      </c>
      <c r="Z100" s="548">
        <v>57.251400000000004</v>
      </c>
      <c r="AA100" s="548">
        <v>57.255200000000379</v>
      </c>
      <c r="AB100" s="548">
        <v>57.22969999999917</v>
      </c>
      <c r="AC100" s="548">
        <v>57.18490000000007</v>
      </c>
      <c r="AD100" s="548">
        <v>57.153600000000417</v>
      </c>
      <c r="AE100" s="548">
        <v>57.179999999999261</v>
      </c>
      <c r="AF100" s="548">
        <v>57.293699999999752</v>
      </c>
      <c r="AG100" s="548">
        <v>57.506399999999211</v>
      </c>
      <c r="AH100" s="548">
        <v>57.801799999999425</v>
      </c>
      <c r="AI100" s="548">
        <v>58.147000000000389</v>
      </c>
      <c r="AJ100" s="548">
        <v>58.494700000000627</v>
      </c>
      <c r="AK100" s="548">
        <v>58.808499999999967</v>
      </c>
      <c r="AL100" s="548">
        <v>59.079899999999355</v>
      </c>
      <c r="AM100" s="548">
        <v>59.313500000000822</v>
      </c>
      <c r="AN100" s="548">
        <v>59.502400000000662</v>
      </c>
      <c r="AO100" s="548">
        <v>59.641899999999623</v>
      </c>
      <c r="AP100" s="548">
        <v>59.729799999999209</v>
      </c>
      <c r="AQ100" s="548">
        <v>59.759900000000322</v>
      </c>
      <c r="AR100" s="548">
        <v>59.733799999999952</v>
      </c>
      <c r="AS100" s="548">
        <v>59.667999999999218</v>
      </c>
      <c r="AT100" s="548">
        <v>59.585699999999328</v>
      </c>
      <c r="AU100" s="548">
        <v>59.504199999999472</v>
      </c>
      <c r="AV100" s="548">
        <v>59.429900000000544</v>
      </c>
      <c r="AW100" s="548">
        <v>59.359900000000223</v>
      </c>
      <c r="AX100" s="548">
        <v>59.29096899999945</v>
      </c>
      <c r="AY100" s="548">
        <v>59.216525000000487</v>
      </c>
      <c r="AZ100" s="548">
        <v>59.132072999999714</v>
      </c>
      <c r="BA100" s="548">
        <v>59.037999999999528</v>
      </c>
    </row>
    <row r="101" spans="1:53" x14ac:dyDescent="0.25">
      <c r="A101" s="543" t="s">
        <v>129</v>
      </c>
      <c r="B101" s="548">
        <v>1.8753799998000162</v>
      </c>
      <c r="C101" s="548">
        <v>1.9040199998999934</v>
      </c>
      <c r="D101" s="548">
        <v>1.9348299996000173</v>
      </c>
      <c r="E101" s="548">
        <v>1.9666999997999979</v>
      </c>
      <c r="F101" s="548">
        <v>1.9980300003999929</v>
      </c>
      <c r="G101" s="548">
        <v>2.0277400004000055</v>
      </c>
      <c r="H101" s="548">
        <v>2.0550899998000043</v>
      </c>
      <c r="I101" s="548">
        <v>2.0805399997999809</v>
      </c>
      <c r="J101" s="548">
        <v>2.1056600001999812</v>
      </c>
      <c r="K101" s="548">
        <v>2.1326899998000424</v>
      </c>
      <c r="L101" s="548">
        <v>2.163050000000013</v>
      </c>
      <c r="M101" s="548">
        <v>2.1975800000000278</v>
      </c>
      <c r="N101" s="548">
        <v>2.2353300000000198</v>
      </c>
      <c r="O101" s="548">
        <v>2.2736700000000312</v>
      </c>
      <c r="P101" s="548">
        <v>2.3089500000000136</v>
      </c>
      <c r="Q101" s="548">
        <v>2.3386399999999723</v>
      </c>
      <c r="R101" s="548">
        <v>2.3617200000000622</v>
      </c>
      <c r="S101" s="548">
        <v>2.3792799999999477</v>
      </c>
      <c r="T101" s="548">
        <v>2.3935299999999575</v>
      </c>
      <c r="U101" s="548">
        <v>2.4077199999999532</v>
      </c>
      <c r="V101" s="548">
        <v>2.4242399999999891</v>
      </c>
      <c r="W101" s="548">
        <v>2.4436900000000006</v>
      </c>
      <c r="X101" s="548">
        <v>2.4653600000000111</v>
      </c>
      <c r="Y101" s="548">
        <v>2.4887799999999847</v>
      </c>
      <c r="Z101" s="548">
        <v>2.5130499999999931</v>
      </c>
      <c r="AA101" s="548">
        <v>2.5374399999999659</v>
      </c>
      <c r="AB101" s="548">
        <v>2.561989999999962</v>
      </c>
      <c r="AC101" s="548">
        <v>2.5868299999999862</v>
      </c>
      <c r="AD101" s="548">
        <v>2.6113700000000026</v>
      </c>
      <c r="AE101" s="548">
        <v>2.6348800000000168</v>
      </c>
      <c r="AF101" s="548">
        <v>2.6568599999999178</v>
      </c>
      <c r="AG101" s="548">
        <v>2.677010000000116</v>
      </c>
      <c r="AH101" s="548">
        <v>2.6954499999999642</v>
      </c>
      <c r="AI101" s="548">
        <v>2.7125100000001194</v>
      </c>
      <c r="AJ101" s="548">
        <v>2.7287799999998708</v>
      </c>
      <c r="AK101" s="548">
        <v>2.7446700000000317</v>
      </c>
      <c r="AL101" s="548">
        <v>2.7602800000000207</v>
      </c>
      <c r="AM101" s="548">
        <v>2.7754700000000128</v>
      </c>
      <c r="AN101" s="548">
        <v>2.7901199999999822</v>
      </c>
      <c r="AO101" s="548">
        <v>2.8040799999999715</v>
      </c>
      <c r="AP101" s="548">
        <v>2.8172100000000402</v>
      </c>
      <c r="AQ101" s="548">
        <v>2.8294899999999714</v>
      </c>
      <c r="AR101" s="548">
        <v>2.8409899999999859</v>
      </c>
      <c r="AS101" s="548">
        <v>2.8518100000000097</v>
      </c>
      <c r="AT101" s="548">
        <v>2.8620899999999909</v>
      </c>
      <c r="AU101" s="548">
        <v>2.8719300000000456</v>
      </c>
      <c r="AV101" s="548">
        <v>2.8813599999999782</v>
      </c>
      <c r="AW101" s="548">
        <v>2.8903000000000483</v>
      </c>
      <c r="AX101" s="548">
        <v>2.8986770000000228</v>
      </c>
      <c r="AY101" s="548">
        <v>2.906339</v>
      </c>
      <c r="AZ101" s="548">
        <v>2.9131600000000684</v>
      </c>
      <c r="BA101" s="548">
        <v>2.9190000000000471</v>
      </c>
    </row>
    <row r="102" spans="1:53" x14ac:dyDescent="0.25">
      <c r="A102" s="543" t="s">
        <v>49</v>
      </c>
      <c r="B102" s="548">
        <v>104.92600000000053</v>
      </c>
      <c r="C102" s="548">
        <v>106.42500000000011</v>
      </c>
      <c r="D102" s="548">
        <v>107.97699999999925</v>
      </c>
      <c r="E102" s="548">
        <v>109.5329999999994</v>
      </c>
      <c r="F102" s="548">
        <v>111.03000000000284</v>
      </c>
      <c r="G102" s="548">
        <v>112.42299999999982</v>
      </c>
      <c r="H102" s="548">
        <v>113.69000000000008</v>
      </c>
      <c r="I102" s="548">
        <v>114.83899999999896</v>
      </c>
      <c r="J102" s="548">
        <v>115.89000000000084</v>
      </c>
      <c r="K102" s="548">
        <v>116.87800000000469</v>
      </c>
      <c r="L102" s="548">
        <v>117.826999999996</v>
      </c>
      <c r="M102" s="548">
        <v>118.74300000000004</v>
      </c>
      <c r="N102" s="548">
        <v>119.61600000000053</v>
      </c>
      <c r="O102" s="548">
        <v>120.43800000000068</v>
      </c>
      <c r="P102" s="548">
        <v>121.19999999999797</v>
      </c>
      <c r="Q102" s="548">
        <v>121.89399999999978</v>
      </c>
      <c r="R102" s="548">
        <v>122.52000000000029</v>
      </c>
      <c r="S102" s="548">
        <v>123.08300000000038</v>
      </c>
      <c r="T102" s="548">
        <v>123.59500000000376</v>
      </c>
      <c r="U102" s="548">
        <v>124.0690000000009</v>
      </c>
      <c r="V102" s="548">
        <v>124.51600000000069</v>
      </c>
      <c r="W102" s="548">
        <v>124.9400000000032</v>
      </c>
      <c r="X102" s="548">
        <v>125.34100000000036</v>
      </c>
      <c r="Y102" s="548">
        <v>125.71800000000196</v>
      </c>
      <c r="Z102" s="548">
        <v>126.06299999999595</v>
      </c>
      <c r="AA102" s="548">
        <v>126.37499999999764</v>
      </c>
      <c r="AB102" s="548">
        <v>126.65400000000344</v>
      </c>
      <c r="AC102" s="548">
        <v>126.90299999999706</v>
      </c>
      <c r="AD102" s="548">
        <v>127.12699999999991</v>
      </c>
      <c r="AE102" s="548">
        <v>127.33599999999473</v>
      </c>
      <c r="AF102" s="548">
        <v>127.53399999000055</v>
      </c>
      <c r="AG102" s="548">
        <v>127.72400000999991</v>
      </c>
      <c r="AH102" s="548">
        <v>127.90299996000401</v>
      </c>
      <c r="AI102" s="548">
        <v>128.06799998000145</v>
      </c>
      <c r="AJ102" s="548">
        <v>128.21399996000241</v>
      </c>
      <c r="AK102" s="548">
        <v>128.33599997000127</v>
      </c>
      <c r="AL102" s="548">
        <v>128.43299997999759</v>
      </c>
      <c r="AM102" s="548">
        <v>128.50499995999553</v>
      </c>
      <c r="AN102" s="548">
        <v>128.55100003999542</v>
      </c>
      <c r="AO102" s="548">
        <v>128.56699998000292</v>
      </c>
      <c r="AP102" s="548">
        <v>128.55199996999966</v>
      </c>
      <c r="AQ102" s="548">
        <v>128.50499995999854</v>
      </c>
      <c r="AR102" s="548">
        <v>128.42600001000338</v>
      </c>
      <c r="AS102" s="548">
        <v>128.31300000001019</v>
      </c>
      <c r="AT102" s="548">
        <v>128.16299998000446</v>
      </c>
      <c r="AU102" s="548">
        <v>127.97500002000153</v>
      </c>
      <c r="AV102" s="548">
        <v>127.74900005000411</v>
      </c>
      <c r="AW102" s="548">
        <v>127.4840000500039</v>
      </c>
      <c r="AX102" s="548">
        <v>127.1853319699951</v>
      </c>
      <c r="AY102" s="548">
        <v>126.85474504000354</v>
      </c>
      <c r="AZ102" s="548">
        <v>126.49564700000106</v>
      </c>
      <c r="BA102" s="548">
        <v>126.10900000000203</v>
      </c>
    </row>
    <row r="103" spans="1:53" x14ac:dyDescent="0.25">
      <c r="A103" s="543" t="s">
        <v>76</v>
      </c>
      <c r="B103" s="548">
        <v>1.7189099999999911</v>
      </c>
      <c r="C103" s="548">
        <v>1.8066100004000458</v>
      </c>
      <c r="D103" s="548">
        <v>1.8812099999000247</v>
      </c>
      <c r="E103" s="548">
        <v>1.9456300001000333</v>
      </c>
      <c r="F103" s="548">
        <v>2.0048300001999224</v>
      </c>
      <c r="G103" s="548">
        <v>2.0629199999999219</v>
      </c>
      <c r="H103" s="548">
        <v>2.1200699995999863</v>
      </c>
      <c r="I103" s="548">
        <v>2.1761400000000317</v>
      </c>
      <c r="J103" s="548">
        <v>2.2345899997999696</v>
      </c>
      <c r="K103" s="548">
        <v>2.2996600000000229</v>
      </c>
      <c r="L103" s="548">
        <v>2.3744199996000175</v>
      </c>
      <c r="M103" s="548">
        <v>2.4611899998000024</v>
      </c>
      <c r="N103" s="548">
        <v>2.559719999500051</v>
      </c>
      <c r="O103" s="548">
        <v>2.6674699996000033</v>
      </c>
      <c r="P103" s="548">
        <v>2.7804299995999759</v>
      </c>
      <c r="Q103" s="548">
        <v>2.8959900001999741</v>
      </c>
      <c r="R103" s="548">
        <v>3.0112999997000593</v>
      </c>
      <c r="S103" s="548">
        <v>3.1279199995999267</v>
      </c>
      <c r="T103" s="548">
        <v>3.2526699998001214</v>
      </c>
      <c r="U103" s="548">
        <v>3.3950200005000117</v>
      </c>
      <c r="V103" s="548">
        <v>3.5605799998000194</v>
      </c>
      <c r="W103" s="548">
        <v>3.7534300003999665</v>
      </c>
      <c r="X103" s="548">
        <v>3.9682000002999676</v>
      </c>
      <c r="Y103" s="548">
        <v>4.189429999800093</v>
      </c>
      <c r="Z103" s="548">
        <v>4.3959500000000835</v>
      </c>
      <c r="AA103" s="548">
        <v>4.5729000003000699</v>
      </c>
      <c r="AB103" s="548">
        <v>4.716370000000059</v>
      </c>
      <c r="AC103" s="548">
        <v>4.8322700000001104</v>
      </c>
      <c r="AD103" s="548">
        <v>4.9279099999999412</v>
      </c>
      <c r="AE103" s="548">
        <v>5.014900000000015</v>
      </c>
      <c r="AF103" s="548">
        <v>5.1031299999999202</v>
      </c>
      <c r="AG103" s="548">
        <v>5.1934800000001191</v>
      </c>
      <c r="AH103" s="548">
        <v>5.2874899999999627</v>
      </c>
      <c r="AI103" s="548">
        <v>5.3967699999999379</v>
      </c>
      <c r="AJ103" s="548">
        <v>5.5355999999999517</v>
      </c>
      <c r="AK103" s="548">
        <v>5.7141099999999758</v>
      </c>
      <c r="AL103" s="548">
        <v>5.9342300000000883</v>
      </c>
      <c r="AM103" s="548">
        <v>6.1931899999999631</v>
      </c>
      <c r="AN103" s="548">
        <v>6.489820000000079</v>
      </c>
      <c r="AO103" s="548">
        <v>6.8211199999998753</v>
      </c>
      <c r="AP103" s="548">
        <v>7.18239000000003</v>
      </c>
      <c r="AQ103" s="548">
        <v>7.5749399998000682</v>
      </c>
      <c r="AR103" s="548">
        <v>7.9925700000999313</v>
      </c>
      <c r="AS103" s="548">
        <v>8.4134599999998176</v>
      </c>
      <c r="AT103" s="548">
        <v>8.8093100004999503</v>
      </c>
      <c r="AU103" s="548">
        <v>9.1593000000999574</v>
      </c>
      <c r="AV103" s="548">
        <v>9.455800000300151</v>
      </c>
      <c r="AW103" s="548">
        <v>9.7023500001001253</v>
      </c>
      <c r="AX103" s="548">
        <v>9.9038020003001552</v>
      </c>
      <c r="AY103" s="548">
        <v>10.069794000299979</v>
      </c>
      <c r="AZ103" s="548">
        <v>10.208662000000023</v>
      </c>
      <c r="BA103" s="548">
        <v>10.319999999999681</v>
      </c>
    </row>
    <row r="104" spans="1:53" x14ac:dyDescent="0.25">
      <c r="A104" s="543" t="s">
        <v>51</v>
      </c>
      <c r="B104" s="548">
        <v>13.11000000000004</v>
      </c>
      <c r="C104" s="548">
        <v>13.324699999999764</v>
      </c>
      <c r="D104" s="548">
        <v>13.538700000000336</v>
      </c>
      <c r="E104" s="548">
        <v>13.748300000000272</v>
      </c>
      <c r="F104" s="548">
        <v>13.946800000000046</v>
      </c>
      <c r="G104" s="548">
        <v>14.130100000000464</v>
      </c>
      <c r="H104" s="548">
        <v>14.296799999999667</v>
      </c>
      <c r="I104" s="548">
        <v>14.450499999999661</v>
      </c>
      <c r="J104" s="548">
        <v>14.597799999999731</v>
      </c>
      <c r="K104" s="548">
        <v>14.747599999999716</v>
      </c>
      <c r="L104" s="548">
        <v>14.905900000000122</v>
      </c>
      <c r="M104" s="548">
        <v>15.072400000000142</v>
      </c>
      <c r="N104" s="548">
        <v>15.243999999999673</v>
      </c>
      <c r="O104" s="548">
        <v>15.421200000000621</v>
      </c>
      <c r="P104" s="548">
        <v>15.603700000000149</v>
      </c>
      <c r="Q104" s="548">
        <v>15.789399999999729</v>
      </c>
      <c r="R104" s="548">
        <v>15.980999999999655</v>
      </c>
      <c r="S104" s="548">
        <v>16.173100000000215</v>
      </c>
      <c r="T104" s="548">
        <v>16.34620000000033</v>
      </c>
      <c r="U104" s="548">
        <v>16.474599999999832</v>
      </c>
      <c r="V104" s="548">
        <v>16.540300000000329</v>
      </c>
      <c r="W104" s="548">
        <v>16.539999999999594</v>
      </c>
      <c r="X104" s="548">
        <v>16.481099999999707</v>
      </c>
      <c r="Y104" s="548">
        <v>16.370000000000012</v>
      </c>
      <c r="Z104" s="548">
        <v>16.217500000000218</v>
      </c>
      <c r="AA104" s="548">
        <v>16.035000000000466</v>
      </c>
      <c r="AB104" s="548">
        <v>15.820600000000347</v>
      </c>
      <c r="AC104" s="548">
        <v>15.581800000000028</v>
      </c>
      <c r="AD104" s="548">
        <v>15.349900000000433</v>
      </c>
      <c r="AE104" s="548">
        <v>15.165599999999737</v>
      </c>
      <c r="AF104" s="548">
        <v>15.057399999999831</v>
      </c>
      <c r="AG104" s="548">
        <v>15.039999999999683</v>
      </c>
      <c r="AH104" s="548">
        <v>15.10560000000009</v>
      </c>
      <c r="AI104" s="548">
        <v>15.232299999999041</v>
      </c>
      <c r="AJ104" s="548">
        <v>15.385900000000456</v>
      </c>
      <c r="AK104" s="548">
        <v>15.541500000000545</v>
      </c>
      <c r="AL104" s="548">
        <v>15.690900000000306</v>
      </c>
      <c r="AM104" s="548">
        <v>15.841400000000784</v>
      </c>
      <c r="AN104" s="548">
        <v>16.001200000000388</v>
      </c>
      <c r="AO104" s="548">
        <v>16.184199999999358</v>
      </c>
      <c r="AP104" s="548">
        <v>16.398999999999905</v>
      </c>
      <c r="AQ104" s="548">
        <v>16.647400000000552</v>
      </c>
      <c r="AR104" s="548">
        <v>16.921199999999367</v>
      </c>
      <c r="AS104" s="548">
        <v>17.207299999999982</v>
      </c>
      <c r="AT104" s="548">
        <v>17.487800000000327</v>
      </c>
      <c r="AU104" s="548">
        <v>17.749600002000204</v>
      </c>
      <c r="AV104" s="548">
        <v>17.987699997000391</v>
      </c>
      <c r="AW104" s="548">
        <v>18.204500000999669</v>
      </c>
      <c r="AX104" s="548">
        <v>18.403859996999952</v>
      </c>
      <c r="AY104" s="548">
        <v>18.592970002000609</v>
      </c>
      <c r="AZ104" s="548">
        <v>18.777139000000101</v>
      </c>
      <c r="BA104" s="548">
        <v>18.957000000000551</v>
      </c>
    </row>
    <row r="105" spans="1:53" x14ac:dyDescent="0.25">
      <c r="A105" s="543" t="s">
        <v>7</v>
      </c>
      <c r="B105" s="548">
        <v>11.252500004000046</v>
      </c>
      <c r="C105" s="548">
        <v>11.657499994999961</v>
      </c>
      <c r="D105" s="548">
        <v>12.08319999699982</v>
      </c>
      <c r="E105" s="548">
        <v>12.529899994999946</v>
      </c>
      <c r="F105" s="548">
        <v>12.997600003000198</v>
      </c>
      <c r="G105" s="548">
        <v>13.486600005000236</v>
      </c>
      <c r="H105" s="548">
        <v>13.996700001999905</v>
      </c>
      <c r="I105" s="548">
        <v>14.528299999999959</v>
      </c>
      <c r="J105" s="548">
        <v>15.082999998999759</v>
      </c>
      <c r="K105" s="548">
        <v>15.662899997999828</v>
      </c>
      <c r="L105" s="548">
        <v>16.268999998000275</v>
      </c>
      <c r="M105" s="548">
        <v>16.901699998999845</v>
      </c>
      <c r="N105" s="548">
        <v>17.559400002999979</v>
      </c>
      <c r="O105" s="548">
        <v>18.23940000300021</v>
      </c>
      <c r="P105" s="548">
        <v>18.937700003999947</v>
      </c>
      <c r="Q105" s="548">
        <v>19.651200000000028</v>
      </c>
      <c r="R105" s="548">
        <v>20.378599998000023</v>
      </c>
      <c r="S105" s="548">
        <v>21.119300002000195</v>
      </c>
      <c r="T105" s="548">
        <v>21.871399999999781</v>
      </c>
      <c r="U105" s="548">
        <v>22.632999995999956</v>
      </c>
      <c r="V105" s="548">
        <v>23.402499998000245</v>
      </c>
      <c r="W105" s="548">
        <v>24.179599996999418</v>
      </c>
      <c r="X105" s="548">
        <v>24.963999999000009</v>
      </c>
      <c r="Y105" s="548">
        <v>25.754100005000495</v>
      </c>
      <c r="Z105" s="548">
        <v>26.548500000999834</v>
      </c>
      <c r="AA105" s="548">
        <v>27.346499996000226</v>
      </c>
      <c r="AB105" s="548">
        <v>28.147700000000484</v>
      </c>
      <c r="AC105" s="548">
        <v>28.954100003000072</v>
      </c>
      <c r="AD105" s="548">
        <v>29.769799994999794</v>
      </c>
      <c r="AE105" s="548">
        <v>30.600399997000043</v>
      </c>
      <c r="AF105" s="548">
        <v>31.450500001999426</v>
      </c>
      <c r="AG105" s="548">
        <v>32.321499995000039</v>
      </c>
      <c r="AH105" s="548">
        <v>33.21400000000002</v>
      </c>
      <c r="AI105" s="548">
        <v>34.130899999000007</v>
      </c>
      <c r="AJ105" s="548">
        <v>35.074900000999868</v>
      </c>
      <c r="AK105" s="548">
        <v>36.048300001000577</v>
      </c>
      <c r="AL105" s="548">
        <v>37.05210000400001</v>
      </c>
      <c r="AM105" s="548">
        <v>38.08590000500044</v>
      </c>
      <c r="AN105" s="548">
        <v>39.148399995999554</v>
      </c>
      <c r="AO105" s="548">
        <v>40.237200001999419</v>
      </c>
      <c r="AP105" s="548">
        <v>41.350200004000499</v>
      </c>
      <c r="AQ105" s="548">
        <v>42.486800000000876</v>
      </c>
      <c r="AR105" s="548">
        <v>43.646600000001548</v>
      </c>
      <c r="AS105" s="548">
        <v>44.826800000000972</v>
      </c>
      <c r="AT105" s="548">
        <v>46.024200000001905</v>
      </c>
      <c r="AU105" s="548">
        <v>47.236300000001222</v>
      </c>
      <c r="AV105" s="548">
        <v>48.461600000001354</v>
      </c>
      <c r="AW105" s="548">
        <v>49.699900000001669</v>
      </c>
      <c r="AX105" s="548">
        <v>50.95087900000194</v>
      </c>
      <c r="AY105" s="548">
        <v>52.214791000000005</v>
      </c>
      <c r="AZ105" s="548">
        <v>53.491697000001444</v>
      </c>
      <c r="BA105" s="548">
        <v>54.780999999998699</v>
      </c>
    </row>
    <row r="106" spans="1:53" x14ac:dyDescent="0.25">
      <c r="A106" s="543" t="s">
        <v>166</v>
      </c>
      <c r="B106" s="548">
        <v>5.1177999999999967E-2</v>
      </c>
      <c r="C106" s="548">
        <v>5.2024999999999794E-2</v>
      </c>
      <c r="D106" s="548">
        <v>5.2824000000000669E-2</v>
      </c>
      <c r="E106" s="548">
        <v>5.3604000000001491E-2</v>
      </c>
      <c r="F106" s="548">
        <v>5.4379999999999741E-2</v>
      </c>
      <c r="G106" s="548">
        <v>5.5168999999999163E-2</v>
      </c>
      <c r="H106" s="548">
        <v>5.5977000000000207E-2</v>
      </c>
      <c r="I106" s="548">
        <v>5.6810000000000201E-2</v>
      </c>
      <c r="J106" s="548">
        <v>5.7661999999999075E-2</v>
      </c>
      <c r="K106" s="548">
        <v>5.8506000000000564E-2</v>
      </c>
      <c r="L106" s="548">
        <v>5.9338999999999281E-2</v>
      </c>
      <c r="M106" s="548">
        <v>6.0133000000000686E-2</v>
      </c>
      <c r="N106" s="548">
        <v>6.0920000000000932E-2</v>
      </c>
      <c r="O106" s="548">
        <v>6.1767999999998852E-2</v>
      </c>
      <c r="P106" s="548">
        <v>6.2764999999998045E-2</v>
      </c>
      <c r="Q106" s="548">
        <v>6.4002999999999713E-2</v>
      </c>
      <c r="R106" s="548">
        <v>6.5518000000001728E-2</v>
      </c>
      <c r="S106" s="548">
        <v>6.7260999999998808E-2</v>
      </c>
      <c r="T106" s="548">
        <v>6.9098000000001353E-2</v>
      </c>
      <c r="U106" s="548">
        <v>7.0859999999999701E-2</v>
      </c>
      <c r="V106" s="548">
        <v>7.2412000000000656E-2</v>
      </c>
      <c r="W106" s="548">
        <v>7.3699999999998711E-2</v>
      </c>
      <c r="X106" s="548">
        <v>7.4769000000000238E-2</v>
      </c>
      <c r="Y106" s="548">
        <v>7.5718999999999495E-2</v>
      </c>
      <c r="Z106" s="548">
        <v>7.667100000000214E-2</v>
      </c>
      <c r="AA106" s="548">
        <v>7.7730000000001562E-2</v>
      </c>
      <c r="AB106" s="548">
        <v>7.8907000000000421E-2</v>
      </c>
      <c r="AC106" s="548">
        <v>8.0183999999998826E-2</v>
      </c>
      <c r="AD106" s="548">
        <v>8.1550000000002135E-2</v>
      </c>
      <c r="AE106" s="548">
        <v>8.2966000000002565E-2</v>
      </c>
      <c r="AF106" s="548">
        <v>8.4405999999999134E-2</v>
      </c>
      <c r="AG106" s="548">
        <v>8.5857999999999463E-2</v>
      </c>
      <c r="AH106" s="548">
        <v>8.7342999999999935E-2</v>
      </c>
      <c r="AI106" s="548">
        <v>8.8894999999999905E-2</v>
      </c>
      <c r="AJ106" s="548">
        <v>9.0541999999998929E-2</v>
      </c>
      <c r="AK106" s="548">
        <v>9.2325000000000934E-2</v>
      </c>
      <c r="AL106" s="548">
        <v>9.4260000000000302E-2</v>
      </c>
      <c r="AM106" s="548">
        <v>9.6311000000000146E-2</v>
      </c>
      <c r="AN106" s="548">
        <v>9.843999999999975E-2</v>
      </c>
      <c r="AO106" s="548">
        <v>0.10056800000000003</v>
      </c>
      <c r="AP106" s="548">
        <v>0.10265199999999874</v>
      </c>
      <c r="AQ106" s="548">
        <v>0.10465600000000021</v>
      </c>
      <c r="AR106" s="548">
        <v>0.10661299999999976</v>
      </c>
      <c r="AS106" s="548">
        <v>0.10853500000000137</v>
      </c>
      <c r="AT106" s="548">
        <v>0.1104580000000018</v>
      </c>
      <c r="AU106" s="548">
        <v>0.11240700000000024</v>
      </c>
      <c r="AV106" s="548">
        <v>0.1143950000000014</v>
      </c>
      <c r="AW106" s="548">
        <v>0.11639799999999938</v>
      </c>
      <c r="AX106" s="548">
        <v>0.11841400000000153</v>
      </c>
      <c r="AY106" s="548">
        <v>0.12042799999999948</v>
      </c>
      <c r="AZ106" s="548">
        <v>0.12243900000000155</v>
      </c>
      <c r="BA106" s="548">
        <v>0.12399999999999986</v>
      </c>
    </row>
    <row r="107" spans="1:53" x14ac:dyDescent="0.25">
      <c r="A107" s="543" t="s">
        <v>77</v>
      </c>
      <c r="B107" s="548">
        <v>0.74676700000001406</v>
      </c>
      <c r="C107" s="548">
        <v>0.80114200000000479</v>
      </c>
      <c r="D107" s="548">
        <v>0.85460399999998915</v>
      </c>
      <c r="E107" s="548">
        <v>0.90851999999999578</v>
      </c>
      <c r="F107" s="548">
        <v>0.96483400000001296</v>
      </c>
      <c r="G107" s="548">
        <v>1.0249400000000146</v>
      </c>
      <c r="H107" s="548">
        <v>1.0892099999999989</v>
      </c>
      <c r="I107" s="548">
        <v>1.1570300002700131</v>
      </c>
      <c r="J107" s="548">
        <v>1.2276000004200101</v>
      </c>
      <c r="K107" s="548">
        <v>1.2996800000400215</v>
      </c>
      <c r="L107" s="548">
        <v>1.3723200003899827</v>
      </c>
      <c r="M107" s="548">
        <v>1.4429899998199727</v>
      </c>
      <c r="N107" s="548">
        <v>1.5113100001400277</v>
      </c>
      <c r="O107" s="548">
        <v>1.5806399997099707</v>
      </c>
      <c r="P107" s="548">
        <v>1.6558300000099493</v>
      </c>
      <c r="Q107" s="548">
        <v>1.7389900001100327</v>
      </c>
      <c r="R107" s="548">
        <v>1.8361099996399839</v>
      </c>
      <c r="S107" s="548">
        <v>1.942810000230021</v>
      </c>
      <c r="T107" s="548">
        <v>2.0388800000099945</v>
      </c>
      <c r="U107" s="548">
        <v>2.0969299998900333</v>
      </c>
      <c r="V107" s="548">
        <v>2.0996099997100406</v>
      </c>
      <c r="W107" s="548">
        <v>2.035660000069996</v>
      </c>
      <c r="X107" s="548">
        <v>1.9168800003899951</v>
      </c>
      <c r="Y107" s="548">
        <v>1.7771400003600102</v>
      </c>
      <c r="Z107" s="548">
        <v>1.6639300001100175</v>
      </c>
      <c r="AA107" s="548">
        <v>1.6106499999599846</v>
      </c>
      <c r="AB107" s="548">
        <v>1.6317400003999876</v>
      </c>
      <c r="AC107" s="548">
        <v>1.7153100001600046</v>
      </c>
      <c r="AD107" s="548">
        <v>1.8363500001000386</v>
      </c>
      <c r="AE107" s="548">
        <v>1.9570700004499983</v>
      </c>
      <c r="AF107" s="548">
        <v>2.0507399999999887</v>
      </c>
      <c r="AG107" s="548">
        <v>2.109359999619993</v>
      </c>
      <c r="AH107" s="548">
        <v>2.1438299998300399</v>
      </c>
      <c r="AI107" s="548">
        <v>2.1691199995329691</v>
      </c>
      <c r="AJ107" s="548">
        <v>2.207939999713985</v>
      </c>
      <c r="AK107" s="548">
        <v>2.2766200000000159</v>
      </c>
      <c r="AL107" s="548">
        <v>2.3772599999999837</v>
      </c>
      <c r="AM107" s="548">
        <v>2.5034099999999522</v>
      </c>
      <c r="AN107" s="548">
        <v>2.6523399999999842</v>
      </c>
      <c r="AO107" s="548">
        <v>2.81893999999996</v>
      </c>
      <c r="AP107" s="548">
        <v>2.998079999999959</v>
      </c>
      <c r="AQ107" s="548">
        <v>3.1910499999999473</v>
      </c>
      <c r="AR107" s="548">
        <v>3.3955600000000414</v>
      </c>
      <c r="AS107" s="548">
        <v>3.5983900000000846</v>
      </c>
      <c r="AT107" s="548">
        <v>3.7824499999999861</v>
      </c>
      <c r="AU107" s="548">
        <v>3.935789999999979</v>
      </c>
      <c r="AV107" s="548">
        <v>4.0525800000000558</v>
      </c>
      <c r="AW107" s="548">
        <v>4.1365299999999863</v>
      </c>
      <c r="AX107" s="548">
        <v>4.1971280000000419</v>
      </c>
      <c r="AY107" s="548">
        <v>4.2489739999999436</v>
      </c>
      <c r="AZ107" s="548">
        <v>4.3028750000000429</v>
      </c>
      <c r="BA107" s="548">
        <v>4.3609999999999705</v>
      </c>
    </row>
    <row r="108" spans="1:53" x14ac:dyDescent="0.25">
      <c r="A108" s="543" t="s">
        <v>52</v>
      </c>
      <c r="B108" s="548">
        <v>2.9698599999999495</v>
      </c>
      <c r="C108" s="548">
        <v>3.0397700000000043</v>
      </c>
      <c r="D108" s="548">
        <v>3.1055299999999102</v>
      </c>
      <c r="E108" s="548">
        <v>3.168289999999963</v>
      </c>
      <c r="F108" s="548">
        <v>3.2296900000000304</v>
      </c>
      <c r="G108" s="548">
        <v>3.2910799999999356</v>
      </c>
      <c r="H108" s="548">
        <v>3.3526199999999799</v>
      </c>
      <c r="I108" s="548">
        <v>3.4143200000000156</v>
      </c>
      <c r="J108" s="548">
        <v>3.4772299999999516</v>
      </c>
      <c r="K108" s="548">
        <v>3.5425199999999961</v>
      </c>
      <c r="L108" s="548">
        <v>3.6109799999999592</v>
      </c>
      <c r="M108" s="548">
        <v>3.682669999999987</v>
      </c>
      <c r="N108" s="548">
        <v>3.7571799999999715</v>
      </c>
      <c r="O108" s="548">
        <v>3.8341699999999235</v>
      </c>
      <c r="P108" s="548">
        <v>3.9130600000000775</v>
      </c>
      <c r="Q108" s="548">
        <v>3.9931100000001263</v>
      </c>
      <c r="R108" s="548">
        <v>4.075189999999945</v>
      </c>
      <c r="S108" s="548">
        <v>4.1586100000000101</v>
      </c>
      <c r="T108" s="548">
        <v>4.239299999999945</v>
      </c>
      <c r="U108" s="548">
        <v>4.3118699999999608</v>
      </c>
      <c r="V108" s="548">
        <v>4.3728899999999662</v>
      </c>
      <c r="W108" s="548">
        <v>4.4196300000000797</v>
      </c>
      <c r="X108" s="548">
        <v>4.4541900000000769</v>
      </c>
      <c r="Y108" s="548">
        <v>4.4838399999999359</v>
      </c>
      <c r="Z108" s="548">
        <v>4.5187999999999722</v>
      </c>
      <c r="AA108" s="548">
        <v>4.5660900000002158</v>
      </c>
      <c r="AB108" s="548">
        <v>4.6294000000000501</v>
      </c>
      <c r="AC108" s="548">
        <v>4.7056400000001863</v>
      </c>
      <c r="AD108" s="548">
        <v>4.7867700000000379</v>
      </c>
      <c r="AE108" s="548">
        <v>4.8611300000002604</v>
      </c>
      <c r="AF108" s="548">
        <v>4.9207200000000197</v>
      </c>
      <c r="AG108" s="548">
        <v>4.9625899999999996</v>
      </c>
      <c r="AH108" s="548">
        <v>4.9906900000001446</v>
      </c>
      <c r="AI108" s="548">
        <v>5.012269999999857</v>
      </c>
      <c r="AJ108" s="548">
        <v>5.0379300000000002</v>
      </c>
      <c r="AK108" s="548">
        <v>5.0753800000000551</v>
      </c>
      <c r="AL108" s="548">
        <v>5.1267300000001255</v>
      </c>
      <c r="AM108" s="548">
        <v>5.1897200000001815</v>
      </c>
      <c r="AN108" s="548">
        <v>5.2622900000000898</v>
      </c>
      <c r="AO108" s="548">
        <v>5.3407799999999037</v>
      </c>
      <c r="AP108" s="548">
        <v>5.4223400000000952</v>
      </c>
      <c r="AQ108" s="548">
        <v>5.5065999999998327</v>
      </c>
      <c r="AR108" s="548">
        <v>5.5941100000000299</v>
      </c>
      <c r="AS108" s="548">
        <v>5.6838100000000171</v>
      </c>
      <c r="AT108" s="548">
        <v>5.774570000000053</v>
      </c>
      <c r="AU108" s="548">
        <v>5.8654000000002284</v>
      </c>
      <c r="AV108" s="548">
        <v>5.9557300000001421</v>
      </c>
      <c r="AW108" s="548">
        <v>6.045119999999903</v>
      </c>
      <c r="AX108" s="548">
        <v>6.1329320000002525</v>
      </c>
      <c r="AY108" s="548">
        <v>6.2186159999998782</v>
      </c>
      <c r="AZ108" s="548">
        <v>6.3017180000000428</v>
      </c>
      <c r="BA108" s="548">
        <v>6.381999999999719</v>
      </c>
    </row>
    <row r="109" spans="1:53" x14ac:dyDescent="0.25">
      <c r="A109" s="543" t="s">
        <v>208</v>
      </c>
      <c r="B109" s="548">
        <v>2.6884300005000159</v>
      </c>
      <c r="C109" s="548">
        <v>2.762260000500115</v>
      </c>
      <c r="D109" s="548">
        <v>2.8408399999999707</v>
      </c>
      <c r="E109" s="548">
        <v>2.9192899999999442</v>
      </c>
      <c r="F109" s="548">
        <v>2.9909699998000958</v>
      </c>
      <c r="G109" s="548">
        <v>3.0515800004000457</v>
      </c>
      <c r="H109" s="548">
        <v>3.0989699999999396</v>
      </c>
      <c r="I109" s="548">
        <v>3.1358399999001247</v>
      </c>
      <c r="J109" s="548">
        <v>3.168840000200035</v>
      </c>
      <c r="K109" s="548">
        <v>3.2073300000999811</v>
      </c>
      <c r="L109" s="548">
        <v>3.2581399999000964</v>
      </c>
      <c r="M109" s="548">
        <v>3.323380000200014</v>
      </c>
      <c r="N109" s="548">
        <v>3.4012399999999587</v>
      </c>
      <c r="O109" s="548">
        <v>3.4899799998999308</v>
      </c>
      <c r="P109" s="548">
        <v>3.5863800003000135</v>
      </c>
      <c r="Q109" s="548">
        <v>3.6879000000999644</v>
      </c>
      <c r="R109" s="548">
        <v>3.7940400001999204</v>
      </c>
      <c r="S109" s="548">
        <v>3.9051599998999498</v>
      </c>
      <c r="T109" s="548">
        <v>4.0203000004000673</v>
      </c>
      <c r="U109" s="548">
        <v>4.1384100003999951</v>
      </c>
      <c r="V109" s="548">
        <v>4.258470000299976</v>
      </c>
      <c r="W109" s="548">
        <v>4.380069999600023</v>
      </c>
      <c r="X109" s="548">
        <v>4.502359999799995</v>
      </c>
      <c r="Y109" s="548">
        <v>4.6232799999000092</v>
      </c>
      <c r="Z109" s="548">
        <v>4.7403800000999539</v>
      </c>
      <c r="AA109" s="548">
        <v>4.851919999600022</v>
      </c>
      <c r="AB109" s="548">
        <v>4.9571800003999931</v>
      </c>
      <c r="AC109" s="548">
        <v>5.0565200002999866</v>
      </c>
      <c r="AD109" s="548">
        <v>5.1507600000000213</v>
      </c>
      <c r="AE109" s="548">
        <v>5.2412799999998017</v>
      </c>
      <c r="AF109" s="548">
        <v>5.3293000000001509</v>
      </c>
      <c r="AG109" s="548">
        <v>5.4145700000001131</v>
      </c>
      <c r="AH109" s="548">
        <v>5.4972699999999977</v>
      </c>
      <c r="AI109" s="548">
        <v>5.5796600000001053</v>
      </c>
      <c r="AJ109" s="548">
        <v>5.6646000000000392</v>
      </c>
      <c r="AK109" s="548">
        <v>5.7540300000000517</v>
      </c>
      <c r="AL109" s="548">
        <v>5.8493600000000674</v>
      </c>
      <c r="AM109" s="548">
        <v>5.9497899999999531</v>
      </c>
      <c r="AN109" s="548">
        <v>6.0521900000000324</v>
      </c>
      <c r="AO109" s="548">
        <v>6.1520400000001567</v>
      </c>
      <c r="AP109" s="548">
        <v>6.2462700000000853</v>
      </c>
      <c r="AQ109" s="548">
        <v>6.3334900000000527</v>
      </c>
      <c r="AR109" s="548">
        <v>6.4151699999999625</v>
      </c>
      <c r="AS109" s="548">
        <v>6.4945599999999768</v>
      </c>
      <c r="AT109" s="548">
        <v>6.5763999999999685</v>
      </c>
      <c r="AU109" s="548">
        <v>6.6639699999999049</v>
      </c>
      <c r="AV109" s="548">
        <v>6.7583500000001422</v>
      </c>
      <c r="AW109" s="548">
        <v>6.8581600000001632</v>
      </c>
      <c r="AX109" s="548">
        <v>6.9612099999998476</v>
      </c>
      <c r="AY109" s="548">
        <v>7.0642419999998207</v>
      </c>
      <c r="AZ109" s="548">
        <v>7.1648220000001572</v>
      </c>
      <c r="BA109" s="548">
        <v>7.2630000000000061</v>
      </c>
    </row>
    <row r="110" spans="1:53" x14ac:dyDescent="0.25">
      <c r="A110" s="543" t="s">
        <v>97</v>
      </c>
      <c r="B110" s="548">
        <v>2.3780199996000793</v>
      </c>
      <c r="C110" s="548">
        <v>2.3983800004000599</v>
      </c>
      <c r="D110" s="548">
        <v>2.4182699996000565</v>
      </c>
      <c r="E110" s="548">
        <v>2.4371799998999881</v>
      </c>
      <c r="F110" s="548">
        <v>2.4543900002999544</v>
      </c>
      <c r="G110" s="548">
        <v>2.4694399996999388</v>
      </c>
      <c r="H110" s="548">
        <v>2.4821799999000302</v>
      </c>
      <c r="I110" s="548">
        <v>2.4929800001000206</v>
      </c>
      <c r="J110" s="548">
        <v>2.5025099998000204</v>
      </c>
      <c r="K110" s="548">
        <v>2.5117399996999801</v>
      </c>
      <c r="L110" s="548">
        <v>2.5213900002000256</v>
      </c>
      <c r="M110" s="548">
        <v>2.5310099995000548</v>
      </c>
      <c r="N110" s="548">
        <v>2.5404400004000389</v>
      </c>
      <c r="O110" s="548">
        <v>2.5509299998000468</v>
      </c>
      <c r="P110" s="548">
        <v>2.564110000199987</v>
      </c>
      <c r="Q110" s="548">
        <v>2.5807499995999779</v>
      </c>
      <c r="R110" s="548">
        <v>2.6021500002000537</v>
      </c>
      <c r="S110" s="548">
        <v>2.6269000000999299</v>
      </c>
      <c r="T110" s="548">
        <v>2.6498200001000543</v>
      </c>
      <c r="U110" s="548">
        <v>2.6639199999000178</v>
      </c>
      <c r="V110" s="548">
        <v>2.6644299999999532</v>
      </c>
      <c r="W110" s="548">
        <v>2.6491499996000321</v>
      </c>
      <c r="X110" s="548">
        <v>2.6202500001999849</v>
      </c>
      <c r="Y110" s="548">
        <v>2.5826499998999961</v>
      </c>
      <c r="Z110" s="548">
        <v>2.5436199996998967</v>
      </c>
      <c r="AA110" s="548">
        <v>2.5084699994999946</v>
      </c>
      <c r="AB110" s="548">
        <v>2.4788199995999909</v>
      </c>
      <c r="AC110" s="548">
        <v>2.4533000003000134</v>
      </c>
      <c r="AD110" s="548">
        <v>2.4305500001999958</v>
      </c>
      <c r="AE110" s="548">
        <v>2.4080900002000312</v>
      </c>
      <c r="AF110" s="548">
        <v>2.3841600000000205</v>
      </c>
      <c r="AG110" s="548">
        <v>2.3586800001999717</v>
      </c>
      <c r="AH110" s="548">
        <v>2.3324899997999897</v>
      </c>
      <c r="AI110" s="548">
        <v>2.3057799999000093</v>
      </c>
      <c r="AJ110" s="548">
        <v>2.2788599998999843</v>
      </c>
      <c r="AK110" s="548">
        <v>2.2519800000000343</v>
      </c>
      <c r="AL110" s="548">
        <v>2.2252200004000096</v>
      </c>
      <c r="AM110" s="548">
        <v>2.1985199997999785</v>
      </c>
      <c r="AN110" s="548">
        <v>2.1718800002000171</v>
      </c>
      <c r="AO110" s="548">
        <v>2.1453100003000038</v>
      </c>
      <c r="AP110" s="548">
        <v>2.1188500002000099</v>
      </c>
      <c r="AQ110" s="548">
        <v>2.092489999600017</v>
      </c>
      <c r="AR110" s="548">
        <v>2.0663699996000084</v>
      </c>
      <c r="AS110" s="548">
        <v>2.0407800004999976</v>
      </c>
      <c r="AT110" s="548">
        <v>2.0161300004000018</v>
      </c>
      <c r="AU110" s="548">
        <v>1.9926600004000119</v>
      </c>
      <c r="AV110" s="548">
        <v>1.9705300001999808</v>
      </c>
      <c r="AW110" s="548">
        <v>1.9496699997999991</v>
      </c>
      <c r="AX110" s="548">
        <v>1.9299379998000088</v>
      </c>
      <c r="AY110" s="548">
        <v>1.9111080003999747</v>
      </c>
      <c r="AZ110" s="548">
        <v>1.8929930000000119</v>
      </c>
      <c r="BA110" s="548">
        <v>1.8749999999999967</v>
      </c>
    </row>
    <row r="111" spans="1:53" x14ac:dyDescent="0.25">
      <c r="A111" s="543" t="s">
        <v>78</v>
      </c>
      <c r="B111" s="548">
        <v>2.2973900001999916</v>
      </c>
      <c r="C111" s="548">
        <v>2.3535500003000083</v>
      </c>
      <c r="D111" s="548">
        <v>2.4167400001999941</v>
      </c>
      <c r="E111" s="548">
        <v>2.4804200000999521</v>
      </c>
      <c r="F111" s="548">
        <v>2.5355000001000043</v>
      </c>
      <c r="G111" s="548">
        <v>2.575689999999955</v>
      </c>
      <c r="H111" s="548">
        <v>2.5983499996999648</v>
      </c>
      <c r="I111" s="548">
        <v>2.6062199997000182</v>
      </c>
      <c r="J111" s="548">
        <v>2.6048599998000088</v>
      </c>
      <c r="K111" s="548">
        <v>2.602569999499996</v>
      </c>
      <c r="L111" s="548">
        <v>2.605290000100005</v>
      </c>
      <c r="M111" s="548">
        <v>2.615749999900034</v>
      </c>
      <c r="N111" s="548">
        <v>2.6322800004000255</v>
      </c>
      <c r="O111" s="548">
        <v>2.6512899995999732</v>
      </c>
      <c r="P111" s="548">
        <v>2.6672199997999906</v>
      </c>
      <c r="Q111" s="548">
        <v>2.6765799996999804</v>
      </c>
      <c r="R111" s="548">
        <v>2.6772800004000135</v>
      </c>
      <c r="S111" s="548">
        <v>2.672169999600031</v>
      </c>
      <c r="T111" s="548">
        <v>2.6685900002000054</v>
      </c>
      <c r="U111" s="548">
        <v>2.6766099997000277</v>
      </c>
      <c r="V111" s="548">
        <v>2.7030200001999827</v>
      </c>
      <c r="W111" s="548">
        <v>2.7524599996000401</v>
      </c>
      <c r="X111" s="548">
        <v>2.821860000300032</v>
      </c>
      <c r="Y111" s="548">
        <v>2.9008499995999215</v>
      </c>
      <c r="Z111" s="548">
        <v>2.974639999700079</v>
      </c>
      <c r="AA111" s="548">
        <v>3.0333899997999323</v>
      </c>
      <c r="AB111" s="548">
        <v>3.0709600001000625</v>
      </c>
      <c r="AC111" s="548">
        <v>3.0926700000000191</v>
      </c>
      <c r="AD111" s="548">
        <v>3.1139500001999858</v>
      </c>
      <c r="AE111" s="548">
        <v>3.156649999900103</v>
      </c>
      <c r="AF111" s="548">
        <v>3.235369999999945</v>
      </c>
      <c r="AG111" s="548">
        <v>3.3598600001999577</v>
      </c>
      <c r="AH111" s="548">
        <v>3.5228399996000852</v>
      </c>
      <c r="AI111" s="548">
        <v>3.7014600002999924</v>
      </c>
      <c r="AJ111" s="548">
        <v>3.8632699999999902</v>
      </c>
      <c r="AK111" s="548">
        <v>3.9868499995001034</v>
      </c>
      <c r="AL111" s="548">
        <v>4.0573500003000307</v>
      </c>
      <c r="AM111" s="548">
        <v>4.0864700002000651</v>
      </c>
      <c r="AN111" s="548">
        <v>4.1110500003999677</v>
      </c>
      <c r="AO111" s="548">
        <v>4.1831599999999067</v>
      </c>
      <c r="AP111" s="548">
        <v>4.3371400003000193</v>
      </c>
      <c r="AQ111" s="548">
        <v>4.588369999599899</v>
      </c>
      <c r="AR111" s="548">
        <v>4.9164000001999657</v>
      </c>
      <c r="AS111" s="548">
        <v>5.2761000003000573</v>
      </c>
      <c r="AT111" s="548">
        <v>5.6032800000999687</v>
      </c>
      <c r="AU111" s="548">
        <v>5.8514799999000795</v>
      </c>
      <c r="AV111" s="548">
        <v>6.0066699994999979</v>
      </c>
      <c r="AW111" s="548">
        <v>6.0823600000999791</v>
      </c>
      <c r="AX111" s="548">
        <v>6.0935089998000409</v>
      </c>
      <c r="AY111" s="548">
        <v>6.0659220003000449</v>
      </c>
      <c r="AZ111" s="548">
        <v>6.0197950000001521</v>
      </c>
      <c r="BA111" s="548">
        <v>5.9580000000000117</v>
      </c>
    </row>
    <row r="112" spans="1:53" x14ac:dyDescent="0.25">
      <c r="A112" s="543" t="s">
        <v>32</v>
      </c>
      <c r="B112" s="548">
        <v>1.0330500000000007</v>
      </c>
      <c r="C112" s="548">
        <v>1.054449999949997</v>
      </c>
      <c r="D112" s="548">
        <v>1.0763400000000052</v>
      </c>
      <c r="E112" s="548">
        <v>1.0992299999999933</v>
      </c>
      <c r="F112" s="548">
        <v>1.1238600001999901</v>
      </c>
      <c r="G112" s="548">
        <v>1.1506299998999996</v>
      </c>
      <c r="H112" s="548">
        <v>1.1797200003000019</v>
      </c>
      <c r="I112" s="548">
        <v>1.2108000004999562</v>
      </c>
      <c r="J112" s="548">
        <v>1.2433499999999653</v>
      </c>
      <c r="K112" s="548">
        <v>1.2766600002000152</v>
      </c>
      <c r="L112" s="548">
        <v>1.3101199999999584</v>
      </c>
      <c r="M112" s="548">
        <v>1.3436899999000491</v>
      </c>
      <c r="N112" s="548">
        <v>1.3773499999000243</v>
      </c>
      <c r="O112" s="548">
        <v>1.4104400004000517</v>
      </c>
      <c r="P112" s="548">
        <v>1.4422099998999693</v>
      </c>
      <c r="Q112" s="548">
        <v>1.4721899999999544</v>
      </c>
      <c r="R112" s="548">
        <v>1.4998599999999775</v>
      </c>
      <c r="S112" s="548">
        <v>1.5254600004999981</v>
      </c>
      <c r="T112" s="548">
        <v>1.5502599999999953</v>
      </c>
      <c r="U112" s="548">
        <v>1.5760199996999535</v>
      </c>
      <c r="V112" s="548">
        <v>1.6039400002999837</v>
      </c>
      <c r="W112" s="548">
        <v>1.6345199996999551</v>
      </c>
      <c r="X112" s="548">
        <v>1.6671200002000197</v>
      </c>
      <c r="Y112" s="548">
        <v>1.7003600001999624</v>
      </c>
      <c r="Z112" s="548">
        <v>1.7322600003999489</v>
      </c>
      <c r="AA112" s="548">
        <v>1.7613599996000115</v>
      </c>
      <c r="AB112" s="548">
        <v>1.7872699996999619</v>
      </c>
      <c r="AC112" s="548">
        <v>1.8104500002000481</v>
      </c>
      <c r="AD112" s="548">
        <v>1.8313000003999851</v>
      </c>
      <c r="AE112" s="548">
        <v>1.8505299996999907</v>
      </c>
      <c r="AF112" s="548">
        <v>1.8687000004999965</v>
      </c>
      <c r="AG112" s="548">
        <v>1.8859499994999886</v>
      </c>
      <c r="AH112" s="548">
        <v>1.9023099995999926</v>
      </c>
      <c r="AI112" s="548">
        <v>1.9180999999999884</v>
      </c>
      <c r="AJ112" s="548">
        <v>1.9337299999999911</v>
      </c>
      <c r="AK112" s="548">
        <v>1.9495399995000493</v>
      </c>
      <c r="AL112" s="548">
        <v>1.9656600003000182</v>
      </c>
      <c r="AM112" s="548">
        <v>1.9822899999000183</v>
      </c>
      <c r="AN112" s="548">
        <v>1.9999300002000029</v>
      </c>
      <c r="AO112" s="548">
        <v>2.0192099997999753</v>
      </c>
      <c r="AP112" s="548">
        <v>2.0405499999999819</v>
      </c>
      <c r="AQ112" s="548">
        <v>2.0641700003000039</v>
      </c>
      <c r="AR112" s="548">
        <v>2.0899300001000198</v>
      </c>
      <c r="AS112" s="548">
        <v>2.1173600002000312</v>
      </c>
      <c r="AT112" s="548">
        <v>2.1457799998999914</v>
      </c>
      <c r="AU112" s="548">
        <v>2.1746399996000205</v>
      </c>
      <c r="AV112" s="548">
        <v>2.2038200004999724</v>
      </c>
      <c r="AW112" s="548">
        <v>2.2333399996999885</v>
      </c>
      <c r="AX112" s="548">
        <v>2.26300999999998</v>
      </c>
      <c r="AY112" s="548">
        <v>2.2926819998999752</v>
      </c>
      <c r="AZ112" s="548">
        <v>2.3222169999999682</v>
      </c>
      <c r="BA112" s="548">
        <v>2.3510000000000253</v>
      </c>
    </row>
    <row r="113" spans="1:53" x14ac:dyDescent="0.25">
      <c r="A113" s="543" t="s">
        <v>40</v>
      </c>
      <c r="B113" s="548">
        <v>1.4165300002000125</v>
      </c>
      <c r="C113" s="548">
        <v>1.4542000003000057</v>
      </c>
      <c r="D113" s="548">
        <v>1.4937099996999845</v>
      </c>
      <c r="E113" s="548">
        <v>1.5352300003000063</v>
      </c>
      <c r="F113" s="548">
        <v>1.5789500003000048</v>
      </c>
      <c r="G113" s="548">
        <v>1.6250099994999589</v>
      </c>
      <c r="H113" s="548">
        <v>1.6722999994999752</v>
      </c>
      <c r="I113" s="548">
        <v>1.7204899996000442</v>
      </c>
      <c r="J113" s="548">
        <v>1.7712599999999721</v>
      </c>
      <c r="K113" s="548">
        <v>1.8268799998999723</v>
      </c>
      <c r="L113" s="548">
        <v>1.8883100002999496</v>
      </c>
      <c r="M113" s="548">
        <v>1.9574600002999494</v>
      </c>
      <c r="N113" s="548">
        <v>2.0318500000999307</v>
      </c>
      <c r="O113" s="548">
        <v>2.10290999949996</v>
      </c>
      <c r="P113" s="548">
        <v>2.1590899995999928</v>
      </c>
      <c r="Q113" s="548">
        <v>2.1925500003999407</v>
      </c>
      <c r="R113" s="548">
        <v>2.2018300002000233</v>
      </c>
      <c r="S113" s="548">
        <v>2.1910199999999946</v>
      </c>
      <c r="T113" s="548">
        <v>2.1650899999999562</v>
      </c>
      <c r="U113" s="548">
        <v>2.1315300000000024</v>
      </c>
      <c r="V113" s="548">
        <v>2.0972300004000117</v>
      </c>
      <c r="W113" s="548">
        <v>2.0602700002000374</v>
      </c>
      <c r="X113" s="548">
        <v>2.0227300005000699</v>
      </c>
      <c r="Y113" s="548">
        <v>2.0002499997999568</v>
      </c>
      <c r="Z113" s="548">
        <v>2.0128800004000542</v>
      </c>
      <c r="AA113" s="548">
        <v>2.0734799998000084</v>
      </c>
      <c r="AB113" s="548">
        <v>2.1911800005000193</v>
      </c>
      <c r="AC113" s="548">
        <v>2.358470000000044</v>
      </c>
      <c r="AD113" s="548">
        <v>2.5510599999999228</v>
      </c>
      <c r="AE113" s="548">
        <v>2.7345199999999079</v>
      </c>
      <c r="AF113" s="548">
        <v>2.8845199999999642</v>
      </c>
      <c r="AG113" s="548">
        <v>2.991130000000076</v>
      </c>
      <c r="AH113" s="548">
        <v>3.0628600000000361</v>
      </c>
      <c r="AI113" s="548">
        <v>3.1162300000000216</v>
      </c>
      <c r="AJ113" s="548">
        <v>3.1764099999999988</v>
      </c>
      <c r="AK113" s="548">
        <v>3.2612299999999603</v>
      </c>
      <c r="AL113" s="548">
        <v>3.3758399999999735</v>
      </c>
      <c r="AM113" s="548">
        <v>3.5129300000000305</v>
      </c>
      <c r="AN113" s="548">
        <v>3.6629899999999824</v>
      </c>
      <c r="AO113" s="548">
        <v>3.8115299999999226</v>
      </c>
      <c r="AP113" s="548">
        <v>3.9481199999999914</v>
      </c>
      <c r="AQ113" s="548">
        <v>4.0701699999999237</v>
      </c>
      <c r="AR113" s="548">
        <v>4.1815599999999247</v>
      </c>
      <c r="AS113" s="548">
        <v>4.2862899999999815</v>
      </c>
      <c r="AT113" s="548">
        <v>4.3907400000001555</v>
      </c>
      <c r="AU113" s="548">
        <v>4.499620000000105</v>
      </c>
      <c r="AV113" s="548">
        <v>4.6138199999997616</v>
      </c>
      <c r="AW113" s="548">
        <v>4.7319100000002141</v>
      </c>
      <c r="AX113" s="548">
        <v>4.8535160000001536</v>
      </c>
      <c r="AY113" s="548">
        <v>4.9777199999999251</v>
      </c>
      <c r="AZ113" s="548">
        <v>5.1038530000000737</v>
      </c>
      <c r="BA113" s="548">
        <v>5.2319999999999576</v>
      </c>
    </row>
    <row r="114" spans="1:53" x14ac:dyDescent="0.25">
      <c r="A114" s="543" t="s">
        <v>209</v>
      </c>
      <c r="B114" s="548">
        <v>2.1335300000000244</v>
      </c>
      <c r="C114" s="548">
        <v>2.2281500000000256</v>
      </c>
      <c r="D114" s="548">
        <v>2.3274900000000511</v>
      </c>
      <c r="E114" s="548">
        <v>2.4307600000000558</v>
      </c>
      <c r="F114" s="548">
        <v>2.5368900000000352</v>
      </c>
      <c r="G114" s="548">
        <v>2.6451400001000636</v>
      </c>
      <c r="H114" s="548">
        <v>2.7546999998000206</v>
      </c>
      <c r="I114" s="548">
        <v>2.8656399994999822</v>
      </c>
      <c r="J114" s="548">
        <v>2.9790900005000589</v>
      </c>
      <c r="K114" s="548">
        <v>3.0967299996999911</v>
      </c>
      <c r="L114" s="548">
        <v>3.2194700002999586</v>
      </c>
      <c r="M114" s="548">
        <v>3.3477799996999478</v>
      </c>
      <c r="N114" s="548">
        <v>3.4804499996999803</v>
      </c>
      <c r="O114" s="548">
        <v>3.614690000099964</v>
      </c>
      <c r="P114" s="548">
        <v>3.7467199998000078</v>
      </c>
      <c r="Q114" s="548">
        <v>3.873779999499976</v>
      </c>
      <c r="R114" s="548">
        <v>3.994590000200021</v>
      </c>
      <c r="S114" s="548">
        <v>4.1097000000000596</v>
      </c>
      <c r="T114" s="548">
        <v>4.2204199999999119</v>
      </c>
      <c r="U114" s="548">
        <v>4.3289100000000582</v>
      </c>
      <c r="V114" s="548">
        <v>4.4366600000000762</v>
      </c>
      <c r="W114" s="548">
        <v>4.5442899999999646</v>
      </c>
      <c r="X114" s="548">
        <v>4.6510000000000193</v>
      </c>
      <c r="Y114" s="548">
        <v>4.7552899999999996</v>
      </c>
      <c r="Z114" s="548">
        <v>4.8549999999999782</v>
      </c>
      <c r="AA114" s="548">
        <v>4.9487999999999968</v>
      </c>
      <c r="AB114" s="548">
        <v>5.0358799999998141</v>
      </c>
      <c r="AC114" s="548">
        <v>5.1172700000000031</v>
      </c>
      <c r="AD114" s="548">
        <v>5.1954999999999698</v>
      </c>
      <c r="AE114" s="548">
        <v>5.2741600000000259</v>
      </c>
      <c r="AF114" s="548">
        <v>5.3557500000000227</v>
      </c>
      <c r="AG114" s="548">
        <v>5.4405699999999886</v>
      </c>
      <c r="AH114" s="548">
        <v>5.5275199999999547</v>
      </c>
      <c r="AI114" s="548">
        <v>5.61594999999995</v>
      </c>
      <c r="AJ114" s="548">
        <v>5.7047600000000456</v>
      </c>
      <c r="AK114" s="548">
        <v>5.7926900000000163</v>
      </c>
      <c r="AL114" s="548">
        <v>5.8814400000000324</v>
      </c>
      <c r="AM114" s="548">
        <v>5.9703599999999817</v>
      </c>
      <c r="AN114" s="548">
        <v>6.0530799999999907</v>
      </c>
      <c r="AO114" s="548">
        <v>6.1210499999999959</v>
      </c>
      <c r="AP114" s="548">
        <v>6.1691399999996976</v>
      </c>
      <c r="AQ114" s="548">
        <v>6.1935000000000757</v>
      </c>
      <c r="AR114" s="548">
        <v>6.198260000000027</v>
      </c>
      <c r="AS114" s="548">
        <v>6.1959700000000684</v>
      </c>
      <c r="AT114" s="548">
        <v>6.204110000000008</v>
      </c>
      <c r="AU114" s="548">
        <v>6.2349500000000129</v>
      </c>
      <c r="AV114" s="548">
        <v>6.2932499999999916</v>
      </c>
      <c r="AW114" s="548">
        <v>6.3746199999999495</v>
      </c>
      <c r="AX114" s="548">
        <v>6.4709560000000232</v>
      </c>
      <c r="AY114" s="548">
        <v>6.5698639999999955</v>
      </c>
      <c r="AZ114" s="548">
        <v>6.6621729999999335</v>
      </c>
      <c r="BA114" s="548">
        <v>6.7460000000000244</v>
      </c>
    </row>
    <row r="115" spans="1:53" x14ac:dyDescent="0.25">
      <c r="A115" s="543" t="s">
        <v>98</v>
      </c>
      <c r="B115" s="548">
        <v>3.1365800000000088</v>
      </c>
      <c r="C115" s="548">
        <v>3.1700700000000288</v>
      </c>
      <c r="D115" s="548">
        <v>3.2036299999999511</v>
      </c>
      <c r="E115" s="548">
        <v>3.2367299999999943</v>
      </c>
      <c r="F115" s="548">
        <v>3.2686400000000018</v>
      </c>
      <c r="G115" s="548">
        <v>3.2988699999999791</v>
      </c>
      <c r="H115" s="548">
        <v>3.3272600000000394</v>
      </c>
      <c r="I115" s="548">
        <v>3.3540599999999903</v>
      </c>
      <c r="J115" s="548">
        <v>3.3797999999999901</v>
      </c>
      <c r="K115" s="548">
        <v>3.4051799999999681</v>
      </c>
      <c r="L115" s="548">
        <v>3.4307599999999772</v>
      </c>
      <c r="M115" s="548">
        <v>3.4561400000000013</v>
      </c>
      <c r="N115" s="548">
        <v>3.4811300000000447</v>
      </c>
      <c r="O115" s="548">
        <v>3.5065400000000131</v>
      </c>
      <c r="P115" s="548">
        <v>3.5334800000000484</v>
      </c>
      <c r="Q115" s="548">
        <v>3.5624000000000069</v>
      </c>
      <c r="R115" s="548">
        <v>3.5940599999999545</v>
      </c>
      <c r="S115" s="548">
        <v>3.6273300000000051</v>
      </c>
      <c r="T115" s="548">
        <v>3.6584899999999898</v>
      </c>
      <c r="U115" s="548">
        <v>3.6825599999999921</v>
      </c>
      <c r="V115" s="548">
        <v>3.6960300000000017</v>
      </c>
      <c r="W115" s="548">
        <v>3.6974499999999773</v>
      </c>
      <c r="X115" s="548">
        <v>3.6880999999998965</v>
      </c>
      <c r="Y115" s="548">
        <v>3.670650000000041</v>
      </c>
      <c r="Z115" s="548">
        <v>3.6491299999999924</v>
      </c>
      <c r="AA115" s="548">
        <v>3.6266000000000944</v>
      </c>
      <c r="AB115" s="548">
        <v>3.6037400000000224</v>
      </c>
      <c r="AC115" s="548">
        <v>3.579900000000098</v>
      </c>
      <c r="AD115" s="548">
        <v>3.5551299999999562</v>
      </c>
      <c r="AE115" s="548">
        <v>3.5291800000001201</v>
      </c>
      <c r="AF115" s="548">
        <v>3.5018400000000298</v>
      </c>
      <c r="AG115" s="548">
        <v>3.4736200000001234</v>
      </c>
      <c r="AH115" s="548">
        <v>3.4447499999999502</v>
      </c>
      <c r="AI115" s="548">
        <v>3.4143499999999873</v>
      </c>
      <c r="AJ115" s="548">
        <v>3.381119999999918</v>
      </c>
      <c r="AK115" s="548">
        <v>3.3442499999999886</v>
      </c>
      <c r="AL115" s="548">
        <v>3.3036699999999879</v>
      </c>
      <c r="AM115" s="548">
        <v>3.2600900000000137</v>
      </c>
      <c r="AN115" s="548">
        <v>3.2146300000000965</v>
      </c>
      <c r="AO115" s="548">
        <v>3.1687699999999328</v>
      </c>
      <c r="AP115" s="548">
        <v>3.1238000000000312</v>
      </c>
      <c r="AQ115" s="548">
        <v>3.0798800000001161</v>
      </c>
      <c r="AR115" s="548">
        <v>3.0372499999999727</v>
      </c>
      <c r="AS115" s="548">
        <v>2.9973299997999319</v>
      </c>
      <c r="AT115" s="548">
        <v>2.9618499996000485</v>
      </c>
      <c r="AU115" s="548">
        <v>2.9319299998000674</v>
      </c>
      <c r="AV115" s="548">
        <v>2.9082499994999207</v>
      </c>
      <c r="AW115" s="548">
        <v>2.8903000002001256</v>
      </c>
      <c r="AX115" s="548">
        <v>2.8764750003000668</v>
      </c>
      <c r="AY115" s="548">
        <v>2.8644590000999197</v>
      </c>
      <c r="AZ115" s="548">
        <v>2.8524780000000196</v>
      </c>
      <c r="BA115" s="548">
        <v>2.8399999999999652</v>
      </c>
    </row>
    <row r="116" spans="1:53" x14ac:dyDescent="0.25">
      <c r="A116" s="543" t="s">
        <v>113</v>
      </c>
      <c r="B116" s="548">
        <v>0.33966800000000297</v>
      </c>
      <c r="C116" s="548">
        <v>0.3422259999900053</v>
      </c>
      <c r="D116" s="548">
        <v>0.34510300001001054</v>
      </c>
      <c r="E116" s="548">
        <v>0.34817299995999573</v>
      </c>
      <c r="F116" s="548">
        <v>0.35118900003999598</v>
      </c>
      <c r="G116" s="548">
        <v>0.35398300000000149</v>
      </c>
      <c r="H116" s="548">
        <v>0.35656400005000854</v>
      </c>
      <c r="I116" s="548">
        <v>0.35896800003998386</v>
      </c>
      <c r="J116" s="548">
        <v>0.36107300001999759</v>
      </c>
      <c r="K116" s="548">
        <v>0.36278900001999898</v>
      </c>
      <c r="L116" s="548">
        <v>0.36403800000000236</v>
      </c>
      <c r="M116" s="548">
        <v>0.3647809999700159</v>
      </c>
      <c r="N116" s="548">
        <v>0.36509800000999065</v>
      </c>
      <c r="O116" s="548">
        <v>0.3653049999799966</v>
      </c>
      <c r="P116" s="548">
        <v>0.3657950000100077</v>
      </c>
      <c r="Q116" s="548">
        <v>0.36688400000001048</v>
      </c>
      <c r="R116" s="548">
        <v>0.36866599996998123</v>
      </c>
      <c r="S116" s="548">
        <v>0.3710780000399912</v>
      </c>
      <c r="T116" s="548">
        <v>0.37411799995000572</v>
      </c>
      <c r="U116" s="548">
        <v>0.37770600003001081</v>
      </c>
      <c r="V116" s="548">
        <v>0.38179100000000182</v>
      </c>
      <c r="W116" s="548">
        <v>0.38635200003999831</v>
      </c>
      <c r="X116" s="548">
        <v>0.39139399995999347</v>
      </c>
      <c r="Y116" s="548">
        <v>0.39681000003001915</v>
      </c>
      <c r="Z116" s="548">
        <v>0.40243300002001431</v>
      </c>
      <c r="AA116" s="548">
        <v>0.40814899999999499</v>
      </c>
      <c r="AB116" s="548">
        <v>0.41399899999999951</v>
      </c>
      <c r="AC116" s="548">
        <v>0.41997400001000135</v>
      </c>
      <c r="AD116" s="548">
        <v>0.42583300004999697</v>
      </c>
      <c r="AE116" s="548">
        <v>0.4312619999900037</v>
      </c>
      <c r="AF116" s="548">
        <v>0.43610300000000879</v>
      </c>
      <c r="AG116" s="548">
        <v>0.44019800001000758</v>
      </c>
      <c r="AH116" s="548">
        <v>0.44372599996001227</v>
      </c>
      <c r="AI116" s="548">
        <v>0.44732200002002109</v>
      </c>
      <c r="AJ116" s="548">
        <v>0.45181899996998987</v>
      </c>
      <c r="AK116" s="548">
        <v>0.45784200000001796</v>
      </c>
      <c r="AL116" s="548">
        <v>0.46555400005001113</v>
      </c>
      <c r="AM116" s="548">
        <v>0.47472199998000703</v>
      </c>
      <c r="AN116" s="548">
        <v>0.48510499995999573</v>
      </c>
      <c r="AO116" s="548">
        <v>0.49627899998998021</v>
      </c>
      <c r="AP116" s="548">
        <v>0.50788900000000536</v>
      </c>
      <c r="AQ116" s="548">
        <v>0.51994100000999011</v>
      </c>
      <c r="AR116" s="548">
        <v>0.53238700005000417</v>
      </c>
      <c r="AS116" s="548">
        <v>0.54472100001998258</v>
      </c>
      <c r="AT116" s="548">
        <v>0.55631600005000281</v>
      </c>
      <c r="AU116" s="548">
        <v>0.56674099999999972</v>
      </c>
      <c r="AV116" s="548">
        <v>0.57574700004001444</v>
      </c>
      <c r="AW116" s="548">
        <v>0.58345500000000017</v>
      </c>
      <c r="AX116" s="548">
        <v>0.59032099999998855</v>
      </c>
      <c r="AY116" s="548">
        <v>0.5969919999899912</v>
      </c>
      <c r="AZ116" s="548">
        <v>0.60394399999997861</v>
      </c>
      <c r="BA116" s="548">
        <v>0.61099999999998333</v>
      </c>
    </row>
    <row r="117" spans="1:53" x14ac:dyDescent="0.25">
      <c r="A117" s="543" t="s">
        <v>210</v>
      </c>
      <c r="B117" s="548">
        <v>0.24619499999999855</v>
      </c>
      <c r="C117" s="548">
        <v>0.24873900004099639</v>
      </c>
      <c r="D117" s="548">
        <v>0.24876699998000779</v>
      </c>
      <c r="E117" s="548">
        <v>0.24694699996600791</v>
      </c>
      <c r="F117" s="548">
        <v>0.24428399997100142</v>
      </c>
      <c r="G117" s="548">
        <v>0.24162799999999388</v>
      </c>
      <c r="H117" s="548">
        <v>0.2390849999979941</v>
      </c>
      <c r="I117" s="548">
        <v>0.23669499997400395</v>
      </c>
      <c r="J117" s="548">
        <v>0.23519800002899541</v>
      </c>
      <c r="K117" s="548">
        <v>0.23547899998000449</v>
      </c>
      <c r="L117" s="548">
        <v>0.23811800000000199</v>
      </c>
      <c r="M117" s="548">
        <v>0.24342699999499379</v>
      </c>
      <c r="N117" s="548">
        <v>0.25121899996399977</v>
      </c>
      <c r="O117" s="548">
        <v>0.26099699997000464</v>
      </c>
      <c r="P117" s="548">
        <v>0.27199299996399678</v>
      </c>
      <c r="Q117" s="548">
        <v>0.28358099999999847</v>
      </c>
      <c r="R117" s="548">
        <v>0.29567699997599334</v>
      </c>
      <c r="S117" s="548">
        <v>0.30827499996100072</v>
      </c>
      <c r="T117" s="548">
        <v>0.32087699998000285</v>
      </c>
      <c r="U117" s="548">
        <v>0.33290100000700257</v>
      </c>
      <c r="V117" s="548">
        <v>0.34393500000000321</v>
      </c>
      <c r="W117" s="548">
        <v>0.35376399994999702</v>
      </c>
      <c r="X117" s="548">
        <v>0.36245899998099873</v>
      </c>
      <c r="Y117" s="548">
        <v>0.37034499998801479</v>
      </c>
      <c r="Z117" s="548">
        <v>0.37796000000498647</v>
      </c>
      <c r="AA117" s="548">
        <v>0.3856859999999962</v>
      </c>
      <c r="AB117" s="548">
        <v>0.39356700000100048</v>
      </c>
      <c r="AC117" s="548">
        <v>0.40156400001999071</v>
      </c>
      <c r="AD117" s="548">
        <v>0.40983700001899415</v>
      </c>
      <c r="AE117" s="548">
        <v>0.41860400003600445</v>
      </c>
      <c r="AF117" s="548">
        <v>0.42797900000000705</v>
      </c>
      <c r="AG117" s="548">
        <v>0.43808099999999994</v>
      </c>
      <c r="AH117" s="548">
        <v>0.4488959999999948</v>
      </c>
      <c r="AI117" s="548">
        <v>0.46014699999999337</v>
      </c>
      <c r="AJ117" s="548">
        <v>0.47145300000000351</v>
      </c>
      <c r="AK117" s="548">
        <v>0.48255900000000357</v>
      </c>
      <c r="AL117" s="548">
        <v>0.49332000000000337</v>
      </c>
      <c r="AM117" s="548">
        <v>0.50382299999999924</v>
      </c>
      <c r="AN117" s="548">
        <v>0.51434800000000036</v>
      </c>
      <c r="AO117" s="548">
        <v>0.52531300000001713</v>
      </c>
      <c r="AP117" s="548">
        <v>0.53696900000001579</v>
      </c>
      <c r="AQ117" s="548">
        <v>0.54943900000000689</v>
      </c>
      <c r="AR117" s="548">
        <v>0.56253100000001022</v>
      </c>
      <c r="AS117" s="548">
        <v>0.57584100000000116</v>
      </c>
      <c r="AT117" s="548">
        <v>0.58878100000000788</v>
      </c>
      <c r="AU117" s="548">
        <v>0.60094199999999076</v>
      </c>
      <c r="AV117" s="548">
        <v>0.6121669999999908</v>
      </c>
      <c r="AW117" s="548">
        <v>0.62256700000000054</v>
      </c>
      <c r="AX117" s="548">
        <v>0.63241800000000625</v>
      </c>
      <c r="AY117" s="548">
        <v>0.6420899999999985</v>
      </c>
      <c r="AZ117" s="548">
        <v>0.65187500000000842</v>
      </c>
      <c r="BA117" s="548">
        <v>0.66200000000001247</v>
      </c>
    </row>
    <row r="118" spans="1:53" x14ac:dyDescent="0.25">
      <c r="A118" s="543" t="s">
        <v>8</v>
      </c>
      <c r="B118" s="548">
        <v>6.5763100000002801</v>
      </c>
      <c r="C118" s="548">
        <v>6.757849999600082</v>
      </c>
      <c r="D118" s="548">
        <v>6.9466199999999416</v>
      </c>
      <c r="E118" s="548">
        <v>7.1426300000002048</v>
      </c>
      <c r="F118" s="548">
        <v>7.3457800000002846</v>
      </c>
      <c r="G118" s="548">
        <v>7.5560300000000549</v>
      </c>
      <c r="H118" s="548">
        <v>7.7734499999997659</v>
      </c>
      <c r="I118" s="548">
        <v>7.9981599999998183</v>
      </c>
      <c r="J118" s="548">
        <v>8.2302199999996546</v>
      </c>
      <c r="K118" s="548">
        <v>8.469669999999784</v>
      </c>
      <c r="L118" s="548">
        <v>8.7165500000000105</v>
      </c>
      <c r="M118" s="548">
        <v>8.9713399999999641</v>
      </c>
      <c r="N118" s="548">
        <v>9.2341300000000324</v>
      </c>
      <c r="O118" s="548">
        <v>9.5042800000000067</v>
      </c>
      <c r="P118" s="548">
        <v>9.7808699999999895</v>
      </c>
      <c r="Q118" s="548">
        <v>10.063499999999969</v>
      </c>
      <c r="R118" s="548">
        <v>10.352099999999965</v>
      </c>
      <c r="S118" s="548">
        <v>10.647799999999272</v>
      </c>
      <c r="T118" s="548">
        <v>10.952400000000397</v>
      </c>
      <c r="U118" s="548">
        <v>11.268700000000015</v>
      </c>
      <c r="V118" s="548">
        <v>11.598600000000037</v>
      </c>
      <c r="W118" s="548">
        <v>11.94279999999962</v>
      </c>
      <c r="X118" s="548">
        <v>12.301300000000003</v>
      </c>
      <c r="Y118" s="548">
        <v>12.67550000000041</v>
      </c>
      <c r="Z118" s="548">
        <v>13.06649999999968</v>
      </c>
      <c r="AA118" s="548">
        <v>13.475400000000286</v>
      </c>
      <c r="AB118" s="548">
        <v>13.902699996999747</v>
      </c>
      <c r="AC118" s="548">
        <v>14.347899996000031</v>
      </c>
      <c r="AD118" s="548">
        <v>14.808800002000043</v>
      </c>
      <c r="AE118" s="548">
        <v>15.28249999799969</v>
      </c>
      <c r="AF118" s="548">
        <v>15.766800002999833</v>
      </c>
      <c r="AG118" s="548">
        <v>16.260899999000173</v>
      </c>
      <c r="AH118" s="548">
        <v>16.765099995999485</v>
      </c>
      <c r="AI118" s="548">
        <v>17.279099998000465</v>
      </c>
      <c r="AJ118" s="548">
        <v>17.802999998000207</v>
      </c>
      <c r="AK118" s="548">
        <v>18.336700004999752</v>
      </c>
      <c r="AL118" s="548">
        <v>18.880299995999362</v>
      </c>
      <c r="AM118" s="548">
        <v>19.433500005000081</v>
      </c>
      <c r="AN118" s="548">
        <v>19.996499999000804</v>
      </c>
      <c r="AO118" s="548">
        <v>20.56910000400002</v>
      </c>
      <c r="AP118" s="548">
        <v>21.151600005000105</v>
      </c>
      <c r="AQ118" s="548">
        <v>21.743899996000319</v>
      </c>
      <c r="AR118" s="548">
        <v>22.346599995999338</v>
      </c>
      <c r="AS118" s="548">
        <v>22.961100000000293</v>
      </c>
      <c r="AT118" s="548">
        <v>23.589800003999429</v>
      </c>
      <c r="AU118" s="548">
        <v>24.234100002999778</v>
      </c>
      <c r="AV118" s="548">
        <v>24.894599999999805</v>
      </c>
      <c r="AW118" s="548">
        <v>25.570899999999813</v>
      </c>
      <c r="AX118" s="548">
        <v>26.26280999900052</v>
      </c>
      <c r="AY118" s="548">
        <v>26.969641999999592</v>
      </c>
      <c r="AZ118" s="548">
        <v>27.690797999999628</v>
      </c>
      <c r="BA118" s="548">
        <v>28.426000000000514</v>
      </c>
    </row>
    <row r="119" spans="1:53" x14ac:dyDescent="0.25">
      <c r="A119" s="543" t="s">
        <v>9</v>
      </c>
      <c r="B119" s="548">
        <v>4.6037200003999494</v>
      </c>
      <c r="C119" s="548">
        <v>4.7286999998000443</v>
      </c>
      <c r="D119" s="548">
        <v>4.859609999899968</v>
      </c>
      <c r="E119" s="548">
        <v>4.9969400002000581</v>
      </c>
      <c r="F119" s="548">
        <v>5.1411999996999169</v>
      </c>
      <c r="G119" s="548">
        <v>5.2928100000000038</v>
      </c>
      <c r="H119" s="548">
        <v>5.4546999996000345</v>
      </c>
      <c r="I119" s="548">
        <v>5.6275300000000774</v>
      </c>
      <c r="J119" s="548">
        <v>5.8068500003000088</v>
      </c>
      <c r="K119" s="548">
        <v>5.9863300000000805</v>
      </c>
      <c r="L119" s="548">
        <v>6.1630800000000301</v>
      </c>
      <c r="M119" s="548">
        <v>6.3275699996000556</v>
      </c>
      <c r="N119" s="548">
        <v>6.4844499996999758</v>
      </c>
      <c r="O119" s="548">
        <v>6.6613599996000001</v>
      </c>
      <c r="P119" s="548">
        <v>6.8959300003000124</v>
      </c>
      <c r="Q119" s="548">
        <v>7.211099999900016</v>
      </c>
      <c r="R119" s="548">
        <v>7.6253100001000051</v>
      </c>
      <c r="S119" s="548">
        <v>8.1200899996999389</v>
      </c>
      <c r="T119" s="548">
        <v>8.6369300004000724</v>
      </c>
      <c r="U119" s="548">
        <v>9.0946700000000238</v>
      </c>
      <c r="V119" s="548">
        <v>9.4375499999999359</v>
      </c>
      <c r="W119" s="548">
        <v>9.641150000000593</v>
      </c>
      <c r="X119" s="548">
        <v>9.7297200000001158</v>
      </c>
      <c r="Y119" s="548">
        <v>9.7558600000003857</v>
      </c>
      <c r="Z119" s="548">
        <v>9.7969800000006408</v>
      </c>
      <c r="AA119" s="548">
        <v>9.909089999999857</v>
      </c>
      <c r="AB119" s="548">
        <v>10.109799999999867</v>
      </c>
      <c r="AC119" s="548">
        <v>10.381899999999906</v>
      </c>
      <c r="AD119" s="548">
        <v>10.704700000000313</v>
      </c>
      <c r="AE119" s="548">
        <v>11.044400000000287</v>
      </c>
      <c r="AF119" s="548">
        <v>11.376200000000045</v>
      </c>
      <c r="AG119" s="548">
        <v>11.695900000000504</v>
      </c>
      <c r="AH119" s="548">
        <v>12.013699999000576</v>
      </c>
      <c r="AI119" s="548">
        <v>12.336699996999993</v>
      </c>
      <c r="AJ119" s="548">
        <v>12.676000001000615</v>
      </c>
      <c r="AK119" s="548">
        <v>13.039700003999434</v>
      </c>
      <c r="AL119" s="548">
        <v>13.429299999000095</v>
      </c>
      <c r="AM119" s="548">
        <v>13.840999999999763</v>
      </c>
      <c r="AN119" s="548">
        <v>14.271199998000199</v>
      </c>
      <c r="AO119" s="548">
        <v>14.714600001000196</v>
      </c>
      <c r="AP119" s="548">
        <v>15.167099996999953</v>
      </c>
      <c r="AQ119" s="548">
        <v>15.627599999000235</v>
      </c>
      <c r="AR119" s="548">
        <v>16.097300002999823</v>
      </c>
      <c r="AS119" s="548">
        <v>16.577100004000432</v>
      </c>
      <c r="AT119" s="548">
        <v>17.068800002999762</v>
      </c>
      <c r="AU119" s="548">
        <v>17.573599997999818</v>
      </c>
      <c r="AV119" s="548">
        <v>18.0916000040006</v>
      </c>
      <c r="AW119" s="548">
        <v>18.622100001999915</v>
      </c>
      <c r="AX119" s="548">
        <v>19.164728004000278</v>
      </c>
      <c r="AY119" s="548">
        <v>19.718742996000429</v>
      </c>
      <c r="AZ119" s="548">
        <v>20.283690999999749</v>
      </c>
      <c r="BA119" s="548">
        <v>20.858999999999501</v>
      </c>
    </row>
    <row r="120" spans="1:53" x14ac:dyDescent="0.25">
      <c r="A120" s="543" t="s">
        <v>66</v>
      </c>
      <c r="B120" s="548">
        <v>10.803999999999867</v>
      </c>
      <c r="C120" s="548">
        <v>11.062300000000148</v>
      </c>
      <c r="D120" s="548">
        <v>11.324300000000109</v>
      </c>
      <c r="E120" s="548">
        <v>11.592700000000349</v>
      </c>
      <c r="F120" s="548">
        <v>11.87120000000016</v>
      </c>
      <c r="G120" s="548">
        <v>12.162400000000151</v>
      </c>
      <c r="H120" s="548">
        <v>12.468899999999909</v>
      </c>
      <c r="I120" s="548">
        <v>12.790499999999669</v>
      </c>
      <c r="J120" s="548">
        <v>13.123099999999861</v>
      </c>
      <c r="K120" s="548">
        <v>13.460200000000127</v>
      </c>
      <c r="L120" s="548">
        <v>13.79810000000011</v>
      </c>
      <c r="M120" s="548">
        <v>14.133799999999859</v>
      </c>
      <c r="N120" s="548">
        <v>14.470600000000404</v>
      </c>
      <c r="O120" s="548">
        <v>14.818600000000103</v>
      </c>
      <c r="P120" s="548">
        <v>15.191600000000197</v>
      </c>
      <c r="Q120" s="548">
        <v>15.598900000000256</v>
      </c>
      <c r="R120" s="548">
        <v>16.045000000000023</v>
      </c>
      <c r="S120" s="548">
        <v>16.525099999999512</v>
      </c>
      <c r="T120" s="548">
        <v>17.027599999999961</v>
      </c>
      <c r="U120" s="548">
        <v>17.536000000000175</v>
      </c>
      <c r="V120" s="548">
        <v>18.038300000000095</v>
      </c>
      <c r="W120" s="548">
        <v>18.529500000000265</v>
      </c>
      <c r="X120" s="548">
        <v>19.012699999999974</v>
      </c>
      <c r="Y120" s="548">
        <v>19.495000000000164</v>
      </c>
      <c r="Z120" s="548">
        <v>19.986899996999803</v>
      </c>
      <c r="AA120" s="548">
        <v>20.495599999000149</v>
      </c>
      <c r="AB120" s="548">
        <v>21.023299998000471</v>
      </c>
      <c r="AC120" s="548">
        <v>21.56530000300048</v>
      </c>
      <c r="AD120" s="548">
        <v>22.113500003000702</v>
      </c>
      <c r="AE120" s="548">
        <v>22.656299996000421</v>
      </c>
      <c r="AF120" s="548">
        <v>23.185599997999908</v>
      </c>
      <c r="AG120" s="548">
        <v>23.69890000399997</v>
      </c>
      <c r="AH120" s="548">
        <v>24.198799999000116</v>
      </c>
      <c r="AI120" s="548">
        <v>24.688699996000672</v>
      </c>
      <c r="AJ120" s="548">
        <v>25.174099996999821</v>
      </c>
      <c r="AK120" s="548">
        <v>25.659399997999429</v>
      </c>
      <c r="AL120" s="548">
        <v>26.143599996000248</v>
      </c>
      <c r="AM120" s="548">
        <v>26.625799999999774</v>
      </c>
      <c r="AN120" s="548">
        <v>27.111100000999389</v>
      </c>
      <c r="AO120" s="548">
        <v>27.605399996000546</v>
      </c>
      <c r="AP120" s="548">
        <v>28.112299999999422</v>
      </c>
      <c r="AQ120" s="548">
        <v>28.635099995000154</v>
      </c>
      <c r="AR120" s="548">
        <v>29.170500002999571</v>
      </c>
      <c r="AS120" s="548">
        <v>29.706699997000253</v>
      </c>
      <c r="AT120" s="548">
        <v>30.228000004999561</v>
      </c>
      <c r="AU120" s="548">
        <v>30.723200003999935</v>
      </c>
      <c r="AV120" s="548">
        <v>31.187300004000232</v>
      </c>
      <c r="AW120" s="548">
        <v>31.624299996999504</v>
      </c>
      <c r="AX120" s="548">
        <v>32.042458002999894</v>
      </c>
      <c r="AY120" s="548">
        <v>32.454455004000103</v>
      </c>
      <c r="AZ120" s="548">
        <v>32.869323000000222</v>
      </c>
      <c r="BA120" s="548">
        <v>33.288999999999866</v>
      </c>
    </row>
    <row r="121" spans="1:53" x14ac:dyDescent="0.25">
      <c r="A121" s="543" t="s">
        <v>60</v>
      </c>
      <c r="B121" s="548">
        <v>0.1157680000000003</v>
      </c>
      <c r="C121" s="548">
        <v>0.11937800003999964</v>
      </c>
      <c r="D121" s="548">
        <v>0.12344100002000305</v>
      </c>
      <c r="E121" s="548">
        <v>0.12779100001000143</v>
      </c>
      <c r="F121" s="548">
        <v>0.13219499994999814</v>
      </c>
      <c r="G121" s="548">
        <v>0.13651900000000047</v>
      </c>
      <c r="H121" s="548">
        <v>0.14066499999999524</v>
      </c>
      <c r="I121" s="548">
        <v>0.14473600003000306</v>
      </c>
      <c r="J121" s="548">
        <v>0.1488920000499965</v>
      </c>
      <c r="K121" s="548">
        <v>0.15338599998999969</v>
      </c>
      <c r="L121" s="548">
        <v>0.15838500000000111</v>
      </c>
      <c r="M121" s="548">
        <v>0.16393499995999897</v>
      </c>
      <c r="N121" s="548">
        <v>0.16996000003000492</v>
      </c>
      <c r="O121" s="548">
        <v>0.17635600003999363</v>
      </c>
      <c r="P121" s="548">
        <v>0.18295299998999942</v>
      </c>
      <c r="Q121" s="548">
        <v>0.1896369999999987</v>
      </c>
      <c r="R121" s="548">
        <v>0.19635700002999878</v>
      </c>
      <c r="S121" s="548">
        <v>0.20312399997000402</v>
      </c>
      <c r="T121" s="548">
        <v>0.20988500002999891</v>
      </c>
      <c r="U121" s="548">
        <v>0.21659500001000245</v>
      </c>
      <c r="V121" s="548">
        <v>0.22321500000000252</v>
      </c>
      <c r="W121" s="548">
        <v>0.22975399997000262</v>
      </c>
      <c r="X121" s="548">
        <v>0.23618999998999757</v>
      </c>
      <c r="Y121" s="548">
        <v>0.24245900001998871</v>
      </c>
      <c r="Z121" s="548">
        <v>0.2484330000499978</v>
      </c>
      <c r="AA121" s="548">
        <v>0.2540820000000007</v>
      </c>
      <c r="AB121" s="548">
        <v>0.25932700001999354</v>
      </c>
      <c r="AC121" s="548">
        <v>0.2642750000399981</v>
      </c>
      <c r="AD121" s="548">
        <v>0.26920600000000566</v>
      </c>
      <c r="AE121" s="548">
        <v>0.27448399996000339</v>
      </c>
      <c r="AF121" s="548">
        <v>0.28038399999999819</v>
      </c>
      <c r="AG121" s="548">
        <v>0.28702699998999376</v>
      </c>
      <c r="AH121" s="548">
        <v>0.2943409999899983</v>
      </c>
      <c r="AI121" s="548">
        <v>0.3022090000299939</v>
      </c>
      <c r="AJ121" s="548">
        <v>0.3104229999999964</v>
      </c>
      <c r="AK121" s="548">
        <v>0.31883599999999973</v>
      </c>
      <c r="AL121" s="548">
        <v>0.32737099999999825</v>
      </c>
      <c r="AM121" s="548">
        <v>0.3360700000000012</v>
      </c>
      <c r="AN121" s="548">
        <v>0.34505400000000319</v>
      </c>
      <c r="AO121" s="548">
        <v>0.35450100000000651</v>
      </c>
      <c r="AP121" s="548">
        <v>0.36451099999999226</v>
      </c>
      <c r="AQ121" s="548">
        <v>0.37513099999999577</v>
      </c>
      <c r="AR121" s="548">
        <v>0.38620300000001234</v>
      </c>
      <c r="AS121" s="548">
        <v>0.39739700000000927</v>
      </c>
      <c r="AT121" s="548">
        <v>0.40824700000000436</v>
      </c>
      <c r="AU121" s="548">
        <v>0.41840299999999381</v>
      </c>
      <c r="AV121" s="548">
        <v>0.42775599999998576</v>
      </c>
      <c r="AW121" s="548">
        <v>0.43633000000000322</v>
      </c>
      <c r="AX121" s="548">
        <v>0.4442590000000059</v>
      </c>
      <c r="AY121" s="548">
        <v>0.45173800000001108</v>
      </c>
      <c r="AZ121" s="548">
        <v>0.45890899999999646</v>
      </c>
      <c r="BA121" s="548">
        <v>0.46499999999999508</v>
      </c>
    </row>
    <row r="122" spans="1:53" x14ac:dyDescent="0.25">
      <c r="A122" s="543" t="s">
        <v>41</v>
      </c>
      <c r="B122" s="548">
        <v>5.9490500004999811</v>
      </c>
      <c r="C122" s="548">
        <v>6.0445299994999573</v>
      </c>
      <c r="D122" s="548">
        <v>6.1474600004000273</v>
      </c>
      <c r="E122" s="548">
        <v>6.2561899996999699</v>
      </c>
      <c r="F122" s="548">
        <v>6.368349999999996</v>
      </c>
      <c r="G122" s="548">
        <v>6.4822800000000216</v>
      </c>
      <c r="H122" s="548">
        <v>6.5967699999999692</v>
      </c>
      <c r="I122" s="548">
        <v>6.7124000000001134</v>
      </c>
      <c r="J122" s="548">
        <v>6.8313000000000272</v>
      </c>
      <c r="K122" s="548">
        <v>6.9565799999999394</v>
      </c>
      <c r="L122" s="548">
        <v>7.0901300000000491</v>
      </c>
      <c r="M122" s="548">
        <v>7.2342999999999398</v>
      </c>
      <c r="N122" s="548">
        <v>7.3876599999999932</v>
      </c>
      <c r="O122" s="548">
        <v>7.543739999999989</v>
      </c>
      <c r="P122" s="548">
        <v>7.6936700000000986</v>
      </c>
      <c r="Q122" s="548">
        <v>7.8318899999999987</v>
      </c>
      <c r="R122" s="548">
        <v>7.9551599999999381</v>
      </c>
      <c r="S122" s="548">
        <v>8.0677600000001437</v>
      </c>
      <c r="T122" s="548">
        <v>8.1807300000000964</v>
      </c>
      <c r="U122" s="548">
        <v>8.3095299999999508</v>
      </c>
      <c r="V122" s="548">
        <v>8.4651899999999873</v>
      </c>
      <c r="W122" s="548">
        <v>8.6525099999999853</v>
      </c>
      <c r="X122" s="548">
        <v>8.8682599999999621</v>
      </c>
      <c r="Y122" s="548">
        <v>9.1054699999999968</v>
      </c>
      <c r="Z122" s="548">
        <v>9.3533899999999424</v>
      </c>
      <c r="AA122" s="548">
        <v>9.6044500000000692</v>
      </c>
      <c r="AB122" s="548">
        <v>9.8568100000001024</v>
      </c>
      <c r="AC122" s="548">
        <v>10.114100000000073</v>
      </c>
      <c r="AD122" s="548">
        <v>10.380799999999828</v>
      </c>
      <c r="AE122" s="548">
        <v>10.663700000000011</v>
      </c>
      <c r="AF122" s="548">
        <v>10.967699999999967</v>
      </c>
      <c r="AG122" s="548">
        <v>11.293299999999919</v>
      </c>
      <c r="AH122" s="548">
        <v>11.638899999999976</v>
      </c>
      <c r="AI122" s="548">
        <v>12.005100000000004</v>
      </c>
      <c r="AJ122" s="548">
        <v>12.391899999999568</v>
      </c>
      <c r="AK122" s="548">
        <v>12.798800000000655</v>
      </c>
      <c r="AL122" s="548">
        <v>13.227099999999853</v>
      </c>
      <c r="AM122" s="548">
        <v>13.675600000000383</v>
      </c>
      <c r="AN122" s="548">
        <v>14.138200000000321</v>
      </c>
      <c r="AO122" s="548">
        <v>14.606600000000331</v>
      </c>
      <c r="AP122" s="548">
        <v>15.075100000000521</v>
      </c>
      <c r="AQ122" s="548">
        <v>15.541000000000752</v>
      </c>
      <c r="AR122" s="548">
        <v>16.006700000000301</v>
      </c>
      <c r="AS122" s="548">
        <v>16.477800004000393</v>
      </c>
      <c r="AT122" s="548">
        <v>16.962800000999742</v>
      </c>
      <c r="AU122" s="548">
        <v>17.467899999999752</v>
      </c>
      <c r="AV122" s="548">
        <v>17.994799995000275</v>
      </c>
      <c r="AW122" s="548">
        <v>18.54200000400013</v>
      </c>
      <c r="AX122" s="548">
        <v>19.1077060050002</v>
      </c>
      <c r="AY122" s="548">
        <v>19.6891399960002</v>
      </c>
      <c r="AZ122" s="548">
        <v>20.284180000000244</v>
      </c>
      <c r="BA122" s="548">
        <v>20.891999999999626</v>
      </c>
    </row>
    <row r="123" spans="1:53" x14ac:dyDescent="0.25">
      <c r="A123" s="543" t="s">
        <v>107</v>
      </c>
      <c r="B123" s="548">
        <v>0.3200860000000037</v>
      </c>
      <c r="C123" s="548">
        <v>0.32007800001000247</v>
      </c>
      <c r="D123" s="548">
        <v>0.32031699996999624</v>
      </c>
      <c r="E123" s="548">
        <v>0.32085399997999298</v>
      </c>
      <c r="F123" s="548">
        <v>0.32168299995999694</v>
      </c>
      <c r="G123" s="548">
        <v>0.32282100000000585</v>
      </c>
      <c r="H123" s="548">
        <v>0.32427899998999543</v>
      </c>
      <c r="I123" s="548">
        <v>0.32607900001000634</v>
      </c>
      <c r="J123" s="548">
        <v>0.32820099998000124</v>
      </c>
      <c r="K123" s="548">
        <v>0.33061099995000559</v>
      </c>
      <c r="L123" s="548">
        <v>0.33327399999998769</v>
      </c>
      <c r="M123" s="548">
        <v>0.33619299997000662</v>
      </c>
      <c r="N123" s="548">
        <v>0.33934200001000558</v>
      </c>
      <c r="O123" s="548">
        <v>0.34262800002000948</v>
      </c>
      <c r="P123" s="548">
        <v>0.34594800002000736</v>
      </c>
      <c r="Q123" s="548">
        <v>0.34919600000000173</v>
      </c>
      <c r="R123" s="548">
        <v>0.35233599997999959</v>
      </c>
      <c r="S123" s="548">
        <v>0.35538700001999574</v>
      </c>
      <c r="T123" s="548">
        <v>0.35837800000999714</v>
      </c>
      <c r="U123" s="548">
        <v>0.36138099999999912</v>
      </c>
      <c r="V123" s="548">
        <v>0.36443099999999634</v>
      </c>
      <c r="W123" s="548">
        <v>0.36752799996000435</v>
      </c>
      <c r="X123" s="548">
        <v>0.3706419999800068</v>
      </c>
      <c r="Y123" s="548">
        <v>0.37378399998999512</v>
      </c>
      <c r="Z123" s="548">
        <v>0.37700599998999562</v>
      </c>
      <c r="AA123" s="548">
        <v>0.38030499999999662</v>
      </c>
      <c r="AB123" s="548">
        <v>0.38370999999000127</v>
      </c>
      <c r="AC123" s="548">
        <v>0.38718399995999747</v>
      </c>
      <c r="AD123" s="548">
        <v>0.39060500000999182</v>
      </c>
      <c r="AE123" s="548">
        <v>0.39380499996999946</v>
      </c>
      <c r="AF123" s="548">
        <v>0.39666799999999958</v>
      </c>
      <c r="AG123" s="548">
        <v>0.39915500002999743</v>
      </c>
      <c r="AH123" s="548">
        <v>0.40130300001999891</v>
      </c>
      <c r="AI123" s="548">
        <v>0.40321100004999438</v>
      </c>
      <c r="AJ123" s="548">
        <v>0.40500700004999451</v>
      </c>
      <c r="AK123" s="548">
        <v>0.40678699999999568</v>
      </c>
      <c r="AL123" s="548">
        <v>0.40856299995999285</v>
      </c>
      <c r="AM123" s="548">
        <v>0.41032400001999175</v>
      </c>
      <c r="AN123" s="548">
        <v>0.41212800001999861</v>
      </c>
      <c r="AO123" s="548">
        <v>0.4140449999600026</v>
      </c>
      <c r="AP123" s="548">
        <v>0.41611000000000026</v>
      </c>
      <c r="AQ123" s="548">
        <v>0.41836699998999693</v>
      </c>
      <c r="AR123" s="548">
        <v>0.42078900002000652</v>
      </c>
      <c r="AS123" s="548">
        <v>0.42324600002000268</v>
      </c>
      <c r="AT123" s="548">
        <v>0.42556999996000588</v>
      </c>
      <c r="AU123" s="548">
        <v>0.4276160000000081</v>
      </c>
      <c r="AV123" s="548">
        <v>0.42936199998999786</v>
      </c>
      <c r="AW123" s="548">
        <v>0.43083500001000297</v>
      </c>
      <c r="AX123" s="548">
        <v>0.43208899996000949</v>
      </c>
      <c r="AY123" s="548">
        <v>0.43324499997998428</v>
      </c>
      <c r="AZ123" s="548">
        <v>0.43436299999998695</v>
      </c>
      <c r="BA123" s="548">
        <v>0.435999999999993</v>
      </c>
    </row>
    <row r="124" spans="1:53" x14ac:dyDescent="0.25">
      <c r="A124" s="543" t="s">
        <v>130</v>
      </c>
      <c r="B124" s="548">
        <v>0.32501099999999328</v>
      </c>
      <c r="C124" s="548">
        <v>0.32633299999999343</v>
      </c>
      <c r="D124" s="548">
        <v>0.32729999999999898</v>
      </c>
      <c r="E124" s="548">
        <v>0.32789700000000249</v>
      </c>
      <c r="F124" s="548">
        <v>0.32807200000000275</v>
      </c>
      <c r="G124" s="548">
        <v>0.32783799999999597</v>
      </c>
      <c r="H124" s="548">
        <v>0.32716599995999462</v>
      </c>
      <c r="I124" s="548">
        <v>0.32618999996999859</v>
      </c>
      <c r="J124" s="548">
        <v>0.32528600000000402</v>
      </c>
      <c r="K124" s="548">
        <v>0.32492899999999952</v>
      </c>
      <c r="L124" s="548">
        <v>0.32545399999999319</v>
      </c>
      <c r="M124" s="548">
        <v>0.32699300002000481</v>
      </c>
      <c r="N124" s="548">
        <v>0.32944500003000599</v>
      </c>
      <c r="O124" s="548">
        <v>0.33260499999000442</v>
      </c>
      <c r="P124" s="548">
        <v>0.33616700002000344</v>
      </c>
      <c r="Q124" s="548">
        <v>0.33987600000000362</v>
      </c>
      <c r="R124" s="548">
        <v>0.34374300003999736</v>
      </c>
      <c r="S124" s="548">
        <v>0.34776300002999011</v>
      </c>
      <c r="T124" s="548">
        <v>0.3517159999800073</v>
      </c>
      <c r="U124" s="548">
        <v>0.35534000004999405</v>
      </c>
      <c r="V124" s="548">
        <v>0.35844900000000557</v>
      </c>
      <c r="W124" s="548">
        <v>0.36090000002000167</v>
      </c>
      <c r="X124" s="548">
        <v>0.3627550000199905</v>
      </c>
      <c r="Y124" s="548">
        <v>0.36437700003999535</v>
      </c>
      <c r="Z124" s="548">
        <v>0.36624799997000018</v>
      </c>
      <c r="AA124" s="548">
        <v>0.36873199999999851</v>
      </c>
      <c r="AB124" s="548">
        <v>0.37191799998999148</v>
      </c>
      <c r="AC124" s="548">
        <v>0.37565399999000554</v>
      </c>
      <c r="AD124" s="548">
        <v>0.37966299996999753</v>
      </c>
      <c r="AE124" s="548">
        <v>0.38354700002999553</v>
      </c>
      <c r="AF124" s="548">
        <v>0.38700399999999979</v>
      </c>
      <c r="AG124" s="548">
        <v>0.38997300001001006</v>
      </c>
      <c r="AH124" s="548">
        <v>0.39248499998000153</v>
      </c>
      <c r="AI124" s="548">
        <v>0.39450800003000197</v>
      </c>
      <c r="AJ124" s="548">
        <v>0.39602400003000732</v>
      </c>
      <c r="AK124" s="548">
        <v>0.39704700000000609</v>
      </c>
      <c r="AL124" s="548">
        <v>0.39756500004000095</v>
      </c>
      <c r="AM124" s="548">
        <v>0.39757699999000812</v>
      </c>
      <c r="AN124" s="548">
        <v>0.39710699999000693</v>
      </c>
      <c r="AO124" s="548">
        <v>0.39620399994999861</v>
      </c>
      <c r="AP124" s="548">
        <v>0.39490999999999327</v>
      </c>
      <c r="AQ124" s="548">
        <v>0.39320900003999326</v>
      </c>
      <c r="AR124" s="548">
        <v>0.39116400005000651</v>
      </c>
      <c r="AS124" s="548">
        <v>0.38905000002000772</v>
      </c>
      <c r="AT124" s="548">
        <v>0.3872040000299975</v>
      </c>
      <c r="AU124" s="548">
        <v>0.38584199999999663</v>
      </c>
      <c r="AV124" s="548">
        <v>0.38510300003000886</v>
      </c>
      <c r="AW124" s="548">
        <v>0.38489600002000302</v>
      </c>
      <c r="AX124" s="548">
        <v>0.38506500004000022</v>
      </c>
      <c r="AY124" s="548">
        <v>0.38531999999998745</v>
      </c>
      <c r="AZ124" s="548">
        <v>0.38545700000000516</v>
      </c>
      <c r="BA124" s="548">
        <v>0.38599999999999357</v>
      </c>
    </row>
    <row r="125" spans="1:53" x14ac:dyDescent="0.25">
      <c r="A125" s="543" t="s">
        <v>42</v>
      </c>
      <c r="B125" s="548">
        <v>1.1489100000000037</v>
      </c>
      <c r="C125" s="548">
        <v>1.1829499999999817</v>
      </c>
      <c r="D125" s="548">
        <v>1.2179400005000098</v>
      </c>
      <c r="E125" s="548">
        <v>1.2538700003000121</v>
      </c>
      <c r="F125" s="548">
        <v>1.2907899998000081</v>
      </c>
      <c r="G125" s="548">
        <v>1.3286899998000019</v>
      </c>
      <c r="H125" s="548">
        <v>1.3675600003000128</v>
      </c>
      <c r="I125" s="548">
        <v>1.4074400003000163</v>
      </c>
      <c r="J125" s="548">
        <v>1.4484099996000097</v>
      </c>
      <c r="K125" s="548">
        <v>1.4906000001999984</v>
      </c>
      <c r="L125" s="548">
        <v>1.5340899996000004</v>
      </c>
      <c r="M125" s="548">
        <v>1.5789400002000105</v>
      </c>
      <c r="N125" s="548">
        <v>1.6251199999000201</v>
      </c>
      <c r="O125" s="548">
        <v>1.6725000003000037</v>
      </c>
      <c r="P125" s="548">
        <v>1.7208100001999731</v>
      </c>
      <c r="Q125" s="548">
        <v>1.769940000100019</v>
      </c>
      <c r="R125" s="548">
        <v>1.8199500001999966</v>
      </c>
      <c r="S125" s="548">
        <v>1.8709800004999779</v>
      </c>
      <c r="T125" s="548">
        <v>1.922999999899998</v>
      </c>
      <c r="U125" s="548">
        <v>1.9760300001000006</v>
      </c>
      <c r="V125" s="548">
        <v>2.0301399999999994</v>
      </c>
      <c r="W125" s="548">
        <v>2.0851999995999972</v>
      </c>
      <c r="X125" s="548">
        <v>2.1414500002999528</v>
      </c>
      <c r="Y125" s="548">
        <v>2.1997899997999553</v>
      </c>
      <c r="Z125" s="548">
        <v>2.2614000004999966</v>
      </c>
      <c r="AA125" s="548">
        <v>2.3270699996999316</v>
      </c>
      <c r="AB125" s="548">
        <v>2.3972400000000911</v>
      </c>
      <c r="AC125" s="548">
        <v>2.4716000003000609</v>
      </c>
      <c r="AD125" s="548">
        <v>2.5492200003999361</v>
      </c>
      <c r="AE125" s="548">
        <v>2.6288000000001017</v>
      </c>
      <c r="AF125" s="548">
        <v>2.7093599999999576</v>
      </c>
      <c r="AG125" s="548">
        <v>2.7907299999999733</v>
      </c>
      <c r="AH125" s="548">
        <v>2.8732299999999866</v>
      </c>
      <c r="AI125" s="548">
        <v>2.9571200000000122</v>
      </c>
      <c r="AJ125" s="548">
        <v>3.0428199999999155</v>
      </c>
      <c r="AK125" s="548">
        <v>3.1307200000000641</v>
      </c>
      <c r="AL125" s="548">
        <v>3.2206499999999423</v>
      </c>
      <c r="AM125" s="548">
        <v>3.3126600000000281</v>
      </c>
      <c r="AN125" s="548">
        <v>3.4075399999999769</v>
      </c>
      <c r="AO125" s="548">
        <v>3.5062900000000692</v>
      </c>
      <c r="AP125" s="548">
        <v>3.6095400000000399</v>
      </c>
      <c r="AQ125" s="548">
        <v>3.7176699999999925</v>
      </c>
      <c r="AR125" s="548">
        <v>3.830239999999935</v>
      </c>
      <c r="AS125" s="548">
        <v>3.9461699999999693</v>
      </c>
      <c r="AT125" s="548">
        <v>4.0639200000000439</v>
      </c>
      <c r="AU125" s="548">
        <v>4.1823400000000595</v>
      </c>
      <c r="AV125" s="548">
        <v>4.3010200000000482</v>
      </c>
      <c r="AW125" s="548">
        <v>4.4201799999999718</v>
      </c>
      <c r="AX125" s="548">
        <v>4.5400679999999491</v>
      </c>
      <c r="AY125" s="548">
        <v>4.6611490000000524</v>
      </c>
      <c r="AZ125" s="548">
        <v>4.7837669999999246</v>
      </c>
      <c r="BA125" s="548">
        <v>4.9079999999999373</v>
      </c>
    </row>
    <row r="126" spans="1:53" x14ac:dyDescent="0.25">
      <c r="A126" s="543" t="s">
        <v>10</v>
      </c>
      <c r="B126" s="548">
        <v>0.82644100000000986</v>
      </c>
      <c r="C126" s="548">
        <v>0.83959799999999196</v>
      </c>
      <c r="D126" s="548">
        <v>0.85240000000000138</v>
      </c>
      <c r="E126" s="548">
        <v>0.86516900000000629</v>
      </c>
      <c r="F126" s="548">
        <v>0.87835499999999345</v>
      </c>
      <c r="G126" s="548">
        <v>0.89221100000000331</v>
      </c>
      <c r="H126" s="548">
        <v>0.90692900000000409</v>
      </c>
      <c r="I126" s="548">
        <v>0.92232000000000525</v>
      </c>
      <c r="J126" s="548">
        <v>0.93782100000000146</v>
      </c>
      <c r="K126" s="548">
        <v>0.95258800000000077</v>
      </c>
      <c r="L126" s="548">
        <v>0.96603100000000475</v>
      </c>
      <c r="M126" s="548">
        <v>0.97806900000000596</v>
      </c>
      <c r="N126" s="548">
        <v>0.98889200000000055</v>
      </c>
      <c r="O126" s="548">
        <v>0.99863100000000415</v>
      </c>
      <c r="P126" s="548">
        <v>1.0075000000000065</v>
      </c>
      <c r="Q126" s="548">
        <v>1.0157599999999936</v>
      </c>
      <c r="R126" s="548">
        <v>1.0232800000000035</v>
      </c>
      <c r="S126" s="548">
        <v>1.0301799999999983</v>
      </c>
      <c r="T126" s="548">
        <v>1.0372599999999998</v>
      </c>
      <c r="U126" s="548">
        <v>1.0455899999999725</v>
      </c>
      <c r="V126" s="548">
        <v>1.0558700000000254</v>
      </c>
      <c r="W126" s="548">
        <v>1.0684400000000305</v>
      </c>
      <c r="X126" s="548">
        <v>1.0829600000000434</v>
      </c>
      <c r="Y126" s="548">
        <v>1.0985900000000224</v>
      </c>
      <c r="Z126" s="548">
        <v>1.1141400000000303</v>
      </c>
      <c r="AA126" s="548">
        <v>1.1286700000000132</v>
      </c>
      <c r="AB126" s="548">
        <v>1.1419500000000529</v>
      </c>
      <c r="AC126" s="548">
        <v>1.1541400000000057</v>
      </c>
      <c r="AD126" s="548">
        <v>1.1652799999999974</v>
      </c>
      <c r="AE126" s="548">
        <v>1.17557</v>
      </c>
      <c r="AF126" s="548">
        <v>1.1851400000000107</v>
      </c>
      <c r="AG126" s="548">
        <v>1.1939200000000241</v>
      </c>
      <c r="AH126" s="548">
        <v>1.2018100000000034</v>
      </c>
      <c r="AI126" s="548">
        <v>1.2089900000000142</v>
      </c>
      <c r="AJ126" s="548">
        <v>1.2156800000000405</v>
      </c>
      <c r="AK126" s="548">
        <v>1.2220000000000166</v>
      </c>
      <c r="AL126" s="548">
        <v>1.2281000000000026</v>
      </c>
      <c r="AM126" s="548">
        <v>1.2339099999999941</v>
      </c>
      <c r="AN126" s="548">
        <v>1.2392899999999665</v>
      </c>
      <c r="AO126" s="548">
        <v>1.2440199999999797</v>
      </c>
      <c r="AP126" s="548">
        <v>1.2479499999999961</v>
      </c>
      <c r="AQ126" s="548">
        <v>1.2510199999999887</v>
      </c>
      <c r="AR126" s="548">
        <v>1.2533699999999885</v>
      </c>
      <c r="AS126" s="548">
        <v>1.2552899999999951</v>
      </c>
      <c r="AT126" s="548">
        <v>1.2572199999999973</v>
      </c>
      <c r="AU126" s="548">
        <v>1.2594600000000016</v>
      </c>
      <c r="AV126" s="548">
        <v>1.2621299999999827</v>
      </c>
      <c r="AW126" s="548">
        <v>1.265140000000013</v>
      </c>
      <c r="AX126" s="548">
        <v>1.2683149999999981</v>
      </c>
      <c r="AY126" s="548">
        <v>1.2713679999999905</v>
      </c>
      <c r="AZ126" s="548">
        <v>1.2741140000000004</v>
      </c>
      <c r="BA126" s="548">
        <v>1.2760000000000018</v>
      </c>
    </row>
    <row r="127" spans="1:53" x14ac:dyDescent="0.25">
      <c r="A127" s="543" t="s">
        <v>141</v>
      </c>
      <c r="B127" s="548">
        <v>52.029900000000353</v>
      </c>
      <c r="C127" s="548">
        <v>53.718699999998471</v>
      </c>
      <c r="D127" s="548">
        <v>55.478200000000513</v>
      </c>
      <c r="E127" s="548">
        <v>57.2805999999986</v>
      </c>
      <c r="F127" s="548">
        <v>59.088199999998537</v>
      </c>
      <c r="G127" s="548">
        <v>60.872399999998713</v>
      </c>
      <c r="H127" s="548">
        <v>62.623800000000074</v>
      </c>
      <c r="I127" s="548">
        <v>64.345900000001635</v>
      </c>
      <c r="J127" s="548">
        <v>66.039499999998853</v>
      </c>
      <c r="K127" s="548">
        <v>67.709699999999188</v>
      </c>
      <c r="L127" s="548">
        <v>69.360899999999958</v>
      </c>
      <c r="M127" s="548">
        <v>70.992199999999841</v>
      </c>
      <c r="N127" s="548">
        <v>72.6024999999985</v>
      </c>
      <c r="O127" s="548">
        <v>74.196500000001222</v>
      </c>
      <c r="P127" s="548">
        <v>75.780600000001044</v>
      </c>
      <c r="Q127" s="548">
        <v>77.360700000000236</v>
      </c>
      <c r="R127" s="548">
        <v>78.934099999999646</v>
      </c>
      <c r="S127" s="548">
        <v>80.503100000001695</v>
      </c>
      <c r="T127" s="548">
        <v>82.08389999999838</v>
      </c>
      <c r="U127" s="548">
        <v>83.697900000000487</v>
      </c>
      <c r="V127" s="548">
        <v>85.357899999999717</v>
      </c>
      <c r="W127" s="548">
        <v>87.071500000001706</v>
      </c>
      <c r="X127" s="548">
        <v>88.828300000000155</v>
      </c>
      <c r="Y127" s="548">
        <v>90.600499999998362</v>
      </c>
      <c r="Z127" s="548">
        <v>92.349100000000135</v>
      </c>
      <c r="AA127" s="548">
        <v>94.045599999998686</v>
      </c>
      <c r="AB127" s="548">
        <v>95.687500000001094</v>
      </c>
      <c r="AC127" s="548">
        <v>97.281700000000868</v>
      </c>
      <c r="AD127" s="548">
        <v>98.821499999997869</v>
      </c>
      <c r="AE127" s="548">
        <v>100.30099999999943</v>
      </c>
      <c r="AF127" s="548">
        <v>101.7200000000004</v>
      </c>
      <c r="AG127" s="548">
        <v>103.06700000000059</v>
      </c>
      <c r="AH127" s="548">
        <v>104.3559999999995</v>
      </c>
      <c r="AI127" s="548">
        <v>105.64000000000078</v>
      </c>
      <c r="AJ127" s="548">
        <v>106.99600000000179</v>
      </c>
      <c r="AK127" s="548">
        <v>108.47199999999881</v>
      </c>
      <c r="AL127" s="548">
        <v>110.09200000000004</v>
      </c>
      <c r="AM127" s="548">
        <v>111.83600000000092</v>
      </c>
      <c r="AN127" s="548">
        <v>113.66199999999998</v>
      </c>
      <c r="AO127" s="548">
        <v>115.50499999999856</v>
      </c>
      <c r="AP127" s="548">
        <v>117.31899999999985</v>
      </c>
      <c r="AQ127" s="548">
        <v>119.08999999999801</v>
      </c>
      <c r="AR127" s="548">
        <v>120.82800000000137</v>
      </c>
      <c r="AS127" s="548">
        <v>122.53599999999781</v>
      </c>
      <c r="AT127" s="548">
        <v>124.22200000000028</v>
      </c>
      <c r="AU127" s="548">
        <v>125.89099999999907</v>
      </c>
      <c r="AV127" s="548">
        <v>127.54000000000124</v>
      </c>
      <c r="AW127" s="548">
        <v>129.1629999999997</v>
      </c>
      <c r="AX127" s="548">
        <v>130.75907405000098</v>
      </c>
      <c r="AY127" s="548">
        <v>132.32803503000221</v>
      </c>
      <c r="AZ127" s="548">
        <v>133.87002699999908</v>
      </c>
      <c r="BA127" s="548">
        <v>135.38399999999805</v>
      </c>
    </row>
    <row r="128" spans="1:53" x14ac:dyDescent="0.25">
      <c r="A128" s="543" t="s">
        <v>211</v>
      </c>
      <c r="B128" s="548">
        <v>3.5945199999999429</v>
      </c>
      <c r="C128" s="548">
        <v>3.6455199999999377</v>
      </c>
      <c r="D128" s="548">
        <v>3.6971500000001094</v>
      </c>
      <c r="E128" s="548">
        <v>3.7479299999999571</v>
      </c>
      <c r="F128" s="548">
        <v>3.7956499999999549</v>
      </c>
      <c r="G128" s="548">
        <v>3.8389099999999758</v>
      </c>
      <c r="H128" s="548">
        <v>3.8769499999999537</v>
      </c>
      <c r="I128" s="548">
        <v>3.9106399999999875</v>
      </c>
      <c r="J128" s="548">
        <v>3.9421399999999394</v>
      </c>
      <c r="K128" s="548">
        <v>3.9745100000000373</v>
      </c>
      <c r="L128" s="548">
        <v>4.009840000000036</v>
      </c>
      <c r="M128" s="548">
        <v>4.0486199999999668</v>
      </c>
      <c r="N128" s="548">
        <v>4.0898599999999492</v>
      </c>
      <c r="O128" s="548">
        <v>4.1324500000000146</v>
      </c>
      <c r="P128" s="548">
        <v>4.174619999999944</v>
      </c>
      <c r="Q128" s="548">
        <v>4.2149200000000526</v>
      </c>
      <c r="R128" s="548">
        <v>4.2531600000000367</v>
      </c>
      <c r="S128" s="548">
        <v>4.28909999999994</v>
      </c>
      <c r="T128" s="548">
        <v>4.3209299999999073</v>
      </c>
      <c r="U128" s="548">
        <v>4.3464499999999555</v>
      </c>
      <c r="V128" s="548">
        <v>4.3641200000000673</v>
      </c>
      <c r="W128" s="548">
        <v>4.3735799999999516</v>
      </c>
      <c r="X128" s="548">
        <v>4.3753100000000096</v>
      </c>
      <c r="Y128" s="548">
        <v>4.3696499999998997</v>
      </c>
      <c r="Z128" s="548">
        <v>4.3572800000000127</v>
      </c>
      <c r="AA128" s="548">
        <v>4.3390800000001297</v>
      </c>
      <c r="AB128" s="548">
        <v>4.3146999999999904</v>
      </c>
      <c r="AC128" s="548">
        <v>4.2849300000000623</v>
      </c>
      <c r="AD128" s="548">
        <v>4.25327999999997</v>
      </c>
      <c r="AE128" s="548">
        <v>4.2242700000000104</v>
      </c>
      <c r="AF128" s="548">
        <v>4.2010899999998959</v>
      </c>
      <c r="AG128" s="548">
        <v>4.1855100000000149</v>
      </c>
      <c r="AH128" s="548">
        <v>4.1766199999998896</v>
      </c>
      <c r="AI128" s="548">
        <v>4.1716500000000538</v>
      </c>
      <c r="AJ128" s="548">
        <v>4.166340000000039</v>
      </c>
      <c r="AK128" s="548">
        <v>4.1576999999999726</v>
      </c>
      <c r="AL128" s="548">
        <v>4.1447300000000435</v>
      </c>
      <c r="AM128" s="548">
        <v>4.1286500000000377</v>
      </c>
      <c r="AN128" s="548">
        <v>4.1114399999999964</v>
      </c>
      <c r="AO128" s="548">
        <v>4.0960400000000501</v>
      </c>
      <c r="AP128" s="548">
        <v>4.0844799999999495</v>
      </c>
      <c r="AQ128" s="548">
        <v>4.0773700000000677</v>
      </c>
      <c r="AR128" s="548">
        <v>4.0736999999998984</v>
      </c>
      <c r="AS128" s="548">
        <v>4.0719599999999367</v>
      </c>
      <c r="AT128" s="548">
        <v>4.0699399999999795</v>
      </c>
      <c r="AU128" s="548">
        <v>4.0659799999999287</v>
      </c>
      <c r="AV128" s="548">
        <v>4.0596100000000268</v>
      </c>
      <c r="AW128" s="548">
        <v>4.0512099999999842</v>
      </c>
      <c r="AX128" s="548">
        <v>4.0410650000000121</v>
      </c>
      <c r="AY128" s="548">
        <v>4.0297499999999724</v>
      </c>
      <c r="AZ128" s="548">
        <v>4.0176869999999862</v>
      </c>
      <c r="BA128" s="548">
        <v>4.0049999999999519</v>
      </c>
    </row>
    <row r="129" spans="1:53" x14ac:dyDescent="0.25">
      <c r="A129" s="543" t="s">
        <v>50</v>
      </c>
      <c r="B129" s="548">
        <v>1.2788300000000026</v>
      </c>
      <c r="C129" s="548">
        <v>1.3170499999999918</v>
      </c>
      <c r="D129" s="548">
        <v>1.3566700000000187</v>
      </c>
      <c r="E129" s="548">
        <v>1.3973000000000215</v>
      </c>
      <c r="F129" s="548">
        <v>1.4384199999999898</v>
      </c>
      <c r="G129" s="548">
        <v>1.479650000000013</v>
      </c>
      <c r="H129" s="548">
        <v>1.5208700000000031</v>
      </c>
      <c r="I129" s="548">
        <v>1.5622099999999814</v>
      </c>
      <c r="J129" s="548">
        <v>1.6039100000000166</v>
      </c>
      <c r="K129" s="548">
        <v>1.6462899999999832</v>
      </c>
      <c r="L129" s="548">
        <v>1.6896200000000061</v>
      </c>
      <c r="M129" s="548">
        <v>1.7334699999999992</v>
      </c>
      <c r="N129" s="548">
        <v>1.7777300000000076</v>
      </c>
      <c r="O129" s="548">
        <v>1.8232199999999974</v>
      </c>
      <c r="P129" s="548">
        <v>1.8710899998000075</v>
      </c>
      <c r="Q129" s="548">
        <v>1.9218800003999648</v>
      </c>
      <c r="R129" s="548">
        <v>1.9763099998999223</v>
      </c>
      <c r="S129" s="548">
        <v>2.0333399999000408</v>
      </c>
      <c r="T129" s="548">
        <v>2.0897100002000664</v>
      </c>
      <c r="U129" s="548">
        <v>2.141009999800068</v>
      </c>
      <c r="V129" s="548">
        <v>2.1841399995999975</v>
      </c>
      <c r="W129" s="548">
        <v>2.217919999899979</v>
      </c>
      <c r="X129" s="548">
        <v>2.2434999997999272</v>
      </c>
      <c r="Y129" s="548">
        <v>2.2631999998000305</v>
      </c>
      <c r="Z129" s="548">
        <v>2.2805000004000977</v>
      </c>
      <c r="AA129" s="548">
        <v>2.2980399999000576</v>
      </c>
      <c r="AB129" s="548">
        <v>2.3165699997999813</v>
      </c>
      <c r="AC129" s="548">
        <v>2.335700000000005</v>
      </c>
      <c r="AD129" s="548">
        <v>2.3555900000000167</v>
      </c>
      <c r="AE129" s="548">
        <v>2.3761600000000094</v>
      </c>
      <c r="AF129" s="548">
        <v>2.3974399999999876</v>
      </c>
      <c r="AG129" s="548">
        <v>2.4197800000000189</v>
      </c>
      <c r="AH129" s="548">
        <v>2.4436600002</v>
      </c>
      <c r="AI129" s="548">
        <v>2.4692899999999804</v>
      </c>
      <c r="AJ129" s="548">
        <v>2.4968300005000148</v>
      </c>
      <c r="AK129" s="548">
        <v>2.5264500002000134</v>
      </c>
      <c r="AL129" s="548">
        <v>2.5580099999000505</v>
      </c>
      <c r="AM129" s="548">
        <v>2.5916699998000374</v>
      </c>
      <c r="AN129" s="548">
        <v>2.628130000400096</v>
      </c>
      <c r="AO129" s="548">
        <v>2.6682899997999816</v>
      </c>
      <c r="AP129" s="548">
        <v>2.7126499999999418</v>
      </c>
      <c r="AQ129" s="548">
        <v>2.7615199995999058</v>
      </c>
      <c r="AR129" s="548">
        <v>2.8142300002999323</v>
      </c>
      <c r="AS129" s="548">
        <v>2.8691099995000631</v>
      </c>
      <c r="AT129" s="548">
        <v>2.9239000001999771</v>
      </c>
      <c r="AU129" s="548">
        <v>2.9768800001000595</v>
      </c>
      <c r="AV129" s="548">
        <v>3.0273999999000236</v>
      </c>
      <c r="AW129" s="548">
        <v>3.0756499995000235</v>
      </c>
      <c r="AX129" s="548">
        <v>3.1217719998999955</v>
      </c>
      <c r="AY129" s="548">
        <v>3.1662439995999363</v>
      </c>
      <c r="AZ129" s="548">
        <v>3.2094040000000539</v>
      </c>
      <c r="BA129" s="548">
        <v>3.2510000000000208</v>
      </c>
    </row>
    <row r="130" spans="1:53" x14ac:dyDescent="0.25">
      <c r="A130" s="543" t="s">
        <v>28</v>
      </c>
      <c r="B130" s="548">
        <v>16.000000001999975</v>
      </c>
      <c r="C130" s="548">
        <v>16.347199994999915</v>
      </c>
      <c r="D130" s="548">
        <v>16.695000003000008</v>
      </c>
      <c r="E130" s="548">
        <v>17.049199998000091</v>
      </c>
      <c r="F130" s="548">
        <v>17.416999998000826</v>
      </c>
      <c r="G130" s="548">
        <v>17.803700004000074</v>
      </c>
      <c r="H130" s="548">
        <v>18.210800002999445</v>
      </c>
      <c r="I130" s="548">
        <v>18.636999998999766</v>
      </c>
      <c r="J130" s="548">
        <v>19.081700003000261</v>
      </c>
      <c r="K130" s="548">
        <v>19.543299994999398</v>
      </c>
      <c r="L130" s="548">
        <v>20.019800000999492</v>
      </c>
      <c r="M130" s="548">
        <v>20.511599997999749</v>
      </c>
      <c r="N130" s="548">
        <v>21.016800004000217</v>
      </c>
      <c r="O130" s="548">
        <v>21.528500002999547</v>
      </c>
      <c r="P130" s="548">
        <v>22.037599994999784</v>
      </c>
      <c r="Q130" s="548">
        <v>22.537400000000162</v>
      </c>
      <c r="R130" s="548">
        <v>23.023899999999585</v>
      </c>
      <c r="S130" s="548">
        <v>23.497800000000375</v>
      </c>
      <c r="T130" s="548">
        <v>23.961799999999425</v>
      </c>
      <c r="U130" s="548">
        <v>24.421199999999768</v>
      </c>
      <c r="V130" s="548">
        <v>24.879099999999784</v>
      </c>
      <c r="W130" s="548">
        <v>25.336899999999854</v>
      </c>
      <c r="X130" s="548">
        <v>25.791499999999726</v>
      </c>
      <c r="Y130" s="548">
        <v>26.23739999999983</v>
      </c>
      <c r="Z130" s="548">
        <v>26.666999999999984</v>
      </c>
      <c r="AA130" s="548">
        <v>27.07519999999878</v>
      </c>
      <c r="AB130" s="548">
        <v>27.460600000000877</v>
      </c>
      <c r="AC130" s="548">
        <v>27.825900000001038</v>
      </c>
      <c r="AD130" s="548">
        <v>28.175300000000622</v>
      </c>
      <c r="AE130" s="548">
        <v>28.514800000001205</v>
      </c>
      <c r="AF130" s="548">
        <v>28.849600000000386</v>
      </c>
      <c r="AG130" s="548">
        <v>29.181799999999807</v>
      </c>
      <c r="AH130" s="548">
        <v>29.512399999999694</v>
      </c>
      <c r="AI130" s="548">
        <v>29.843900000000005</v>
      </c>
      <c r="AJ130" s="548">
        <v>30.179299999999419</v>
      </c>
      <c r="AK130" s="548">
        <v>30.521100000000164</v>
      </c>
      <c r="AL130" s="548">
        <v>30.869300000000358</v>
      </c>
      <c r="AM130" s="548">
        <v>31.225899999999669</v>
      </c>
      <c r="AN130" s="548">
        <v>31.596900000000449</v>
      </c>
      <c r="AO130" s="548">
        <v>31.989899999999714</v>
      </c>
      <c r="AP130" s="548">
        <v>32.409600000000353</v>
      </c>
      <c r="AQ130" s="548">
        <v>32.858799999999306</v>
      </c>
      <c r="AR130" s="548">
        <v>33.333800000000714</v>
      </c>
      <c r="AS130" s="548">
        <v>33.824800000000387</v>
      </c>
      <c r="AT130" s="548">
        <v>34.318100000000285</v>
      </c>
      <c r="AU130" s="548">
        <v>34.803300000000803</v>
      </c>
      <c r="AV130" s="548">
        <v>35.276799999999405</v>
      </c>
      <c r="AW130" s="548">
        <v>35.73959999999969</v>
      </c>
      <c r="AX130" s="548">
        <v>36.191804999999036</v>
      </c>
      <c r="AY130" s="548">
        <v>36.635155999999832</v>
      </c>
      <c r="AZ130" s="548">
        <v>37.070717999999275</v>
      </c>
      <c r="BA130" s="548">
        <v>37.497999999998889</v>
      </c>
    </row>
    <row r="131" spans="1:53" x14ac:dyDescent="0.25">
      <c r="A131" s="543" t="s">
        <v>11</v>
      </c>
      <c r="B131" s="548">
        <v>9.1615300004000328</v>
      </c>
      <c r="C131" s="548">
        <v>9.3751399995998455</v>
      </c>
      <c r="D131" s="548">
        <v>9.5957600001999914</v>
      </c>
      <c r="E131" s="548">
        <v>9.8275799997999798</v>
      </c>
      <c r="F131" s="548">
        <v>10.076200000000101</v>
      </c>
      <c r="G131" s="548">
        <v>10.344500000000075</v>
      </c>
      <c r="H131" s="548">
        <v>10.632899999999895</v>
      </c>
      <c r="I131" s="548">
        <v>10.936900000000012</v>
      </c>
      <c r="J131" s="548">
        <v>11.247999999999651</v>
      </c>
      <c r="K131" s="548">
        <v>11.555000000999982</v>
      </c>
      <c r="L131" s="548">
        <v>11.848300001000293</v>
      </c>
      <c r="M131" s="548">
        <v>12.133099998999796</v>
      </c>
      <c r="N131" s="548">
        <v>12.409200002999681</v>
      </c>
      <c r="O131" s="548">
        <v>12.657700004000091</v>
      </c>
      <c r="P131" s="548">
        <v>12.85380000000028</v>
      </c>
      <c r="Q131" s="548">
        <v>12.984400003999506</v>
      </c>
      <c r="R131" s="548">
        <v>13.034400001000105</v>
      </c>
      <c r="S131" s="548">
        <v>13.02089999900028</v>
      </c>
      <c r="T131" s="548">
        <v>13.002599997000088</v>
      </c>
      <c r="U131" s="548">
        <v>13.05959999999981</v>
      </c>
      <c r="V131" s="548">
        <v>13.247599999999679</v>
      </c>
      <c r="W131" s="548">
        <v>13.59199999799996</v>
      </c>
      <c r="X131" s="548">
        <v>14.071199997000379</v>
      </c>
      <c r="Y131" s="548">
        <v>14.637000002999775</v>
      </c>
      <c r="Z131" s="548">
        <v>15.216999999999688</v>
      </c>
      <c r="AA131" s="548">
        <v>15.759100001999514</v>
      </c>
      <c r="AB131" s="548">
        <v>16.248199998999333</v>
      </c>
      <c r="AC131" s="548">
        <v>16.701400001999815</v>
      </c>
      <c r="AD131" s="548">
        <v>17.136800002000218</v>
      </c>
      <c r="AE131" s="548">
        <v>17.584899996000431</v>
      </c>
      <c r="AF131" s="548">
        <v>18.067700003000191</v>
      </c>
      <c r="AG131" s="548">
        <v>18.588800001000028</v>
      </c>
      <c r="AH131" s="548">
        <v>19.139700004000442</v>
      </c>
      <c r="AI131" s="548">
        <v>19.716600001000934</v>
      </c>
      <c r="AJ131" s="548">
        <v>20.312700000999552</v>
      </c>
      <c r="AK131" s="548">
        <v>20.923099999999842</v>
      </c>
      <c r="AL131" s="548">
        <v>21.54749999800017</v>
      </c>
      <c r="AM131" s="548">
        <v>22.188399996999749</v>
      </c>
      <c r="AN131" s="548">
        <v>22.846800003000187</v>
      </c>
      <c r="AO131" s="548">
        <v>23.524099998999546</v>
      </c>
      <c r="AP131" s="548">
        <v>24.221399999000756</v>
      </c>
      <c r="AQ131" s="548">
        <v>24.938999995999914</v>
      </c>
      <c r="AR131" s="548">
        <v>25.676599997999631</v>
      </c>
      <c r="AS131" s="548">
        <v>26.434400004999954</v>
      </c>
      <c r="AT131" s="548">
        <v>27.212400003999896</v>
      </c>
      <c r="AU131" s="548">
        <v>28.010699995999246</v>
      </c>
      <c r="AV131" s="548">
        <v>28.829499999999797</v>
      </c>
      <c r="AW131" s="548">
        <v>29.668799999999962</v>
      </c>
      <c r="AX131" s="548">
        <v>30.528673000000236</v>
      </c>
      <c r="AY131" s="548">
        <v>31.408822999999614</v>
      </c>
      <c r="AZ131" s="548">
        <v>32.309195000000216</v>
      </c>
      <c r="BA131" s="548">
        <v>33.229999999999691</v>
      </c>
    </row>
    <row r="132" spans="1:53" x14ac:dyDescent="0.25">
      <c r="A132" s="543" t="s">
        <v>212</v>
      </c>
      <c r="B132" s="548">
        <v>26.381400002999499</v>
      </c>
      <c r="C132" s="548">
        <v>27.025000000000183</v>
      </c>
      <c r="D132" s="548">
        <v>27.680099999000035</v>
      </c>
      <c r="E132" s="548">
        <v>28.347299997999809</v>
      </c>
      <c r="F132" s="548">
        <v>29.027700000000607</v>
      </c>
      <c r="G132" s="548">
        <v>29.722000003999298</v>
      </c>
      <c r="H132" s="548">
        <v>30.428000002999831</v>
      </c>
      <c r="I132" s="548">
        <v>31.144299998000221</v>
      </c>
      <c r="J132" s="548">
        <v>31.872200004000305</v>
      </c>
      <c r="K132" s="548">
        <v>32.613899995999262</v>
      </c>
      <c r="L132" s="548">
        <v>33.369700003000986</v>
      </c>
      <c r="M132" s="548">
        <v>34.13909999599931</v>
      </c>
      <c r="N132" s="548">
        <v>34.917900003000625</v>
      </c>
      <c r="O132" s="548">
        <v>35.697900003000349</v>
      </c>
      <c r="P132" s="548">
        <v>36.46889999600014</v>
      </c>
      <c r="Q132" s="548">
        <v>37.222299994999709</v>
      </c>
      <c r="R132" s="548">
        <v>37.957300003999897</v>
      </c>
      <c r="S132" s="548">
        <v>38.673200002999621</v>
      </c>
      <c r="T132" s="548">
        <v>39.362099997999259</v>
      </c>
      <c r="U132" s="548">
        <v>40.014899999998384</v>
      </c>
      <c r="V132" s="548">
        <v>40.626199999999635</v>
      </c>
      <c r="W132" s="548">
        <v>41.190199999998519</v>
      </c>
      <c r="X132" s="548">
        <v>41.711500000000861</v>
      </c>
      <c r="Y132" s="548">
        <v>42.209799999998886</v>
      </c>
      <c r="Z132" s="548">
        <v>42.712200000000472</v>
      </c>
      <c r="AA132" s="548">
        <v>43.237800000000014</v>
      </c>
      <c r="AB132" s="548">
        <v>43.793299999999249</v>
      </c>
      <c r="AC132" s="548">
        <v>44.371499999999386</v>
      </c>
      <c r="AD132" s="548">
        <v>44.959899999999642</v>
      </c>
      <c r="AE132" s="548">
        <v>45.539400000000306</v>
      </c>
      <c r="AF132" s="548">
        <v>46.095500000001032</v>
      </c>
      <c r="AG132" s="548">
        <v>46.628000000000384</v>
      </c>
      <c r="AH132" s="548">
        <v>47.140200000001172</v>
      </c>
      <c r="AI132" s="548">
        <v>47.62490000000205</v>
      </c>
      <c r="AJ132" s="548">
        <v>48.07370000000261</v>
      </c>
      <c r="AK132" s="548">
        <v>48.482599999999735</v>
      </c>
      <c r="AL132" s="548">
        <v>48.846500000000567</v>
      </c>
      <c r="AM132" s="548">
        <v>49.171599999998179</v>
      </c>
      <c r="AN132" s="548">
        <v>49.479800000000907</v>
      </c>
      <c r="AO132" s="548">
        <v>49.800700000000141</v>
      </c>
      <c r="AP132" s="548">
        <v>50.155899999998994</v>
      </c>
      <c r="AQ132" s="548">
        <v>50.553000000000303</v>
      </c>
      <c r="AR132" s="548">
        <v>50.986500000001236</v>
      </c>
      <c r="AS132" s="548">
        <v>51.448200000000689</v>
      </c>
      <c r="AT132" s="548">
        <v>51.924199999998358</v>
      </c>
      <c r="AU132" s="548">
        <v>52.403700000000903</v>
      </c>
      <c r="AV132" s="548">
        <v>52.885200000000005</v>
      </c>
      <c r="AW132" s="548">
        <v>53.370599999999243</v>
      </c>
      <c r="AX132" s="548">
        <v>53.855735000000465</v>
      </c>
      <c r="AY132" s="548">
        <v>54.33613800000024</v>
      </c>
      <c r="AZ132" s="548">
        <v>54.808276000000575</v>
      </c>
      <c r="BA132" s="548">
        <v>55.269000000000567</v>
      </c>
    </row>
    <row r="133" spans="1:53" x14ac:dyDescent="0.25">
      <c r="A133" s="543" t="s">
        <v>33</v>
      </c>
      <c r="B133" s="548">
        <v>0.78038399999997299</v>
      </c>
      <c r="C133" s="548">
        <v>0.80415699999999912</v>
      </c>
      <c r="D133" s="548">
        <v>0.82944099999996512</v>
      </c>
      <c r="E133" s="548">
        <v>0.8553799999999705</v>
      </c>
      <c r="F133" s="548">
        <v>0.88078500000000293</v>
      </c>
      <c r="G133" s="548">
        <v>0.90483900000002371</v>
      </c>
      <c r="H133" s="548">
        <v>0.92750300000003283</v>
      </c>
      <c r="I133" s="548">
        <v>0.94919299999994711</v>
      </c>
      <c r="J133" s="548">
        <v>0.97025800000004403</v>
      </c>
      <c r="K133" s="548">
        <v>0.99122599999999528</v>
      </c>
      <c r="L133" s="548">
        <v>1.0126699999999667</v>
      </c>
      <c r="M133" s="548">
        <v>1.0342600000000159</v>
      </c>
      <c r="N133" s="548">
        <v>1.0563699999999774</v>
      </c>
      <c r="O133" s="548">
        <v>1.0810800000000116</v>
      </c>
      <c r="P133" s="548">
        <v>1.111130000000041</v>
      </c>
      <c r="Q133" s="548">
        <v>1.1483000000000139</v>
      </c>
      <c r="R133" s="548">
        <v>1.1935899999999606</v>
      </c>
      <c r="S133" s="548">
        <v>1.2459900000000315</v>
      </c>
      <c r="T133" s="548">
        <v>1.3027400000000298</v>
      </c>
      <c r="U133" s="548">
        <v>1.3599300000000087</v>
      </c>
      <c r="V133" s="548">
        <v>1.4146899999000655</v>
      </c>
      <c r="W133" s="548">
        <v>1.4657399997999991</v>
      </c>
      <c r="X133" s="548">
        <v>1.5137199998999911</v>
      </c>
      <c r="Y133" s="548">
        <v>1.5599799996999997</v>
      </c>
      <c r="Z133" s="548">
        <v>1.6067200002999305</v>
      </c>
      <c r="AA133" s="548">
        <v>1.6553600001000754</v>
      </c>
      <c r="AB133" s="548">
        <v>1.7064899998000138</v>
      </c>
      <c r="AC133" s="548">
        <v>1.7589900001000189</v>
      </c>
      <c r="AD133" s="548">
        <v>1.8105699996000277</v>
      </c>
      <c r="AE133" s="548">
        <v>1.8580400003000324</v>
      </c>
      <c r="AF133" s="548">
        <v>1.8992600001999249</v>
      </c>
      <c r="AG133" s="548">
        <v>1.9335999994999271</v>
      </c>
      <c r="AH133" s="548">
        <v>1.9621500003000558</v>
      </c>
      <c r="AI133" s="548">
        <v>1.9865400000999762</v>
      </c>
      <c r="AJ133" s="548">
        <v>2.0092300002999433</v>
      </c>
      <c r="AK133" s="548">
        <v>2.0322000002999947</v>
      </c>
      <c r="AL133" s="548">
        <v>2.0557300002999552</v>
      </c>
      <c r="AM133" s="548">
        <v>2.079919999599968</v>
      </c>
      <c r="AN133" s="548">
        <v>2.1063799997000268</v>
      </c>
      <c r="AO133" s="548">
        <v>2.1370400004000678</v>
      </c>
      <c r="AP133" s="548">
        <v>2.1731700000000687</v>
      </c>
      <c r="AQ133" s="548">
        <v>2.2156200001999626</v>
      </c>
      <c r="AR133" s="548">
        <v>2.2639300002000216</v>
      </c>
      <c r="AS133" s="548">
        <v>2.316519999999997</v>
      </c>
      <c r="AT133" s="548">
        <v>2.3709900000000381</v>
      </c>
      <c r="AU133" s="548">
        <v>2.4255600000000483</v>
      </c>
      <c r="AV133" s="548">
        <v>2.4797099999999661</v>
      </c>
      <c r="AW133" s="548">
        <v>2.5337899999999873</v>
      </c>
      <c r="AX133" s="548">
        <v>2.5878010000000224</v>
      </c>
      <c r="AY133" s="548">
        <v>2.6419959999999763</v>
      </c>
      <c r="AZ133" s="548">
        <v>2.6965369999999993</v>
      </c>
      <c r="BA133" s="548">
        <v>2.7509999999999559</v>
      </c>
    </row>
    <row r="134" spans="1:53" x14ac:dyDescent="0.25">
      <c r="A134" s="543" t="s">
        <v>61</v>
      </c>
      <c r="B134" s="548">
        <v>11.997900002799765</v>
      </c>
      <c r="C134" s="548">
        <v>12.243799998599963</v>
      </c>
      <c r="D134" s="548">
        <v>12.499400001699849</v>
      </c>
      <c r="E134" s="548">
        <v>12.764999998500091</v>
      </c>
      <c r="F134" s="548">
        <v>13.040399995900151</v>
      </c>
      <c r="G134" s="548">
        <v>13.32580000370004</v>
      </c>
      <c r="H134" s="548">
        <v>13.621099998299927</v>
      </c>
      <c r="I134" s="548">
        <v>13.926300001299952</v>
      </c>
      <c r="J134" s="548">
        <v>14.241400003100118</v>
      </c>
      <c r="K134" s="548">
        <v>14.566700000700077</v>
      </c>
      <c r="L134" s="548">
        <v>14.902200003700241</v>
      </c>
      <c r="M134" s="548">
        <v>15.249000004799912</v>
      </c>
      <c r="N134" s="548">
        <v>15.607200000999972</v>
      </c>
      <c r="O134" s="548">
        <v>15.974399998999944</v>
      </c>
      <c r="P134" s="548">
        <v>16.347199999000125</v>
      </c>
      <c r="Q134" s="548">
        <v>16.724000000000142</v>
      </c>
      <c r="R134" s="548">
        <v>17.101100004000042</v>
      </c>
      <c r="S134" s="548">
        <v>17.480900003999821</v>
      </c>
      <c r="T134" s="548">
        <v>17.873700002000067</v>
      </c>
      <c r="U134" s="548">
        <v>18.293500000000058</v>
      </c>
      <c r="V134" s="548">
        <v>18.749399999000261</v>
      </c>
      <c r="W134" s="548">
        <v>19.245100004999188</v>
      </c>
      <c r="X134" s="548">
        <v>19.773799997999493</v>
      </c>
      <c r="Y134" s="548">
        <v>20.321199998000367</v>
      </c>
      <c r="Z134" s="548">
        <v>20.867100003999909</v>
      </c>
      <c r="AA134" s="548">
        <v>21.39640000100017</v>
      </c>
      <c r="AB134" s="548">
        <v>21.903400003999856</v>
      </c>
      <c r="AC134" s="548">
        <v>22.389800001000886</v>
      </c>
      <c r="AD134" s="548">
        <v>22.856299999000782</v>
      </c>
      <c r="AE134" s="548">
        <v>23.305999996999365</v>
      </c>
      <c r="AF134" s="548">
        <v>23.740899996000522</v>
      </c>
      <c r="AG134" s="548">
        <v>24.161800004999574</v>
      </c>
      <c r="AH134" s="548">
        <v>24.566299997000687</v>
      </c>
      <c r="AI134" s="548">
        <v>24.950600002998904</v>
      </c>
      <c r="AJ134" s="548">
        <v>25.309400004001265</v>
      </c>
      <c r="AK134" s="548">
        <v>25.640299999001169</v>
      </c>
      <c r="AL134" s="548">
        <v>25.940599994999509</v>
      </c>
      <c r="AM134" s="548">
        <v>26.214800003000107</v>
      </c>
      <c r="AN134" s="548">
        <v>26.475900000000795</v>
      </c>
      <c r="AO134" s="548">
        <v>26.741099997000621</v>
      </c>
      <c r="AP134" s="548">
        <v>27.023099995999402</v>
      </c>
      <c r="AQ134" s="548">
        <v>27.327099996999543</v>
      </c>
      <c r="AR134" s="548">
        <v>27.64990000100051</v>
      </c>
      <c r="AS134" s="548">
        <v>27.985300002999733</v>
      </c>
      <c r="AT134" s="548">
        <v>28.323199996999676</v>
      </c>
      <c r="AU134" s="548">
        <v>28.656300000000371</v>
      </c>
      <c r="AV134" s="548">
        <v>28.982800001000616</v>
      </c>
      <c r="AW134" s="548">
        <v>29.305000003999965</v>
      </c>
      <c r="AX134" s="548">
        <v>29.624035002000934</v>
      </c>
      <c r="AY134" s="548">
        <v>29.942017999999276</v>
      </c>
      <c r="AZ134" s="548">
        <v>30.260244000000068</v>
      </c>
      <c r="BA134" s="548">
        <v>30.578000000000703</v>
      </c>
    </row>
    <row r="135" spans="1:53" x14ac:dyDescent="0.25">
      <c r="A135" s="543" t="s">
        <v>114</v>
      </c>
      <c r="B135" s="548">
        <v>13.001899999999518</v>
      </c>
      <c r="C135" s="548">
        <v>13.147900000000298</v>
      </c>
      <c r="D135" s="548">
        <v>13.291900000000066</v>
      </c>
      <c r="E135" s="548">
        <v>13.431200000000135</v>
      </c>
      <c r="F135" s="548">
        <v>13.56240000000019</v>
      </c>
      <c r="G135" s="548">
        <v>13.683300000000365</v>
      </c>
      <c r="H135" s="548">
        <v>13.793099999999709</v>
      </c>
      <c r="I135" s="548">
        <v>13.892899999999985</v>
      </c>
      <c r="J135" s="548">
        <v>13.984099999999611</v>
      </c>
      <c r="K135" s="548">
        <v>14.068600000000115</v>
      </c>
      <c r="L135" s="548">
        <v>14.148400000000507</v>
      </c>
      <c r="M135" s="548">
        <v>14.223799999999079</v>
      </c>
      <c r="N135" s="548">
        <v>14.295200000000511</v>
      </c>
      <c r="O135" s="548">
        <v>14.365399999999878</v>
      </c>
      <c r="P135" s="548">
        <v>14.437499999999803</v>
      </c>
      <c r="Q135" s="548">
        <v>14.513900000000071</v>
      </c>
      <c r="R135" s="548">
        <v>14.595799999999045</v>
      </c>
      <c r="S135" s="548">
        <v>14.682599999999983</v>
      </c>
      <c r="T135" s="548">
        <v>14.773999998000216</v>
      </c>
      <c r="U135" s="548">
        <v>14.868699998999915</v>
      </c>
      <c r="V135" s="548">
        <v>14.965399999000145</v>
      </c>
      <c r="W135" s="548">
        <v>15.064499999000606</v>
      </c>
      <c r="X135" s="548">
        <v>15.165900005000573</v>
      </c>
      <c r="Y135" s="548">
        <v>15.267999995000086</v>
      </c>
      <c r="Z135" s="548">
        <v>15.369100003999606</v>
      </c>
      <c r="AA135" s="548">
        <v>15.467900003999379</v>
      </c>
      <c r="AB135" s="548">
        <v>15.563299999000392</v>
      </c>
      <c r="AC135" s="548">
        <v>15.655500003000233</v>
      </c>
      <c r="AD135" s="548">
        <v>15.745600002000721</v>
      </c>
      <c r="AE135" s="548">
        <v>15.835500003999943</v>
      </c>
      <c r="AF135" s="548">
        <v>15.926200004999668</v>
      </c>
      <c r="AG135" s="548">
        <v>16.018100001000413</v>
      </c>
      <c r="AH135" s="548">
        <v>16.110400001999672</v>
      </c>
      <c r="AI135" s="548">
        <v>16.200999996999673</v>
      </c>
      <c r="AJ135" s="548">
        <v>16.287200001999697</v>
      </c>
      <c r="AK135" s="548">
        <v>16.367199995000018</v>
      </c>
      <c r="AL135" s="548">
        <v>16.440200003000104</v>
      </c>
      <c r="AM135" s="548">
        <v>16.507099999000182</v>
      </c>
      <c r="AN135" s="548">
        <v>16.568700000000469</v>
      </c>
      <c r="AO135" s="548">
        <v>16.626899995000255</v>
      </c>
      <c r="AP135" s="548">
        <v>16.682900003000697</v>
      </c>
      <c r="AQ135" s="548">
        <v>16.736999997000208</v>
      </c>
      <c r="AR135" s="548">
        <v>16.7890999989996</v>
      </c>
      <c r="AS135" s="548">
        <v>16.839699996999709</v>
      </c>
      <c r="AT135" s="548">
        <v>16.889399998999551</v>
      </c>
      <c r="AU135" s="548">
        <v>16.938499998000125</v>
      </c>
      <c r="AV135" s="548">
        <v>16.98730000100047</v>
      </c>
      <c r="AW135" s="548">
        <v>17.035900003999878</v>
      </c>
      <c r="AX135" s="548">
        <v>17.084459001000543</v>
      </c>
      <c r="AY135" s="548">
        <v>17.132907996000398</v>
      </c>
      <c r="AZ135" s="548">
        <v>17.181247999999705</v>
      </c>
      <c r="BA135" s="548">
        <v>17.230000000000462</v>
      </c>
    </row>
    <row r="136" spans="1:53" x14ac:dyDescent="0.25">
      <c r="A136" s="543" t="s">
        <v>162</v>
      </c>
      <c r="B136" s="548">
        <v>0.10532399999999882</v>
      </c>
      <c r="C136" s="548">
        <v>0.10982999999999979</v>
      </c>
      <c r="D136" s="548">
        <v>0.11498400000000099</v>
      </c>
      <c r="E136" s="548">
        <v>0.12043200000000202</v>
      </c>
      <c r="F136" s="548">
        <v>0.12564199999999789</v>
      </c>
      <c r="G136" s="548">
        <v>0.13026400000000521</v>
      </c>
      <c r="H136" s="548">
        <v>0.13417100000000065</v>
      </c>
      <c r="I136" s="548">
        <v>0.1374670000000085</v>
      </c>
      <c r="J136" s="548">
        <v>0.14026499999999748</v>
      </c>
      <c r="K136" s="548">
        <v>0.14276000000000832</v>
      </c>
      <c r="L136" s="548">
        <v>0.145143999999996</v>
      </c>
      <c r="M136" s="548">
        <v>0.14741499999999777</v>
      </c>
      <c r="N136" s="548">
        <v>0.14956000000000372</v>
      </c>
      <c r="O136" s="548">
        <v>0.15165500000000395</v>
      </c>
      <c r="P136" s="548">
        <v>0.15376999999999505</v>
      </c>
      <c r="Q136" s="548">
        <v>0.1559820000000009</v>
      </c>
      <c r="R136" s="548">
        <v>0.1583130000000042</v>
      </c>
      <c r="S136" s="548">
        <v>0.1607880000000026</v>
      </c>
      <c r="T136" s="548">
        <v>0.16348399999999663</v>
      </c>
      <c r="U136" s="548">
        <v>0.16646499999999842</v>
      </c>
      <c r="V136" s="548">
        <v>0.16978699999999616</v>
      </c>
      <c r="W136" s="548">
        <v>0.17348799995999728</v>
      </c>
      <c r="X136" s="548">
        <v>0.1775249999600037</v>
      </c>
      <c r="Y136" s="548">
        <v>0.18182499998000387</v>
      </c>
      <c r="Z136" s="548">
        <v>0.18626400001000473</v>
      </c>
      <c r="AA136" s="548">
        <v>0.19073200000000173</v>
      </c>
      <c r="AB136" s="548">
        <v>0.19521599995000447</v>
      </c>
      <c r="AC136" s="548">
        <v>0.19971500000000428</v>
      </c>
      <c r="AD136" s="548">
        <v>0.20418000004999998</v>
      </c>
      <c r="AE136" s="548">
        <v>0.20858199996000545</v>
      </c>
      <c r="AF136" s="548">
        <v>0.21287100000000569</v>
      </c>
      <c r="AG136" s="548">
        <v>0.21704000004000359</v>
      </c>
      <c r="AH136" s="548">
        <v>0.22108799995000769</v>
      </c>
      <c r="AI136" s="548">
        <v>0.22502600005000623</v>
      </c>
      <c r="AJ136" s="548">
        <v>0.22888299999999651</v>
      </c>
      <c r="AK136" s="548">
        <v>0.23268599999999545</v>
      </c>
      <c r="AL136" s="548">
        <v>0.23643499996999678</v>
      </c>
      <c r="AM136" s="548">
        <v>0.24012900003000159</v>
      </c>
      <c r="AN136" s="548">
        <v>0.24378600003000697</v>
      </c>
      <c r="AO136" s="548">
        <v>0.24741299998000685</v>
      </c>
      <c r="AP136" s="548">
        <v>0.25103700000000106</v>
      </c>
      <c r="AQ136" s="548">
        <v>0.25465700000000557</v>
      </c>
      <c r="AR136" s="548">
        <v>0.25827499994999098</v>
      </c>
      <c r="AS136" s="548">
        <v>0.26188899997000553</v>
      </c>
      <c r="AT136" s="548">
        <v>0.26549699997000109</v>
      </c>
      <c r="AU136" s="548">
        <v>0.2690910000000028</v>
      </c>
      <c r="AV136" s="548">
        <v>0.27267699996000355</v>
      </c>
      <c r="AW136" s="548">
        <v>0.27625500001999875</v>
      </c>
      <c r="AX136" s="548">
        <v>0.27982099995999421</v>
      </c>
      <c r="AY136" s="548">
        <v>0.28337600004000496</v>
      </c>
      <c r="AZ136" s="548">
        <v>0.28691300000000564</v>
      </c>
      <c r="BA136" s="548">
        <v>0.29100000000000154</v>
      </c>
    </row>
    <row r="137" spans="1:53" x14ac:dyDescent="0.25">
      <c r="A137" s="543" t="s">
        <v>160</v>
      </c>
      <c r="B137" s="548">
        <v>2.8183899997999493</v>
      </c>
      <c r="C137" s="548">
        <v>2.8708200003999376</v>
      </c>
      <c r="D137" s="548">
        <v>2.9296899996000509</v>
      </c>
      <c r="E137" s="548">
        <v>2.9894099996000376</v>
      </c>
      <c r="F137" s="548">
        <v>3.0421800002000676</v>
      </c>
      <c r="G137" s="548">
        <v>3.082630000200036</v>
      </c>
      <c r="H137" s="548">
        <v>3.108569999800002</v>
      </c>
      <c r="I137" s="548">
        <v>3.1224100002999977</v>
      </c>
      <c r="J137" s="548">
        <v>3.1289600001000317</v>
      </c>
      <c r="K137" s="548">
        <v>3.1352999997000031</v>
      </c>
      <c r="L137" s="548">
        <v>3.1466199996999595</v>
      </c>
      <c r="M137" s="548">
        <v>3.1648300004000629</v>
      </c>
      <c r="N137" s="548">
        <v>3.1885400000999269</v>
      </c>
      <c r="O137" s="548">
        <v>3.2157299997999229</v>
      </c>
      <c r="P137" s="548">
        <v>3.2430400001000197</v>
      </c>
      <c r="Q137" s="548">
        <v>3.2682400001000049</v>
      </c>
      <c r="R137" s="548">
        <v>3.290299999899982</v>
      </c>
      <c r="S137" s="548">
        <v>3.3107399999999458</v>
      </c>
      <c r="T137" s="548">
        <v>3.3327900002000241</v>
      </c>
      <c r="U137" s="548">
        <v>3.3609600003999449</v>
      </c>
      <c r="V137" s="548">
        <v>3.3981699998000372</v>
      </c>
      <c r="W137" s="548">
        <v>3.4461699995999791</v>
      </c>
      <c r="X137" s="548">
        <v>3.5031799999000066</v>
      </c>
      <c r="Y137" s="548">
        <v>3.5644599998999893</v>
      </c>
      <c r="Z137" s="548">
        <v>3.6232800000999887</v>
      </c>
      <c r="AA137" s="548">
        <v>3.6749399998999883</v>
      </c>
      <c r="AB137" s="548">
        <v>3.7173500001000268</v>
      </c>
      <c r="AC137" s="548">
        <v>3.7523600001000688</v>
      </c>
      <c r="AD137" s="548">
        <v>3.7839700004000263</v>
      </c>
      <c r="AE137" s="548">
        <v>3.8181300003999827</v>
      </c>
      <c r="AF137" s="548">
        <v>3.85899999979998</v>
      </c>
      <c r="AG137" s="548">
        <v>3.9079299998999883</v>
      </c>
      <c r="AH137" s="548">
        <v>3.9632100004000077</v>
      </c>
      <c r="AI137" s="548">
        <v>4.0220700002999941</v>
      </c>
      <c r="AJ137" s="548">
        <v>4.08044000010005</v>
      </c>
      <c r="AK137" s="548">
        <v>4.1353499999999821</v>
      </c>
      <c r="AL137" s="548">
        <v>4.1859199995999683</v>
      </c>
      <c r="AM137" s="548">
        <v>4.2331500004999896</v>
      </c>
      <c r="AN137" s="548">
        <v>4.2783200001000079</v>
      </c>
      <c r="AO137" s="548">
        <v>4.3234799999000408</v>
      </c>
      <c r="AP137" s="548">
        <v>4.3700600002000423</v>
      </c>
      <c r="AQ137" s="548">
        <v>4.4183600003000878</v>
      </c>
      <c r="AR137" s="548">
        <v>4.4677399998999601</v>
      </c>
      <c r="AS137" s="548">
        <v>4.5175300005000372</v>
      </c>
      <c r="AT137" s="548">
        <v>4.5666999996000426</v>
      </c>
      <c r="AU137" s="548">
        <v>4.6145299997999505</v>
      </c>
      <c r="AV137" s="548">
        <v>4.6608300004999057</v>
      </c>
      <c r="AW137" s="548">
        <v>4.7058199997000303</v>
      </c>
      <c r="AX137" s="548">
        <v>4.7495980000999545</v>
      </c>
      <c r="AY137" s="548">
        <v>4.7924089997999291</v>
      </c>
      <c r="AZ137" s="548">
        <v>4.8344200000000468</v>
      </c>
      <c r="BA137" s="548">
        <v>4.8749999999999423</v>
      </c>
    </row>
    <row r="138" spans="1:53" x14ac:dyDescent="0.25">
      <c r="A138" s="543" t="s">
        <v>142</v>
      </c>
      <c r="B138" s="548">
        <v>2.3981000000000741</v>
      </c>
      <c r="C138" s="548">
        <v>2.4726599999999417</v>
      </c>
      <c r="D138" s="548">
        <v>2.5497700000000063</v>
      </c>
      <c r="E138" s="548">
        <v>2.6295099999999763</v>
      </c>
      <c r="F138" s="548">
        <v>2.711849999999977</v>
      </c>
      <c r="G138" s="548">
        <v>2.796750000000003</v>
      </c>
      <c r="H138" s="548">
        <v>2.8841600000000036</v>
      </c>
      <c r="I138" s="548">
        <v>2.9738100000000025</v>
      </c>
      <c r="J138" s="548">
        <v>3.0651200000000212</v>
      </c>
      <c r="K138" s="548">
        <v>3.1573599999999638</v>
      </c>
      <c r="L138" s="548">
        <v>3.2499099999999999</v>
      </c>
      <c r="M138" s="548">
        <v>3.3426699999999587</v>
      </c>
      <c r="N138" s="548">
        <v>3.4355299999999613</v>
      </c>
      <c r="O138" s="548">
        <v>3.5279399999999943</v>
      </c>
      <c r="P138" s="548">
        <v>3.6192500000000045</v>
      </c>
      <c r="Q138" s="548">
        <v>3.7090899999999412</v>
      </c>
      <c r="R138" s="548">
        <v>3.7969199999999845</v>
      </c>
      <c r="S138" s="548">
        <v>3.8829400000000995</v>
      </c>
      <c r="T138" s="548">
        <v>3.9684500000001126</v>
      </c>
      <c r="U138" s="548">
        <v>4.0552600000000094</v>
      </c>
      <c r="V138" s="548">
        <v>4.1445599999998963</v>
      </c>
      <c r="W138" s="548">
        <v>4.2368000000000317</v>
      </c>
      <c r="X138" s="548">
        <v>4.3312800000000156</v>
      </c>
      <c r="Y138" s="548">
        <v>4.4265799999999818</v>
      </c>
      <c r="Z138" s="548">
        <v>4.5207300000000226</v>
      </c>
      <c r="AA138" s="548">
        <v>4.6122300000000651</v>
      </c>
      <c r="AB138" s="548">
        <v>4.700779999999984</v>
      </c>
      <c r="AC138" s="548">
        <v>4.7866399999999913</v>
      </c>
      <c r="AD138" s="548">
        <v>4.8696300000000088</v>
      </c>
      <c r="AE138" s="548">
        <v>4.9496600000000575</v>
      </c>
      <c r="AF138" s="548">
        <v>5.0267999999999891</v>
      </c>
      <c r="AG138" s="548">
        <v>5.1007499999999633</v>
      </c>
      <c r="AH138" s="548">
        <v>5.171730000000017</v>
      </c>
      <c r="AI138" s="548">
        <v>5.2408800000000113</v>
      </c>
      <c r="AJ138" s="548">
        <v>5.3097000000000474</v>
      </c>
      <c r="AK138" s="548">
        <v>5.379329999999988</v>
      </c>
      <c r="AL138" s="548">
        <v>5.4502099999999567</v>
      </c>
      <c r="AM138" s="548">
        <v>5.5221099999999606</v>
      </c>
      <c r="AN138" s="548">
        <v>5.5945099999999952</v>
      </c>
      <c r="AO138" s="548">
        <v>5.6665800000000548</v>
      </c>
      <c r="AP138" s="548">
        <v>5.7377200000000457</v>
      </c>
      <c r="AQ138" s="548">
        <v>5.807819999999932</v>
      </c>
      <c r="AR138" s="548">
        <v>5.8771100000000507</v>
      </c>
      <c r="AS138" s="548">
        <v>5.9457500000000332</v>
      </c>
      <c r="AT138" s="548">
        <v>6.0139999999999256</v>
      </c>
      <c r="AU138" s="548">
        <v>6.0820299999999738</v>
      </c>
      <c r="AV138" s="548">
        <v>6.1499299999999648</v>
      </c>
      <c r="AW138" s="548">
        <v>6.2175799999999546</v>
      </c>
      <c r="AX138" s="548">
        <v>6.2847569999999804</v>
      </c>
      <c r="AY138" s="548">
        <v>6.3511569999999873</v>
      </c>
      <c r="AZ138" s="548">
        <v>6.4165680000000256</v>
      </c>
      <c r="BA138" s="548">
        <v>6.4809999999999457</v>
      </c>
    </row>
    <row r="139" spans="1:53" x14ac:dyDescent="0.25">
      <c r="A139" s="543" t="s">
        <v>43</v>
      </c>
      <c r="B139" s="548">
        <v>4.5104799999001424</v>
      </c>
      <c r="C139" s="548">
        <v>4.6378300002001271</v>
      </c>
      <c r="D139" s="548">
        <v>4.7680799998000154</v>
      </c>
      <c r="E139" s="548">
        <v>4.9020099997000699</v>
      </c>
      <c r="F139" s="548">
        <v>5.040660000399936</v>
      </c>
      <c r="G139" s="548">
        <v>5.1848099998000201</v>
      </c>
      <c r="H139" s="548">
        <v>5.3349200002999142</v>
      </c>
      <c r="I139" s="548">
        <v>5.4909199999999991</v>
      </c>
      <c r="J139" s="548">
        <v>5.652349999499962</v>
      </c>
      <c r="K139" s="548">
        <v>5.818510000200007</v>
      </c>
      <c r="L139" s="548">
        <v>5.9889000002999762</v>
      </c>
      <c r="M139" s="548">
        <v>6.1640099999999984</v>
      </c>
      <c r="N139" s="548">
        <v>6.3443799995000854</v>
      </c>
      <c r="O139" s="548">
        <v>6.5298900002998232</v>
      </c>
      <c r="P139" s="548">
        <v>6.7203399997000171</v>
      </c>
      <c r="Q139" s="548">
        <v>6.915929999999987</v>
      </c>
      <c r="R139" s="548">
        <v>7.1167399999999921</v>
      </c>
      <c r="S139" s="548">
        <v>7.3239700000002186</v>
      </c>
      <c r="T139" s="548">
        <v>7.5402500000000012</v>
      </c>
      <c r="U139" s="548">
        <v>7.7689900000002901</v>
      </c>
      <c r="V139" s="548">
        <v>8.0128600000000407</v>
      </c>
      <c r="W139" s="548">
        <v>8.272980000000036</v>
      </c>
      <c r="X139" s="548">
        <v>8.5494199999999836</v>
      </c>
      <c r="Y139" s="548">
        <v>8.8424200000000379</v>
      </c>
      <c r="Z139" s="548">
        <v>9.1517600000000012</v>
      </c>
      <c r="AA139" s="548">
        <v>9.4773299999999914</v>
      </c>
      <c r="AB139" s="548">
        <v>9.8199599999999432</v>
      </c>
      <c r="AC139" s="548">
        <v>10.180099999999911</v>
      </c>
      <c r="AD139" s="548">
        <v>10.556499999999996</v>
      </c>
      <c r="AE139" s="548">
        <v>10.94779999999998</v>
      </c>
      <c r="AF139" s="548">
        <v>11.352999999999987</v>
      </c>
      <c r="AG139" s="548">
        <v>11.772000000000162</v>
      </c>
      <c r="AH139" s="548">
        <v>12.205999996999967</v>
      </c>
      <c r="AI139" s="548">
        <v>12.656899996999973</v>
      </c>
      <c r="AJ139" s="548">
        <v>13.126999996999935</v>
      </c>
      <c r="AK139" s="548">
        <v>13.618400000999936</v>
      </c>
      <c r="AL139" s="548">
        <v>14.132100003999865</v>
      </c>
      <c r="AM139" s="548">
        <v>14.668299995000044</v>
      </c>
      <c r="AN139" s="548">
        <v>15.228499995000007</v>
      </c>
      <c r="AO139" s="548">
        <v>15.813899996999822</v>
      </c>
      <c r="AP139" s="548">
        <v>16.425599998999807</v>
      </c>
      <c r="AQ139" s="548">
        <v>17.064599996999863</v>
      </c>
      <c r="AR139" s="548">
        <v>17.731599998999872</v>
      </c>
      <c r="AS139" s="548">
        <v>18.426399999000683</v>
      </c>
      <c r="AT139" s="548">
        <v>19.148200001000092</v>
      </c>
      <c r="AU139" s="548">
        <v>19.896999996000375</v>
      </c>
      <c r="AV139" s="548">
        <v>20.672999998000588</v>
      </c>
      <c r="AW139" s="548">
        <v>21.477300000000003</v>
      </c>
      <c r="AX139" s="548">
        <v>22.31137500300029</v>
      </c>
      <c r="AY139" s="548">
        <v>23.176691001999998</v>
      </c>
      <c r="AZ139" s="548">
        <v>24.074693000000199</v>
      </c>
      <c r="BA139" s="548">
        <v>25.005999999999421</v>
      </c>
    </row>
    <row r="140" spans="1:53" x14ac:dyDescent="0.25">
      <c r="A140" s="543" t="s">
        <v>44</v>
      </c>
      <c r="B140" s="548">
        <v>55.981399999999958</v>
      </c>
      <c r="C140" s="548">
        <v>57.295199999999731</v>
      </c>
      <c r="D140" s="548">
        <v>58.662600000000083</v>
      </c>
      <c r="E140" s="548">
        <v>60.110399999999139</v>
      </c>
      <c r="F140" s="548">
        <v>61.673599999999219</v>
      </c>
      <c r="G140" s="548">
        <v>63.373600000000089</v>
      </c>
      <c r="H140" s="548">
        <v>65.226200000002379</v>
      </c>
      <c r="I140" s="548">
        <v>67.21579999999922</v>
      </c>
      <c r="J140" s="548">
        <v>69.293600000002456</v>
      </c>
      <c r="K140" s="548">
        <v>71.391300000000115</v>
      </c>
      <c r="L140" s="548">
        <v>73.460700000001424</v>
      </c>
      <c r="M140" s="548">
        <v>75.48259999999982</v>
      </c>
      <c r="N140" s="548">
        <v>77.472899999999711</v>
      </c>
      <c r="O140" s="548">
        <v>79.4622999999999</v>
      </c>
      <c r="P140" s="548">
        <v>81.497700000000663</v>
      </c>
      <c r="Q140" s="548">
        <v>83.61329999999937</v>
      </c>
      <c r="R140" s="548">
        <v>85.818499999999332</v>
      </c>
      <c r="S140" s="548">
        <v>88.101599999999223</v>
      </c>
      <c r="T140" s="548">
        <v>90.450299999999842</v>
      </c>
      <c r="U140" s="548">
        <v>92.844399999999908</v>
      </c>
      <c r="V140" s="548">
        <v>95.269999999999342</v>
      </c>
      <c r="W140" s="548">
        <v>97.726299999999526</v>
      </c>
      <c r="X140" s="548">
        <v>100.22200000000046</v>
      </c>
      <c r="Y140" s="548">
        <v>102.76200000000038</v>
      </c>
      <c r="Z140" s="548">
        <v>105.35599999999985</v>
      </c>
      <c r="AA140" s="548">
        <v>108.01099999999987</v>
      </c>
      <c r="AB140" s="548">
        <v>110.73299999999603</v>
      </c>
      <c r="AC140" s="548">
        <v>113.52300000000295</v>
      </c>
      <c r="AD140" s="548">
        <v>116.38600000000025</v>
      </c>
      <c r="AE140" s="548">
        <v>119.32700000000091</v>
      </c>
      <c r="AF140" s="548">
        <v>122.35199999999992</v>
      </c>
      <c r="AG140" s="548">
        <v>125.46299999999525</v>
      </c>
      <c r="AH140" s="548">
        <v>128.6670000000006</v>
      </c>
      <c r="AI140" s="548">
        <v>131.97300000000351</v>
      </c>
      <c r="AJ140" s="548">
        <v>135.39399999999429</v>
      </c>
      <c r="AK140" s="548">
        <v>138.9389999999992</v>
      </c>
      <c r="AL140" s="548">
        <v>142.61399999999881</v>
      </c>
      <c r="AM140" s="548">
        <v>146.41700000000193</v>
      </c>
      <c r="AN140" s="548">
        <v>150.34700000000183</v>
      </c>
      <c r="AO140" s="548">
        <v>154.40199999999976</v>
      </c>
      <c r="AP140" s="548">
        <v>158.57800000000179</v>
      </c>
      <c r="AQ140" s="548">
        <v>162.87699999999896</v>
      </c>
      <c r="AR140" s="548">
        <v>167.29699999999886</v>
      </c>
      <c r="AS140" s="548">
        <v>171.82900000000075</v>
      </c>
      <c r="AT140" s="548">
        <v>176.46100000000561</v>
      </c>
      <c r="AU140" s="548">
        <v>181.18199999999092</v>
      </c>
      <c r="AV140" s="548">
        <v>185.98999999999478</v>
      </c>
      <c r="AW140" s="548">
        <v>190.88600000000307</v>
      </c>
      <c r="AX140" s="548">
        <v>195.87523700000685</v>
      </c>
      <c r="AY140" s="548">
        <v>200.96241704000548</v>
      </c>
      <c r="AZ140" s="548">
        <v>206.15270100000191</v>
      </c>
      <c r="BA140" s="548">
        <v>211.44699999999619</v>
      </c>
    </row>
    <row r="141" spans="1:53" x14ac:dyDescent="0.25">
      <c r="A141" s="543" t="s">
        <v>213</v>
      </c>
      <c r="B141" s="548">
        <v>14.410400000000203</v>
      </c>
      <c r="C141" s="548">
        <v>14.809499999999794</v>
      </c>
      <c r="D141" s="548">
        <v>15.207800000000141</v>
      </c>
      <c r="E141" s="548">
        <v>15.593399999999756</v>
      </c>
      <c r="F141" s="548">
        <v>15.952100000000058</v>
      </c>
      <c r="G141" s="548">
        <v>16.274699999999857</v>
      </c>
      <c r="H141" s="548">
        <v>16.554700000000064</v>
      </c>
      <c r="I141" s="548">
        <v>16.796599999999973</v>
      </c>
      <c r="J141" s="548">
        <v>17.015999999999416</v>
      </c>
      <c r="K141" s="548">
        <v>17.235699999999767</v>
      </c>
      <c r="L141" s="548">
        <v>17.472099999999358</v>
      </c>
      <c r="M141" s="548">
        <v>17.731200000999266</v>
      </c>
      <c r="N141" s="548">
        <v>18.008599995999543</v>
      </c>
      <c r="O141" s="548">
        <v>18.298199997000662</v>
      </c>
      <c r="P141" s="548">
        <v>18.590099997000344</v>
      </c>
      <c r="Q141" s="548">
        <v>18.877200005000446</v>
      </c>
      <c r="R141" s="548">
        <v>19.156799996999599</v>
      </c>
      <c r="S141" s="548">
        <v>19.432000001000542</v>
      </c>
      <c r="T141" s="548">
        <v>19.708299998000133</v>
      </c>
      <c r="U141" s="548">
        <v>19.993799995999769</v>
      </c>
      <c r="V141" s="548">
        <v>20.293100002999925</v>
      </c>
      <c r="W141" s="548">
        <v>20.60920000299965</v>
      </c>
      <c r="X141" s="548">
        <v>20.937400005000065</v>
      </c>
      <c r="Y141" s="548">
        <v>21.265800002999576</v>
      </c>
      <c r="Z141" s="548">
        <v>21.577999999000117</v>
      </c>
      <c r="AA141" s="548">
        <v>21.862299999999955</v>
      </c>
      <c r="AB141" s="548">
        <v>22.113499999999654</v>
      </c>
      <c r="AC141" s="548">
        <v>22.335599997000362</v>
      </c>
      <c r="AD141" s="548">
        <v>22.537299997999643</v>
      </c>
      <c r="AE141" s="548">
        <v>22.731999996000042</v>
      </c>
      <c r="AF141" s="548">
        <v>22.929099997000094</v>
      </c>
      <c r="AG141" s="548">
        <v>23.131799997000133</v>
      </c>
      <c r="AH141" s="548">
        <v>23.336700002999919</v>
      </c>
      <c r="AI141" s="548">
        <v>23.538499997000166</v>
      </c>
      <c r="AJ141" s="548">
        <v>23.729500000999732</v>
      </c>
      <c r="AK141" s="548">
        <v>23.90420000400001</v>
      </c>
      <c r="AL141" s="548">
        <v>24.061100001999808</v>
      </c>
      <c r="AM141" s="548">
        <v>24.2033000009998</v>
      </c>
      <c r="AN141" s="548">
        <v>24.335099994999634</v>
      </c>
      <c r="AO141" s="548">
        <v>24.463000002999973</v>
      </c>
      <c r="AP141" s="548">
        <v>24.591599995999662</v>
      </c>
      <c r="AQ141" s="548">
        <v>24.722299998000207</v>
      </c>
      <c r="AR141" s="548">
        <v>24.853999998999846</v>
      </c>
      <c r="AS141" s="548">
        <v>24.98600000399993</v>
      </c>
      <c r="AT141" s="548">
        <v>25.116399998999135</v>
      </c>
      <c r="AU141" s="548">
        <v>25.243899997000593</v>
      </c>
      <c r="AV141" s="548">
        <v>25.368599997000565</v>
      </c>
      <c r="AW141" s="548">
        <v>25.490999995999971</v>
      </c>
      <c r="AX141" s="548">
        <v>25.61067200299993</v>
      </c>
      <c r="AY141" s="548">
        <v>25.727408003000338</v>
      </c>
      <c r="AZ141" s="548">
        <v>25.840862999999313</v>
      </c>
      <c r="BA141" s="548">
        <v>25.951000000000061</v>
      </c>
    </row>
    <row r="142" spans="1:53" x14ac:dyDescent="0.25">
      <c r="A142" s="543" t="s">
        <v>202</v>
      </c>
      <c r="B142" s="548">
        <v>1.7208000000000163</v>
      </c>
      <c r="C142" s="548">
        <v>1.7395199999999926</v>
      </c>
      <c r="D142" s="548">
        <v>1.7549600000000098</v>
      </c>
      <c r="E142" s="548">
        <v>1.7689900000000105</v>
      </c>
      <c r="F142" s="548">
        <v>1.7844000000000333</v>
      </c>
      <c r="G142" s="548">
        <v>1.8030100000000122</v>
      </c>
      <c r="H142" s="548">
        <v>1.8255500000000036</v>
      </c>
      <c r="I142" s="548">
        <v>1.8510700000000151</v>
      </c>
      <c r="J142" s="548">
        <v>1.8776900000000019</v>
      </c>
      <c r="K142" s="548">
        <v>1.9027200005000506</v>
      </c>
      <c r="L142" s="548">
        <v>1.9241999999000021</v>
      </c>
      <c r="M142" s="548">
        <v>1.9415300001000819</v>
      </c>
      <c r="N142" s="548">
        <v>1.9552399997999996</v>
      </c>
      <c r="O142" s="548">
        <v>1.965890000499986</v>
      </c>
      <c r="P142" s="548">
        <v>1.9744100004000713</v>
      </c>
      <c r="Q142" s="548">
        <v>1.981529999799988</v>
      </c>
      <c r="R142" s="548">
        <v>1.9875400004000181</v>
      </c>
      <c r="S142" s="548">
        <v>1.9922699997000592</v>
      </c>
      <c r="T142" s="548">
        <v>1.9955099996000232</v>
      </c>
      <c r="U142" s="548">
        <v>1.9968700002999431</v>
      </c>
      <c r="V142" s="548">
        <v>1.9962300001999975</v>
      </c>
      <c r="W142" s="548">
        <v>1.9932999997999918</v>
      </c>
      <c r="X142" s="548">
        <v>1.9886599997000125</v>
      </c>
      <c r="Y142" s="548">
        <v>1.9840299996999879</v>
      </c>
      <c r="Z142" s="548">
        <v>1.9817000001999827</v>
      </c>
      <c r="AA142" s="548">
        <v>1.9832499996999973</v>
      </c>
      <c r="AB142" s="548">
        <v>1.989440000300051</v>
      </c>
      <c r="AC142" s="548">
        <v>1.9995999995999731</v>
      </c>
      <c r="AD142" s="548">
        <v>2.0120600003000662</v>
      </c>
      <c r="AE142" s="548">
        <v>2.024389999799991</v>
      </c>
      <c r="AF142" s="548">
        <v>2.0348199995000193</v>
      </c>
      <c r="AG142" s="548">
        <v>2.0428399996000177</v>
      </c>
      <c r="AH142" s="548">
        <v>2.0489300003000248</v>
      </c>
      <c r="AI142" s="548">
        <v>2.0534299996999974</v>
      </c>
      <c r="AJ142" s="548">
        <v>2.0570500003000101</v>
      </c>
      <c r="AK142" s="548">
        <v>2.0602699995999916</v>
      </c>
      <c r="AL142" s="548">
        <v>2.0631400004999869</v>
      </c>
      <c r="AM142" s="548">
        <v>2.0654600002000221</v>
      </c>
      <c r="AN142" s="548">
        <v>2.0673799997999303</v>
      </c>
      <c r="AO142" s="548">
        <v>2.0690899997000032</v>
      </c>
      <c r="AP142" s="548">
        <v>2.0707400000999838</v>
      </c>
      <c r="AQ142" s="548">
        <v>2.0723799999998862</v>
      </c>
      <c r="AR142" s="548">
        <v>2.0740400000000023</v>
      </c>
      <c r="AS142" s="548">
        <v>2.0757400005000068</v>
      </c>
      <c r="AT142" s="548">
        <v>2.077489999500004</v>
      </c>
      <c r="AU142" s="548">
        <v>2.0793099998000093</v>
      </c>
      <c r="AV142" s="548">
        <v>2.0812100000999836</v>
      </c>
      <c r="AW142" s="548">
        <v>2.0831599996999821</v>
      </c>
      <c r="AX142" s="548">
        <v>2.0850509999999849</v>
      </c>
      <c r="AY142" s="548">
        <v>2.0867200001999828</v>
      </c>
      <c r="AZ142" s="548">
        <v>2.0880350000000014</v>
      </c>
      <c r="BA142" s="548">
        <v>2.0890000000000013</v>
      </c>
    </row>
    <row r="143" spans="1:53" x14ac:dyDescent="0.25">
      <c r="A143" s="543" t="s">
        <v>99</v>
      </c>
      <c r="B143" s="548">
        <v>3.8760600000000172</v>
      </c>
      <c r="C143" s="548">
        <v>3.905269999999974</v>
      </c>
      <c r="D143" s="548">
        <v>3.9337200000000343</v>
      </c>
      <c r="E143" s="548">
        <v>3.9607999999999861</v>
      </c>
      <c r="F143" s="548">
        <v>3.9857399999999679</v>
      </c>
      <c r="G143" s="548">
        <v>4.0080299999999625</v>
      </c>
      <c r="H143" s="548">
        <v>4.0274700000000196</v>
      </c>
      <c r="I143" s="548">
        <v>4.0443299999999622</v>
      </c>
      <c r="J143" s="548">
        <v>4.0591800000000058</v>
      </c>
      <c r="K143" s="548">
        <v>4.0728700000001066</v>
      </c>
      <c r="L143" s="548">
        <v>4.0860800000000408</v>
      </c>
      <c r="M143" s="548">
        <v>4.0989700000000164</v>
      </c>
      <c r="N143" s="548">
        <v>4.1116600000000432</v>
      </c>
      <c r="O143" s="548">
        <v>4.1245799999999528</v>
      </c>
      <c r="P143" s="548">
        <v>4.1382699999999515</v>
      </c>
      <c r="Q143" s="548">
        <v>4.1530999999999629</v>
      </c>
      <c r="R143" s="548">
        <v>4.169319999999944</v>
      </c>
      <c r="S143" s="548">
        <v>4.1869699999999845</v>
      </c>
      <c r="T143" s="548">
        <v>4.2059699999999784</v>
      </c>
      <c r="U143" s="548">
        <v>4.2261200000000283</v>
      </c>
      <c r="V143" s="548">
        <v>4.24727999999996</v>
      </c>
      <c r="W143" s="548">
        <v>4.2694699999999797</v>
      </c>
      <c r="X143" s="548">
        <v>4.2926800000000034</v>
      </c>
      <c r="Y143" s="548">
        <v>4.316790000000049</v>
      </c>
      <c r="Z143" s="548">
        <v>4.34160999999997</v>
      </c>
      <c r="AA143" s="548">
        <v>4.3669899999999586</v>
      </c>
      <c r="AB143" s="548">
        <v>4.3932099999999776</v>
      </c>
      <c r="AC143" s="548">
        <v>4.4202600000000434</v>
      </c>
      <c r="AD143" s="548">
        <v>4.4474900000002373</v>
      </c>
      <c r="AE143" s="548">
        <v>4.4739999999998803</v>
      </c>
      <c r="AF143" s="548">
        <v>4.4993699999999741</v>
      </c>
      <c r="AG143" s="548">
        <v>4.5231500000000118</v>
      </c>
      <c r="AH143" s="548">
        <v>4.5460199999999782</v>
      </c>
      <c r="AI143" s="548">
        <v>4.5701099999999597</v>
      </c>
      <c r="AJ143" s="548">
        <v>4.598209999999824</v>
      </c>
      <c r="AK143" s="548">
        <v>4.6323600000000491</v>
      </c>
      <c r="AL143" s="548">
        <v>4.6730699999999796</v>
      </c>
      <c r="AM143" s="548">
        <v>4.7196499999999642</v>
      </c>
      <c r="AN143" s="548">
        <v>4.7714099999999684</v>
      </c>
      <c r="AO143" s="548">
        <v>4.8271799999999825</v>
      </c>
      <c r="AP143" s="548">
        <v>4.8858799999998643</v>
      </c>
      <c r="AQ143" s="548">
        <v>4.9476000000000031</v>
      </c>
      <c r="AR143" s="548">
        <v>5.0120100000000107</v>
      </c>
      <c r="AS143" s="548">
        <v>5.0771000000000353</v>
      </c>
      <c r="AT143" s="548">
        <v>5.140309999999964</v>
      </c>
      <c r="AU143" s="548">
        <v>5.1998400004000445</v>
      </c>
      <c r="AV143" s="548">
        <v>5.254689999899961</v>
      </c>
      <c r="AW143" s="548">
        <v>5.3053800000000555</v>
      </c>
      <c r="AX143" s="548">
        <v>5.3533629997000149</v>
      </c>
      <c r="AY143" s="548">
        <v>5.4009159999999756</v>
      </c>
      <c r="AZ143" s="548">
        <v>5.4496929999999972</v>
      </c>
      <c r="BA143" s="548">
        <v>5.5000000000000329</v>
      </c>
    </row>
    <row r="144" spans="1:53" x14ac:dyDescent="0.25">
      <c r="A144" s="543" t="s">
        <v>79</v>
      </c>
      <c r="B144" s="548">
        <v>0.72385199999997163</v>
      </c>
      <c r="C144" s="548">
        <v>0.74897300000000133</v>
      </c>
      <c r="D144" s="548">
        <v>0.77638300000000093</v>
      </c>
      <c r="E144" s="548">
        <v>0.80699100000000057</v>
      </c>
      <c r="F144" s="548">
        <v>0.84194799999999992</v>
      </c>
      <c r="G144" s="548">
        <v>0.88204399999998695</v>
      </c>
      <c r="H144" s="548">
        <v>0.92743900000000135</v>
      </c>
      <c r="I144" s="548">
        <v>0.97780799999998447</v>
      </c>
      <c r="J144" s="548">
        <v>1.0327999999999822</v>
      </c>
      <c r="K144" s="548">
        <v>1.0918500000000235</v>
      </c>
      <c r="L144" s="548">
        <v>1.1543799999999835</v>
      </c>
      <c r="M144" s="548">
        <v>1.2205900000000127</v>
      </c>
      <c r="N144" s="548">
        <v>1.2901100000000474</v>
      </c>
      <c r="O144" s="548">
        <v>1.361100000000006</v>
      </c>
      <c r="P144" s="548">
        <v>1.4310800000000248</v>
      </c>
      <c r="Q144" s="548">
        <v>1.4984199999999954</v>
      </c>
      <c r="R144" s="548">
        <v>1.5611800000000167</v>
      </c>
      <c r="S144" s="548">
        <v>1.6198599999999881</v>
      </c>
      <c r="T144" s="548">
        <v>1.6781199996999694</v>
      </c>
      <c r="U144" s="548">
        <v>1.7411600003999963</v>
      </c>
      <c r="V144" s="548">
        <v>1.8121599999999698</v>
      </c>
      <c r="W144" s="548">
        <v>1.8937700003000759</v>
      </c>
      <c r="X144" s="548">
        <v>1.9832800004000211</v>
      </c>
      <c r="Y144" s="548">
        <v>2.0721099997999715</v>
      </c>
      <c r="Z144" s="548">
        <v>2.1484299998000438</v>
      </c>
      <c r="AA144" s="548">
        <v>2.2042800000999629</v>
      </c>
      <c r="AB144" s="548">
        <v>2.2366699995999659</v>
      </c>
      <c r="AC144" s="548">
        <v>2.2497700004000447</v>
      </c>
      <c r="AD144" s="548">
        <v>2.2518800001999737</v>
      </c>
      <c r="AE144" s="548">
        <v>2.2549199996000149</v>
      </c>
      <c r="AF144" s="548">
        <v>2.2679899997000037</v>
      </c>
      <c r="AG144" s="548">
        <v>2.294789999800086</v>
      </c>
      <c r="AH144" s="548">
        <v>2.334280000199918</v>
      </c>
      <c r="AI144" s="548">
        <v>2.3852600002000242</v>
      </c>
      <c r="AJ144" s="548">
        <v>2.4447500002000102</v>
      </c>
      <c r="AK144" s="548">
        <v>2.5112700000001289</v>
      </c>
      <c r="AL144" s="548">
        <v>2.5829899995999961</v>
      </c>
      <c r="AM144" s="548">
        <v>2.6627599999999019</v>
      </c>
      <c r="AN144" s="548">
        <v>2.7590099997000137</v>
      </c>
      <c r="AO144" s="548">
        <v>2.8829399996000045</v>
      </c>
      <c r="AP144" s="548">
        <v>3.0414599999999776</v>
      </c>
      <c r="AQ144" s="548">
        <v>3.2372700002000099</v>
      </c>
      <c r="AR144" s="548">
        <v>3.4646399997999691</v>
      </c>
      <c r="AS144" s="548">
        <v>3.7114800004998902</v>
      </c>
      <c r="AT144" s="548">
        <v>3.9609299994998977</v>
      </c>
      <c r="AU144" s="548">
        <v>4.1998100000000607</v>
      </c>
      <c r="AV144" s="548">
        <v>4.4247599999998872</v>
      </c>
      <c r="AW144" s="548">
        <v>4.6362600002000427</v>
      </c>
      <c r="AX144" s="548">
        <v>4.8299460003999526</v>
      </c>
      <c r="AY144" s="548">
        <v>5.0018750002999361</v>
      </c>
      <c r="AZ144" s="548">
        <v>5.1497000000000472</v>
      </c>
      <c r="BA144" s="548">
        <v>5.2700000000000902</v>
      </c>
    </row>
    <row r="145" spans="1:53" x14ac:dyDescent="0.25">
      <c r="A145" s="543" t="s">
        <v>62</v>
      </c>
      <c r="B145" s="548">
        <v>58.090800010000429</v>
      </c>
      <c r="C145" s="548">
        <v>59.687099999999653</v>
      </c>
      <c r="D145" s="548">
        <v>61.338299999999734</v>
      </c>
      <c r="E145" s="548">
        <v>63.059500000001393</v>
      </c>
      <c r="F145" s="548">
        <v>64.870800000002234</v>
      </c>
      <c r="G145" s="548">
        <v>66.787900000000462</v>
      </c>
      <c r="H145" s="548">
        <v>68.81320000000062</v>
      </c>
      <c r="I145" s="548">
        <v>70.94619999999847</v>
      </c>
      <c r="J145" s="548">
        <v>73.194900000002193</v>
      </c>
      <c r="K145" s="548">
        <v>75.567700000001182</v>
      </c>
      <c r="L145" s="548">
        <v>78.068099999999106</v>
      </c>
      <c r="M145" s="548">
        <v>80.696900000000596</v>
      </c>
      <c r="N145" s="548">
        <v>83.445899999999313</v>
      </c>
      <c r="O145" s="548">
        <v>86.29759999999996</v>
      </c>
      <c r="P145" s="548">
        <v>89.228899999998845</v>
      </c>
      <c r="Q145" s="548">
        <v>92.219500000001446</v>
      </c>
      <c r="R145" s="548">
        <v>95.264500000001348</v>
      </c>
      <c r="S145" s="548">
        <v>98.357500000001167</v>
      </c>
      <c r="T145" s="548">
        <v>101.47499999999931</v>
      </c>
      <c r="U145" s="548">
        <v>104.58800000000075</v>
      </c>
      <c r="V145" s="548">
        <v>107.67899999999989</v>
      </c>
      <c r="W145" s="548">
        <v>110.73000000000073</v>
      </c>
      <c r="X145" s="548">
        <v>113.74699999999966</v>
      </c>
      <c r="Y145" s="548">
        <v>116.74999999999905</v>
      </c>
      <c r="Z145" s="548">
        <v>119.77000000000044</v>
      </c>
      <c r="AA145" s="548">
        <v>122.82900000000004</v>
      </c>
      <c r="AB145" s="548">
        <v>125.93799999999901</v>
      </c>
      <c r="AC145" s="548">
        <v>129.08700000000013</v>
      </c>
      <c r="AD145" s="548">
        <v>132.2529999999991</v>
      </c>
      <c r="AE145" s="548">
        <v>135.40599999999506</v>
      </c>
      <c r="AF145" s="548">
        <v>138.52300000000437</v>
      </c>
      <c r="AG145" s="548">
        <v>141.60099999999889</v>
      </c>
      <c r="AH145" s="548">
        <v>144.65399999999758</v>
      </c>
      <c r="AI145" s="548">
        <v>147.70300000000054</v>
      </c>
      <c r="AJ145" s="548">
        <v>150.78000000000063</v>
      </c>
      <c r="AK145" s="548">
        <v>153.90999995999613</v>
      </c>
      <c r="AL145" s="548">
        <v>157.09399995999587</v>
      </c>
      <c r="AM145" s="548">
        <v>160.33299999000351</v>
      </c>
      <c r="AN145" s="548">
        <v>163.64499998999491</v>
      </c>
      <c r="AO145" s="548">
        <v>167.04999997999676</v>
      </c>
      <c r="AP145" s="548">
        <v>170.55999999999744</v>
      </c>
      <c r="AQ145" s="548">
        <v>174.1839999599984</v>
      </c>
      <c r="AR145" s="548">
        <v>177.9120000400026</v>
      </c>
      <c r="AS145" s="548">
        <v>181.71299996000619</v>
      </c>
      <c r="AT145" s="548">
        <v>185.54600000999551</v>
      </c>
      <c r="AU145" s="548">
        <v>189.3810000499999</v>
      </c>
      <c r="AV145" s="548">
        <v>193.20299999999941</v>
      </c>
      <c r="AW145" s="548">
        <v>197.01600002999066</v>
      </c>
      <c r="AX145" s="548">
        <v>200.81381799000113</v>
      </c>
      <c r="AY145" s="548">
        <v>204.59644200999807</v>
      </c>
      <c r="AZ145" s="548">
        <v>208.36233399999509</v>
      </c>
      <c r="BA145" s="548">
        <v>212.10700000000543</v>
      </c>
    </row>
    <row r="146" spans="1:53" x14ac:dyDescent="0.25">
      <c r="A146" s="543" t="s">
        <v>167</v>
      </c>
      <c r="B146" s="548">
        <v>1.1480000000000002E-2</v>
      </c>
      <c r="C146" s="548">
        <v>1.1653999999999895E-2</v>
      </c>
      <c r="D146" s="548">
        <v>1.1851999999999842E-2</v>
      </c>
      <c r="E146" s="548">
        <v>1.2046000000000518E-2</v>
      </c>
      <c r="F146" s="548">
        <v>1.2197000000000064E-2</v>
      </c>
      <c r="G146" s="548">
        <v>1.2278000000000282E-2</v>
      </c>
      <c r="H146" s="548">
        <v>1.2284999999999761E-2</v>
      </c>
      <c r="I146" s="548">
        <v>1.2225000000000392E-2</v>
      </c>
      <c r="J146" s="548">
        <v>1.2152999999999796E-2</v>
      </c>
      <c r="K146" s="548">
        <v>1.2123999999999996E-2</v>
      </c>
      <c r="L146" s="548">
        <v>1.21940000000005E-2</v>
      </c>
      <c r="M146" s="548">
        <v>1.2387000000000191E-2</v>
      </c>
      <c r="N146" s="548">
        <v>1.2663000000000101E-2</v>
      </c>
      <c r="O146" s="548">
        <v>1.3011999999999559E-2</v>
      </c>
      <c r="P146" s="548">
        <v>1.3371999999999587E-2</v>
      </c>
      <c r="Q146" s="548">
        <v>1.3695999999999603E-2</v>
      </c>
      <c r="R146" s="548">
        <v>1.3985000000000226E-2</v>
      </c>
      <c r="S146" s="548">
        <v>1.4240000000000291E-2</v>
      </c>
      <c r="T146" s="548">
        <v>1.448999999999946E-2</v>
      </c>
      <c r="U146" s="548">
        <v>1.4756999998999766E-2</v>
      </c>
      <c r="V146" s="548">
        <v>1.5087999999999838E-2</v>
      </c>
      <c r="W146" s="548">
        <v>1.5473999997999557E-2</v>
      </c>
      <c r="X146" s="548">
        <v>1.5893999997999422E-2</v>
      </c>
      <c r="Y146" s="548">
        <v>1.6341999998999591E-2</v>
      </c>
      <c r="Z146" s="548">
        <v>1.6805999994999824E-2</v>
      </c>
      <c r="AA146" s="548">
        <v>1.7252999999999578E-2</v>
      </c>
      <c r="AB146" s="548">
        <v>1.7691000004000451E-2</v>
      </c>
      <c r="AC146" s="548">
        <v>1.8122999999000015E-2</v>
      </c>
      <c r="AD146" s="548">
        <v>1.8523999996999035E-2</v>
      </c>
      <c r="AE146" s="548">
        <v>1.8879000005000212E-2</v>
      </c>
      <c r="AF146" s="548">
        <v>1.9175000000000556E-2</v>
      </c>
      <c r="AG146" s="548">
        <v>1.9404000000000202E-2</v>
      </c>
      <c r="AH146" s="548">
        <v>1.9574000003000455E-2</v>
      </c>
      <c r="AI146" s="548">
        <v>1.9700000003000481E-2</v>
      </c>
      <c r="AJ146" s="548">
        <v>1.9804000002000149E-2</v>
      </c>
      <c r="AK146" s="548">
        <v>1.9906000000000406E-2</v>
      </c>
      <c r="AL146" s="548">
        <v>2.0012000000000141E-2</v>
      </c>
      <c r="AM146" s="548">
        <v>2.0115999998999601E-2</v>
      </c>
      <c r="AN146" s="548">
        <v>2.0228000000999894E-2</v>
      </c>
      <c r="AO146" s="548">
        <v>2.0342000000000561E-2</v>
      </c>
      <c r="AP146" s="548">
        <v>2.0470000000000422E-2</v>
      </c>
      <c r="AQ146" s="548">
        <v>2.0599000001001237E-2</v>
      </c>
      <c r="AR146" s="548">
        <v>2.0758000002000229E-2</v>
      </c>
      <c r="AS146" s="548">
        <v>2.0920000001999478E-2</v>
      </c>
      <c r="AT146" s="548">
        <v>2.10939999980005E-2</v>
      </c>
      <c r="AU146" s="548">
        <v>2.1287999999999661E-2</v>
      </c>
      <c r="AV146" s="548">
        <v>2.1502999999999824E-2</v>
      </c>
      <c r="AW146" s="548">
        <v>2.1729000001999184E-2</v>
      </c>
      <c r="AX146" s="548">
        <v>2.1963999996999689E-2</v>
      </c>
      <c r="AY146" s="548">
        <v>2.2205999997000622E-2</v>
      </c>
      <c r="AZ146" s="548">
        <v>2.2441999999999383E-2</v>
      </c>
      <c r="BA146" s="548">
        <v>2.2000000000000332E-2</v>
      </c>
    </row>
    <row r="147" spans="1:53" x14ac:dyDescent="0.25">
      <c r="A147" s="543" t="s">
        <v>143</v>
      </c>
      <c r="B147" s="548">
        <v>1.5193000000000028</v>
      </c>
      <c r="C147" s="548">
        <v>1.5631200000000334</v>
      </c>
      <c r="D147" s="548">
        <v>1.6078300000000243</v>
      </c>
      <c r="E147" s="548">
        <v>1.6532599999999695</v>
      </c>
      <c r="F147" s="548">
        <v>1.6991099999999946</v>
      </c>
      <c r="G147" s="548">
        <v>1.7452000000000398</v>
      </c>
      <c r="H147" s="548">
        <v>1.7914500000000089</v>
      </c>
      <c r="I147" s="548">
        <v>1.8378900000000453</v>
      </c>
      <c r="J147" s="548">
        <v>1.8845200000000473</v>
      </c>
      <c r="K147" s="548">
        <v>1.9313899999999589</v>
      </c>
      <c r="L147" s="548">
        <v>1.9785799999999409</v>
      </c>
      <c r="M147" s="548">
        <v>2.0260700003000025</v>
      </c>
      <c r="N147" s="548">
        <v>2.0738399999999704</v>
      </c>
      <c r="O147" s="548">
        <v>2.1219400000000066</v>
      </c>
      <c r="P147" s="548">
        <v>2.1704100000000381</v>
      </c>
      <c r="Q147" s="548">
        <v>2.2192800000000026</v>
      </c>
      <c r="R147" s="548">
        <v>2.2685699999999942</v>
      </c>
      <c r="S147" s="548">
        <v>2.3183299999999556</v>
      </c>
      <c r="T147" s="548">
        <v>2.3686199999999857</v>
      </c>
      <c r="U147" s="548">
        <v>2.4194900000000725</v>
      </c>
      <c r="V147" s="548">
        <v>2.4710100000000912</v>
      </c>
      <c r="W147" s="548">
        <v>2.5231799999999969</v>
      </c>
      <c r="X147" s="548">
        <v>2.5760200000000464</v>
      </c>
      <c r="Y147" s="548">
        <v>2.6296399999999873</v>
      </c>
      <c r="Z147" s="548">
        <v>2.6841800000000289</v>
      </c>
      <c r="AA147" s="548">
        <v>2.7397299999999576</v>
      </c>
      <c r="AB147" s="548">
        <v>2.7963399999999914</v>
      </c>
      <c r="AC147" s="548">
        <v>2.8539400000000108</v>
      </c>
      <c r="AD147" s="548">
        <v>2.91233000000005</v>
      </c>
      <c r="AE147" s="548">
        <v>2.9712000000000409</v>
      </c>
      <c r="AF147" s="548">
        <v>3.0303500000000447</v>
      </c>
      <c r="AG147" s="548">
        <v>3.0896800000000351</v>
      </c>
      <c r="AH147" s="548">
        <v>3.1492599999999542</v>
      </c>
      <c r="AI147" s="548">
        <v>3.2091700000000114</v>
      </c>
      <c r="AJ147" s="548">
        <v>3.2695400000000658</v>
      </c>
      <c r="AK147" s="548">
        <v>3.3304700000000911</v>
      </c>
      <c r="AL147" s="548">
        <v>3.3919099999999545</v>
      </c>
      <c r="AM147" s="548">
        <v>3.4538100000000216</v>
      </c>
      <c r="AN147" s="548">
        <v>3.5162699999999592</v>
      </c>
      <c r="AO147" s="548">
        <v>3.5793899999999699</v>
      </c>
      <c r="AP147" s="548">
        <v>3.6432199999999475</v>
      </c>
      <c r="AQ147" s="548">
        <v>3.7077799999998717</v>
      </c>
      <c r="AR147" s="548">
        <v>3.7729399999998114</v>
      </c>
      <c r="AS147" s="548">
        <v>3.8384599999997899</v>
      </c>
      <c r="AT147" s="548">
        <v>3.9039900000001468</v>
      </c>
      <c r="AU147" s="548">
        <v>3.9692500000002151</v>
      </c>
      <c r="AV147" s="548">
        <v>4.0341200000000503</v>
      </c>
      <c r="AW147" s="548">
        <v>4.0985899999998594</v>
      </c>
      <c r="AX147" s="548">
        <v>4.1626179999999993</v>
      </c>
      <c r="AY147" s="548">
        <v>4.2261969999999875</v>
      </c>
      <c r="AZ147" s="548">
        <v>4.2893300000000698</v>
      </c>
      <c r="BA147" s="548">
        <v>4.3519999999997596</v>
      </c>
    </row>
    <row r="148" spans="1:53" x14ac:dyDescent="0.25">
      <c r="A148" s="543" t="s">
        <v>163</v>
      </c>
      <c r="B148" s="548">
        <v>2.5275899999000679</v>
      </c>
      <c r="C148" s="548">
        <v>2.5926299996001085</v>
      </c>
      <c r="D148" s="548">
        <v>2.659849999900048</v>
      </c>
      <c r="E148" s="548">
        <v>2.7295800004000101</v>
      </c>
      <c r="F148" s="548">
        <v>2.8022400005000714</v>
      </c>
      <c r="G148" s="548">
        <v>2.878160000199991</v>
      </c>
      <c r="H148" s="548">
        <v>2.9573399994999026</v>
      </c>
      <c r="I148" s="548">
        <v>3.039659999499992</v>
      </c>
      <c r="J148" s="548">
        <v>3.1250299994999247</v>
      </c>
      <c r="K148" s="548">
        <v>3.2133600002998937</v>
      </c>
      <c r="L148" s="548">
        <v>3.3044699995999176</v>
      </c>
      <c r="M148" s="548">
        <v>3.3984700004999793</v>
      </c>
      <c r="N148" s="548">
        <v>3.4951999994999623</v>
      </c>
      <c r="O148" s="548">
        <v>3.5939999998999319</v>
      </c>
      <c r="P148" s="548">
        <v>3.6940400001000038</v>
      </c>
      <c r="Q148" s="548">
        <v>3.7947200000000425</v>
      </c>
      <c r="R148" s="548">
        <v>3.8958499999999288</v>
      </c>
      <c r="S148" s="548">
        <v>3.997699999899933</v>
      </c>
      <c r="T148" s="548">
        <v>4.1007299999999347</v>
      </c>
      <c r="U148" s="548">
        <v>4.2056500001998991</v>
      </c>
      <c r="V148" s="548">
        <v>4.313059999900017</v>
      </c>
      <c r="W148" s="548">
        <v>4.4230099998999464</v>
      </c>
      <c r="X148" s="548">
        <v>4.5355200003000116</v>
      </c>
      <c r="Y148" s="548">
        <v>4.6511700002000635</v>
      </c>
      <c r="Z148" s="548">
        <v>4.7706100003000147</v>
      </c>
      <c r="AA148" s="548">
        <v>4.8942800002000499</v>
      </c>
      <c r="AB148" s="548">
        <v>5.0224400001999427</v>
      </c>
      <c r="AC148" s="548">
        <v>5.1549099997000143</v>
      </c>
      <c r="AD148" s="548">
        <v>5.2911799995999793</v>
      </c>
      <c r="AE148" s="548">
        <v>5.4304800002999274</v>
      </c>
      <c r="AF148" s="548">
        <v>5.5722199999000104</v>
      </c>
      <c r="AG148" s="548">
        <v>5.7161500001000896</v>
      </c>
      <c r="AH148" s="548">
        <v>5.86232000009998</v>
      </c>
      <c r="AI148" s="548">
        <v>6.0107199997000347</v>
      </c>
      <c r="AJ148" s="548">
        <v>6.1615200001000607</v>
      </c>
      <c r="AK148" s="548">
        <v>6.3147100001000824</v>
      </c>
      <c r="AL148" s="548">
        <v>6.4702700003000091</v>
      </c>
      <c r="AM148" s="548">
        <v>6.627919999799996</v>
      </c>
      <c r="AN148" s="548">
        <v>6.7871899996999803</v>
      </c>
      <c r="AO148" s="548">
        <v>6.9474499998000683</v>
      </c>
      <c r="AP148" s="548">
        <v>7.1082400001999693</v>
      </c>
      <c r="AQ148" s="548">
        <v>7.2693499996999602</v>
      </c>
      <c r="AR148" s="548">
        <v>7.4308400002999502</v>
      </c>
      <c r="AS148" s="548">
        <v>7.5928599994999759</v>
      </c>
      <c r="AT148" s="548">
        <v>7.7557800000000618</v>
      </c>
      <c r="AU148" s="548">
        <v>7.9198199999999854</v>
      </c>
      <c r="AV148" s="548">
        <v>8.0849900000001096</v>
      </c>
      <c r="AW148" s="548">
        <v>8.2511600000000911</v>
      </c>
      <c r="AX148" s="548">
        <v>8.4183459999999695</v>
      </c>
      <c r="AY148" s="548">
        <v>8.586525000000071</v>
      </c>
      <c r="AZ148" s="548">
        <v>8.7556750000000356</v>
      </c>
      <c r="BA148" s="548">
        <v>8.9259999999999184</v>
      </c>
    </row>
    <row r="149" spans="1:53" x14ac:dyDescent="0.25">
      <c r="A149" s="543" t="s">
        <v>151</v>
      </c>
      <c r="B149" s="548">
        <v>2.4741099996000315</v>
      </c>
      <c r="C149" s="548">
        <v>2.5353600001999617</v>
      </c>
      <c r="D149" s="548">
        <v>2.596740000000004</v>
      </c>
      <c r="E149" s="548">
        <v>2.6590900000000079</v>
      </c>
      <c r="F149" s="548">
        <v>2.7235199999999984</v>
      </c>
      <c r="G149" s="548">
        <v>2.790960000000041</v>
      </c>
      <c r="H149" s="548">
        <v>2.8615799999999743</v>
      </c>
      <c r="I149" s="548">
        <v>2.9353800000000549</v>
      </c>
      <c r="J149" s="548">
        <v>3.0128300000000183</v>
      </c>
      <c r="K149" s="548">
        <v>3.0944800000000572</v>
      </c>
      <c r="L149" s="548">
        <v>3.1806300000000101</v>
      </c>
      <c r="M149" s="548">
        <v>3.2714599999998755</v>
      </c>
      <c r="N149" s="548">
        <v>3.3667199999999453</v>
      </c>
      <c r="O149" s="548">
        <v>3.465790000000085</v>
      </c>
      <c r="P149" s="548">
        <v>3.5677499999999696</v>
      </c>
      <c r="Q149" s="548">
        <v>3.6718300000000039</v>
      </c>
      <c r="R149" s="548">
        <v>3.777759999999923</v>
      </c>
      <c r="S149" s="548">
        <v>3.8854399999999329</v>
      </c>
      <c r="T149" s="548">
        <v>3.9943300000001019</v>
      </c>
      <c r="U149" s="548">
        <v>4.1039100000000817</v>
      </c>
      <c r="V149" s="548">
        <v>4.2137399999999481</v>
      </c>
      <c r="W149" s="548">
        <v>4.3234099999999795</v>
      </c>
      <c r="X149" s="548">
        <v>4.4327399999999431</v>
      </c>
      <c r="Y149" s="548">
        <v>4.5418999999999725</v>
      </c>
      <c r="Z149" s="548">
        <v>4.6512299999999458</v>
      </c>
      <c r="AA149" s="548">
        <v>4.76085000000002</v>
      </c>
      <c r="AB149" s="548">
        <v>4.8706900000000699</v>
      </c>
      <c r="AC149" s="548">
        <v>4.9803400000000018</v>
      </c>
      <c r="AD149" s="548">
        <v>5.0893100000000686</v>
      </c>
      <c r="AE149" s="548">
        <v>5.1969400000000681</v>
      </c>
      <c r="AF149" s="548">
        <v>5.3027000000000228</v>
      </c>
      <c r="AG149" s="548">
        <v>5.4066199999999194</v>
      </c>
      <c r="AH149" s="548">
        <v>5.5086099999999893</v>
      </c>
      <c r="AI149" s="548">
        <v>5.6079499999999589</v>
      </c>
      <c r="AJ149" s="548">
        <v>5.7037400000000353</v>
      </c>
      <c r="AK149" s="548">
        <v>5.7954900000000125</v>
      </c>
      <c r="AL149" s="548">
        <v>5.8827999999999436</v>
      </c>
      <c r="AM149" s="548">
        <v>5.9661600000000927</v>
      </c>
      <c r="AN149" s="548">
        <v>6.0471200000000103</v>
      </c>
      <c r="AO149" s="548">
        <v>6.1278399999999937</v>
      </c>
      <c r="AP149" s="548">
        <v>6.2098799999999326</v>
      </c>
      <c r="AQ149" s="548">
        <v>6.2937800000000355</v>
      </c>
      <c r="AR149" s="548">
        <v>6.3792200000000037</v>
      </c>
      <c r="AS149" s="548">
        <v>6.4657400000000749</v>
      </c>
      <c r="AT149" s="548">
        <v>6.5525800000000061</v>
      </c>
      <c r="AU149" s="548">
        <v>6.6391199999999131</v>
      </c>
      <c r="AV149" s="548">
        <v>6.7253100000001966</v>
      </c>
      <c r="AW149" s="548">
        <v>6.8112999999999175</v>
      </c>
      <c r="AX149" s="548">
        <v>6.89690799999999</v>
      </c>
      <c r="AY149" s="548">
        <v>6.981980999999819</v>
      </c>
      <c r="AZ149" s="548">
        <v>7.0663299999998959</v>
      </c>
      <c r="BA149" s="548">
        <v>7.1489999999997655</v>
      </c>
    </row>
    <row r="150" spans="1:53" x14ac:dyDescent="0.25">
      <c r="A150" s="543" t="s">
        <v>152</v>
      </c>
      <c r="B150" s="548">
        <v>13.341100000000813</v>
      </c>
      <c r="C150" s="548">
        <v>13.704299999999906</v>
      </c>
      <c r="D150" s="548">
        <v>14.072499999999867</v>
      </c>
      <c r="E150" s="548">
        <v>14.447599999999325</v>
      </c>
      <c r="F150" s="548">
        <v>14.832800000000196</v>
      </c>
      <c r="G150" s="548">
        <v>15.229900000000461</v>
      </c>
      <c r="H150" s="548">
        <v>15.639899999999908</v>
      </c>
      <c r="I150" s="548">
        <v>16.061300003000195</v>
      </c>
      <c r="J150" s="548">
        <v>16.491100004000366</v>
      </c>
      <c r="K150" s="548">
        <v>16.924800001999479</v>
      </c>
      <c r="L150" s="548">
        <v>17.359100005000073</v>
      </c>
      <c r="M150" s="548">
        <v>17.792500004000452</v>
      </c>
      <c r="N150" s="548">
        <v>18.22570000200027</v>
      </c>
      <c r="O150" s="548">
        <v>18.660400005001069</v>
      </c>
      <c r="P150" s="548">
        <v>19.099600003000972</v>
      </c>
      <c r="Q150" s="548">
        <v>19.54499999999901</v>
      </c>
      <c r="R150" s="548">
        <v>19.996299998000083</v>
      </c>
      <c r="S150" s="548">
        <v>20.451700005000358</v>
      </c>
      <c r="T150" s="548">
        <v>20.909900001999969</v>
      </c>
      <c r="U150" s="548">
        <v>21.368899998000536</v>
      </c>
      <c r="V150" s="548">
        <v>21.826700002000333</v>
      </c>
      <c r="W150" s="548">
        <v>22.28309999899961</v>
      </c>
      <c r="X150" s="548">
        <v>22.737099996999714</v>
      </c>
      <c r="Y150" s="548">
        <v>23.18420000400004</v>
      </c>
      <c r="Z150" s="548">
        <v>23.619399996999476</v>
      </c>
      <c r="AA150" s="548">
        <v>24.038800000001132</v>
      </c>
      <c r="AB150" s="548">
        <v>24.441099995000737</v>
      </c>
      <c r="AC150" s="548">
        <v>24.827399998999539</v>
      </c>
      <c r="AD150" s="548">
        <v>25.199699994999119</v>
      </c>
      <c r="AE150" s="548">
        <v>25.561300004998991</v>
      </c>
      <c r="AF150" s="548">
        <v>25.914900001000582</v>
      </c>
      <c r="AG150" s="548">
        <v>26.26139999899868</v>
      </c>
      <c r="AH150" s="548">
        <v>26.601500001000133</v>
      </c>
      <c r="AI150" s="548">
        <v>26.93769999599936</v>
      </c>
      <c r="AJ150" s="548">
        <v>27.273199995001178</v>
      </c>
      <c r="AK150" s="548">
        <v>27.610400002999331</v>
      </c>
      <c r="AL150" s="548">
        <v>27.949899997999349</v>
      </c>
      <c r="AM150" s="548">
        <v>28.292699997000195</v>
      </c>
      <c r="AN150" s="548">
        <v>28.642000002999353</v>
      </c>
      <c r="AO150" s="548">
        <v>29.00149999999973</v>
      </c>
      <c r="AP150" s="548">
        <v>29.373599997999953</v>
      </c>
      <c r="AQ150" s="548">
        <v>29.759999997999895</v>
      </c>
      <c r="AR150" s="548">
        <v>30.159000003999765</v>
      </c>
      <c r="AS150" s="548">
        <v>30.565700000000533</v>
      </c>
      <c r="AT150" s="548">
        <v>30.973399995000978</v>
      </c>
      <c r="AU150" s="548">
        <v>31.376699997000376</v>
      </c>
      <c r="AV150" s="548">
        <v>31.773799996000772</v>
      </c>
      <c r="AW150" s="548">
        <v>32.16549999800025</v>
      </c>
      <c r="AX150" s="548">
        <v>32.551814994999795</v>
      </c>
      <c r="AY150" s="548">
        <v>32.93383499900073</v>
      </c>
      <c r="AZ150" s="548">
        <v>33.312177999999605</v>
      </c>
      <c r="BA150" s="548">
        <v>33.686000000000305</v>
      </c>
    </row>
    <row r="151" spans="1:53" x14ac:dyDescent="0.25">
      <c r="A151" s="543" t="s">
        <v>67</v>
      </c>
      <c r="B151" s="548">
        <v>35.804700000000636</v>
      </c>
      <c r="C151" s="548">
        <v>36.85109999999991</v>
      </c>
      <c r="D151" s="548">
        <v>37.92539999999962</v>
      </c>
      <c r="E151" s="548">
        <v>39.026100000000454</v>
      </c>
      <c r="F151" s="548">
        <v>40.150000000000837</v>
      </c>
      <c r="G151" s="548">
        <v>41.295100000000048</v>
      </c>
      <c r="H151" s="548">
        <v>42.461199999999941</v>
      </c>
      <c r="I151" s="548">
        <v>43.650300000000144</v>
      </c>
      <c r="J151" s="548">
        <v>44.866300000000265</v>
      </c>
      <c r="K151" s="548">
        <v>46.113999999999649</v>
      </c>
      <c r="L151" s="548">
        <v>47.396999999999728</v>
      </c>
      <c r="M151" s="548">
        <v>48.715599999999668</v>
      </c>
      <c r="N151" s="548">
        <v>50.068500000000313</v>
      </c>
      <c r="O151" s="548">
        <v>51.454999999999643</v>
      </c>
      <c r="P151" s="548">
        <v>52.873999999999413</v>
      </c>
      <c r="Q151" s="548">
        <v>54.323600000000908</v>
      </c>
      <c r="R151" s="548">
        <v>55.804100000000396</v>
      </c>
      <c r="S151" s="548">
        <v>57.313300000000666</v>
      </c>
      <c r="T151" s="548">
        <v>58.845200000000702</v>
      </c>
      <c r="U151" s="548">
        <v>60.391900000000206</v>
      </c>
      <c r="V151" s="548">
        <v>61.947300000000013</v>
      </c>
      <c r="W151" s="548">
        <v>63.508500000000446</v>
      </c>
      <c r="X151" s="548">
        <v>65.07549999999982</v>
      </c>
      <c r="Y151" s="548">
        <v>66.650199999999415</v>
      </c>
      <c r="Z151" s="548">
        <v>68.236200000000693</v>
      </c>
      <c r="AA151" s="548">
        <v>69.835700000000188</v>
      </c>
      <c r="AB151" s="548">
        <v>71.446100000000442</v>
      </c>
      <c r="AC151" s="548">
        <v>73.064799999997334</v>
      </c>
      <c r="AD151" s="548">
        <v>74.693699999998373</v>
      </c>
      <c r="AE151" s="548">
        <v>76.335800000000106</v>
      </c>
      <c r="AF151" s="548">
        <v>77.991600000000147</v>
      </c>
      <c r="AG151" s="548">
        <v>79.66529999999959</v>
      </c>
      <c r="AH151" s="548">
        <v>81.352100000000263</v>
      </c>
      <c r="AI151" s="548">
        <v>83.031999999999456</v>
      </c>
      <c r="AJ151" s="548">
        <v>84.678500000000241</v>
      </c>
      <c r="AK151" s="548">
        <v>86.274199999999894</v>
      </c>
      <c r="AL151" s="548">
        <v>87.809399999999712</v>
      </c>
      <c r="AM151" s="548">
        <v>89.293500000000151</v>
      </c>
      <c r="AN151" s="548">
        <v>90.751899999999964</v>
      </c>
      <c r="AO151" s="548">
        <v>92.220899999999801</v>
      </c>
      <c r="AP151" s="548">
        <v>93.726600000000204</v>
      </c>
      <c r="AQ151" s="548">
        <v>95.277899999999676</v>
      </c>
      <c r="AR151" s="548">
        <v>96.866599999999806</v>
      </c>
      <c r="AS151" s="548">
        <v>98.480999999999653</v>
      </c>
      <c r="AT151" s="548">
        <v>100.10200000000069</v>
      </c>
      <c r="AU151" s="548">
        <v>101.71600000000238</v>
      </c>
      <c r="AV151" s="548">
        <v>103.31999999999914</v>
      </c>
      <c r="AW151" s="548">
        <v>104.91800000000326</v>
      </c>
      <c r="AX151" s="548">
        <v>106.51207399999696</v>
      </c>
      <c r="AY151" s="548">
        <v>108.1063099999987</v>
      </c>
      <c r="AZ151" s="548">
        <v>109.70339600000287</v>
      </c>
      <c r="BA151" s="548">
        <v>111.30299999999808</v>
      </c>
    </row>
    <row r="152" spans="1:53" x14ac:dyDescent="0.25">
      <c r="A152" s="543" t="s">
        <v>88</v>
      </c>
      <c r="B152" s="548">
        <v>32.635599999999926</v>
      </c>
      <c r="C152" s="548">
        <v>32.886600000000058</v>
      </c>
      <c r="D152" s="548">
        <v>33.143200000001912</v>
      </c>
      <c r="E152" s="548">
        <v>33.407599999998887</v>
      </c>
      <c r="F152" s="548">
        <v>33.681699999999061</v>
      </c>
      <c r="G152" s="548">
        <v>33.966599999999332</v>
      </c>
      <c r="H152" s="548">
        <v>34.261899999998462</v>
      </c>
      <c r="I152" s="548">
        <v>34.56690000000134</v>
      </c>
      <c r="J152" s="548">
        <v>34.881400000000994</v>
      </c>
      <c r="K152" s="548">
        <v>35.204700000000521</v>
      </c>
      <c r="L152" s="548">
        <v>35.53509999999963</v>
      </c>
      <c r="M152" s="548">
        <v>35.873700000000333</v>
      </c>
      <c r="N152" s="548">
        <v>36.216699999999143</v>
      </c>
      <c r="O152" s="548">
        <v>36.550799999998524</v>
      </c>
      <c r="P152" s="548">
        <v>36.858899999999792</v>
      </c>
      <c r="Q152" s="548">
        <v>37.128699999999981</v>
      </c>
      <c r="R152" s="548">
        <v>37.354300000000869</v>
      </c>
      <c r="S152" s="548">
        <v>37.539000000000968</v>
      </c>
      <c r="T152" s="548">
        <v>37.691899999999293</v>
      </c>
      <c r="U152" s="548">
        <v>37.826999999998783</v>
      </c>
      <c r="V152" s="548">
        <v>37.954600000000028</v>
      </c>
      <c r="W152" s="548">
        <v>38.077199999999991</v>
      </c>
      <c r="X152" s="548">
        <v>38.191800000000477</v>
      </c>
      <c r="Y152" s="548">
        <v>38.295499999999407</v>
      </c>
      <c r="Z152" s="548">
        <v>38.383499999999557</v>
      </c>
      <c r="AA152" s="548">
        <v>38.452599999999663</v>
      </c>
      <c r="AB152" s="548">
        <v>38.503600000000517</v>
      </c>
      <c r="AC152" s="548">
        <v>38.53869999999965</v>
      </c>
      <c r="AD152" s="548">
        <v>38.558099999999691</v>
      </c>
      <c r="AE152" s="548">
        <v>38.561700000000364</v>
      </c>
      <c r="AF152" s="548">
        <v>38.550499999999936</v>
      </c>
      <c r="AG152" s="548">
        <v>38.524000000000704</v>
      </c>
      <c r="AH152" s="548">
        <v>38.48449999999945</v>
      </c>
      <c r="AI152" s="548">
        <v>38.438799999999766</v>
      </c>
      <c r="AJ152" s="548">
        <v>38.396099999999457</v>
      </c>
      <c r="AK152" s="548">
        <v>38.362699999999521</v>
      </c>
      <c r="AL152" s="548">
        <v>38.341000000000463</v>
      </c>
      <c r="AM152" s="548">
        <v>38.329600000000383</v>
      </c>
      <c r="AN152" s="548">
        <v>38.325700000000019</v>
      </c>
      <c r="AO152" s="548">
        <v>38.324899999999822</v>
      </c>
      <c r="AP152" s="548">
        <v>38.323399999999417</v>
      </c>
      <c r="AQ152" s="548">
        <v>38.320900000000599</v>
      </c>
      <c r="AR152" s="548">
        <v>38.317399999999864</v>
      </c>
      <c r="AS152" s="548">
        <v>38.309499999999872</v>
      </c>
      <c r="AT152" s="548">
        <v>38.293100000000507</v>
      </c>
      <c r="AU152" s="548">
        <v>38.265200000000235</v>
      </c>
      <c r="AV152" s="548">
        <v>38.224400000000401</v>
      </c>
      <c r="AW152" s="548">
        <v>38.170700000000267</v>
      </c>
      <c r="AX152" s="548">
        <v>38.104832000000158</v>
      </c>
      <c r="AY152" s="548">
        <v>38.028277999999965</v>
      </c>
      <c r="AZ152" s="548">
        <v>37.942230999999978</v>
      </c>
      <c r="BA152" s="548">
        <v>37.845999999999712</v>
      </c>
    </row>
    <row r="153" spans="1:53" x14ac:dyDescent="0.25">
      <c r="A153" s="543" t="s">
        <v>108</v>
      </c>
      <c r="B153" s="548">
        <v>8.7018499999997339</v>
      </c>
      <c r="C153" s="548">
        <v>8.7505099999996929</v>
      </c>
      <c r="D153" s="548">
        <v>8.8398000000000305</v>
      </c>
      <c r="E153" s="548">
        <v>8.958959999999939</v>
      </c>
      <c r="F153" s="548">
        <v>9.0914000000002098</v>
      </c>
      <c r="G153" s="548">
        <v>9.2240599999998931</v>
      </c>
      <c r="H153" s="548">
        <v>9.354490000000256</v>
      </c>
      <c r="I153" s="548">
        <v>9.4836300000000708</v>
      </c>
      <c r="J153" s="548">
        <v>9.605590000000074</v>
      </c>
      <c r="K153" s="548">
        <v>9.7141600000000761</v>
      </c>
      <c r="L153" s="548">
        <v>9.8048500000000871</v>
      </c>
      <c r="M153" s="548">
        <v>9.8752600000000221</v>
      </c>
      <c r="N153" s="548">
        <v>9.9257299999999944</v>
      </c>
      <c r="O153" s="548">
        <v>9.9584199999999896</v>
      </c>
      <c r="P153" s="548">
        <v>9.977169999999802</v>
      </c>
      <c r="Q153" s="548">
        <v>9.9855800000003274</v>
      </c>
      <c r="R153" s="548">
        <v>9.9832200000000846</v>
      </c>
      <c r="S153" s="548">
        <v>9.9712299999997729</v>
      </c>
      <c r="T153" s="548">
        <v>9.9566699999999333</v>
      </c>
      <c r="U153" s="548">
        <v>9.9485699999999646</v>
      </c>
      <c r="V153" s="548">
        <v>9.9533299999999549</v>
      </c>
      <c r="W153" s="548">
        <v>9.974189999999977</v>
      </c>
      <c r="X153" s="548">
        <v>10.009599999999898</v>
      </c>
      <c r="Y153" s="548">
        <v>10.055000000000103</v>
      </c>
      <c r="Z153" s="548">
        <v>10.103399999999841</v>
      </c>
      <c r="AA153" s="548">
        <v>10.149700000000086</v>
      </c>
      <c r="AB153" s="548">
        <v>10.192400000000106</v>
      </c>
      <c r="AC153" s="548">
        <v>10.232900000000031</v>
      </c>
      <c r="AD153" s="548">
        <v>10.2723</v>
      </c>
      <c r="AE153" s="548">
        <v>10.312600000000085</v>
      </c>
      <c r="AF153" s="548">
        <v>10.355099999999975</v>
      </c>
      <c r="AG153" s="548">
        <v>10.39929999999992</v>
      </c>
      <c r="AH153" s="548">
        <v>10.4436999999999</v>
      </c>
      <c r="AI153" s="548">
        <v>10.487100000000028</v>
      </c>
      <c r="AJ153" s="548">
        <v>10.528299999999904</v>
      </c>
      <c r="AK153" s="548">
        <v>10.565700000000014</v>
      </c>
      <c r="AL153" s="548">
        <v>10.600000000000019</v>
      </c>
      <c r="AM153" s="548">
        <v>10.630099999999993</v>
      </c>
      <c r="AN153" s="548">
        <v>10.652100000000068</v>
      </c>
      <c r="AO153" s="548">
        <v>10.660600000000107</v>
      </c>
      <c r="AP153" s="548">
        <v>10.652300000000075</v>
      </c>
      <c r="AQ153" s="548">
        <v>10.625300000000019</v>
      </c>
      <c r="AR153" s="548">
        <v>10.581799999999998</v>
      </c>
      <c r="AS153" s="548">
        <v>10.527700000000053</v>
      </c>
      <c r="AT153" s="548">
        <v>10.471199999999927</v>
      </c>
      <c r="AU153" s="548">
        <v>10.418500000000025</v>
      </c>
      <c r="AV153" s="548">
        <v>10.371599999999921</v>
      </c>
      <c r="AW153" s="548">
        <v>10.329500000000058</v>
      </c>
      <c r="AX153" s="548">
        <v>10.291195999999953</v>
      </c>
      <c r="AY153" s="548">
        <v>10.254666000000167</v>
      </c>
      <c r="AZ153" s="548">
        <v>10.21841299999984</v>
      </c>
      <c r="BA153" s="548">
        <v>10.183000000000042</v>
      </c>
    </row>
    <row r="154" spans="1:53" x14ac:dyDescent="0.25">
      <c r="A154" s="543" t="s">
        <v>131</v>
      </c>
      <c r="B154" s="548">
        <v>2.7098400000000731</v>
      </c>
      <c r="C154" s="548">
        <v>2.7459700000000122</v>
      </c>
      <c r="D154" s="548">
        <v>2.7873499999999845</v>
      </c>
      <c r="E154" s="548">
        <v>2.8331300000000934</v>
      </c>
      <c r="F154" s="548">
        <v>2.8817499999999523</v>
      </c>
      <c r="G154" s="548">
        <v>2.931889999999961</v>
      </c>
      <c r="H154" s="548">
        <v>2.9835799999999209</v>
      </c>
      <c r="I154" s="548">
        <v>3.0367500000000502</v>
      </c>
      <c r="J154" s="548">
        <v>3.0897600000000427</v>
      </c>
      <c r="K154" s="548">
        <v>3.1405600000000455</v>
      </c>
      <c r="L154" s="548">
        <v>3.1876699999998097</v>
      </c>
      <c r="M154" s="548">
        <v>3.2304700003000191</v>
      </c>
      <c r="N154" s="548">
        <v>3.2692500004000333</v>
      </c>
      <c r="O154" s="548">
        <v>3.3046799999000238</v>
      </c>
      <c r="P154" s="548">
        <v>3.3378600003000396</v>
      </c>
      <c r="Q154" s="548">
        <v>3.3696799998000051</v>
      </c>
      <c r="R154" s="548">
        <v>3.4000200004999384</v>
      </c>
      <c r="S154" s="548">
        <v>3.4288300003999668</v>
      </c>
      <c r="T154" s="548">
        <v>3.4572099995000167</v>
      </c>
      <c r="U154" s="548">
        <v>3.4866299999998911</v>
      </c>
      <c r="V154" s="548">
        <v>3.5179700000999605</v>
      </c>
      <c r="W154" s="548">
        <v>3.5515899996999813</v>
      </c>
      <c r="X154" s="548">
        <v>3.5868799996000491</v>
      </c>
      <c r="Y154" s="548">
        <v>3.6227100004000339</v>
      </c>
      <c r="Z154" s="548">
        <v>3.657410000000044</v>
      </c>
      <c r="AA154" s="548">
        <v>3.6896400003000243</v>
      </c>
      <c r="AB154" s="548">
        <v>3.719320000099934</v>
      </c>
      <c r="AC154" s="548">
        <v>3.7463600000000357</v>
      </c>
      <c r="AD154" s="548">
        <v>3.7693399996000569</v>
      </c>
      <c r="AE154" s="548">
        <v>3.7865700003001379</v>
      </c>
      <c r="AF154" s="548">
        <v>3.7969800003998828</v>
      </c>
      <c r="AG154" s="548">
        <v>3.7999099994999428</v>
      </c>
      <c r="AH154" s="548">
        <v>3.7960299999999059</v>
      </c>
      <c r="AI154" s="548">
        <v>3.7872699998999955</v>
      </c>
      <c r="AJ154" s="548">
        <v>3.7763600002000661</v>
      </c>
      <c r="AK154" s="548">
        <v>3.7653999999000485</v>
      </c>
      <c r="AL154" s="548">
        <v>3.7551100001000979</v>
      </c>
      <c r="AM154" s="548">
        <v>3.745259999600004</v>
      </c>
      <c r="AN154" s="548">
        <v>3.7357900000000281</v>
      </c>
      <c r="AO154" s="548">
        <v>3.7263299999000696</v>
      </c>
      <c r="AP154" s="548">
        <v>3.7166899998000686</v>
      </c>
      <c r="AQ154" s="548">
        <v>3.7069799999999531</v>
      </c>
      <c r="AR154" s="548">
        <v>3.6975800004000456</v>
      </c>
      <c r="AS154" s="548">
        <v>3.688719999700083</v>
      </c>
      <c r="AT154" s="548">
        <v>3.6807199995998885</v>
      </c>
      <c r="AU154" s="548">
        <v>3.6737299995000363</v>
      </c>
      <c r="AV154" s="548">
        <v>3.6679000004000244</v>
      </c>
      <c r="AW154" s="548">
        <v>3.6631300002000855</v>
      </c>
      <c r="AX154" s="548">
        <v>3.65900700049998</v>
      </c>
      <c r="AY154" s="548">
        <v>3.6549780001000172</v>
      </c>
      <c r="AZ154" s="548">
        <v>3.6506079999998562</v>
      </c>
      <c r="BA154" s="548">
        <v>3.6460000000000456</v>
      </c>
    </row>
    <row r="155" spans="1:53" x14ac:dyDescent="0.25">
      <c r="A155" s="543" t="s">
        <v>80</v>
      </c>
      <c r="B155" s="548">
        <v>0.10951400000000312</v>
      </c>
      <c r="C155" s="548">
        <v>0.11942400002999588</v>
      </c>
      <c r="D155" s="548">
        <v>0.13053399997000337</v>
      </c>
      <c r="E155" s="548">
        <v>0.14224099999999965</v>
      </c>
      <c r="F155" s="548">
        <v>0.15370399997000322</v>
      </c>
      <c r="G155" s="548">
        <v>0.16441299999999984</v>
      </c>
      <c r="H155" s="548">
        <v>0.17383599996000543</v>
      </c>
      <c r="I155" s="548">
        <v>0.1824429999700049</v>
      </c>
      <c r="J155" s="548">
        <v>0.19209299999999421</v>
      </c>
      <c r="K155" s="548">
        <v>0.2053130000099978</v>
      </c>
      <c r="L155" s="548">
        <v>0.22377500000000358</v>
      </c>
      <c r="M155" s="548">
        <v>0.24814400003999451</v>
      </c>
      <c r="N155" s="548">
        <v>0.27739599998000769</v>
      </c>
      <c r="O155" s="548">
        <v>0.30947900004000034</v>
      </c>
      <c r="P155" s="548">
        <v>0.3414549999899954</v>
      </c>
      <c r="Q155" s="548">
        <v>0.37108100000000788</v>
      </c>
      <c r="R155" s="548">
        <v>0.39793200002999207</v>
      </c>
      <c r="S155" s="548">
        <v>0.42234099997998242</v>
      </c>
      <c r="T155" s="548">
        <v>0.44379400001001507</v>
      </c>
      <c r="U155" s="548">
        <v>0.46186999999999234</v>
      </c>
      <c r="V155" s="548">
        <v>0.47644499999999423</v>
      </c>
      <c r="W155" s="548">
        <v>0.48749099995999201</v>
      </c>
      <c r="X155" s="548">
        <v>0.49551700002998395</v>
      </c>
      <c r="Y155" s="548">
        <v>0.50156600001998664</v>
      </c>
      <c r="Z155" s="548">
        <v>0.50709500003998942</v>
      </c>
      <c r="AA155" s="548">
        <v>0.51345499999999944</v>
      </c>
      <c r="AB155" s="548">
        <v>0.52230399997999322</v>
      </c>
      <c r="AC155" s="548">
        <v>0.53460800000999764</v>
      </c>
      <c r="AD155" s="548">
        <v>0.55042999994999942</v>
      </c>
      <c r="AE155" s="548">
        <v>0.56944699996000447</v>
      </c>
      <c r="AF155" s="548">
        <v>0.59226699999999766</v>
      </c>
      <c r="AG155" s="548">
        <v>0.61688600003000371</v>
      </c>
      <c r="AH155" s="548">
        <v>0.64565900001000187</v>
      </c>
      <c r="AI155" s="548">
        <v>0.68858600004999893</v>
      </c>
      <c r="AJ155" s="548">
        <v>0.7588550000499934</v>
      </c>
      <c r="AK155" s="548">
        <v>0.86486300000000704</v>
      </c>
      <c r="AL155" s="548">
        <v>1.0103799999800116</v>
      </c>
      <c r="AM155" s="548">
        <v>1.1896299997399997</v>
      </c>
      <c r="AN155" s="548">
        <v>1.3893400000799778</v>
      </c>
      <c r="AO155" s="548">
        <v>1.5907799995899983</v>
      </c>
      <c r="AP155" s="548">
        <v>1.7796799999699822</v>
      </c>
      <c r="AQ155" s="548">
        <v>1.952050000120007</v>
      </c>
      <c r="AR155" s="548">
        <v>2.1095700003700051</v>
      </c>
      <c r="AS155" s="548">
        <v>2.2504700001799796</v>
      </c>
      <c r="AT155" s="548">
        <v>2.3744199996900264</v>
      </c>
      <c r="AU155" s="548">
        <v>2.4815399995499745</v>
      </c>
      <c r="AV155" s="548">
        <v>2.5698000000800403</v>
      </c>
      <c r="AW155" s="548">
        <v>2.6392100001298604</v>
      </c>
      <c r="AX155" s="548">
        <v>2.6948489995699987</v>
      </c>
      <c r="AY155" s="548">
        <v>2.7439009998699508</v>
      </c>
      <c r="AZ155" s="548">
        <v>2.7918069999999942</v>
      </c>
      <c r="BA155" s="548">
        <v>2.8400000000000247</v>
      </c>
    </row>
    <row r="156" spans="1:53" x14ac:dyDescent="0.25">
      <c r="A156" s="543" t="s">
        <v>12</v>
      </c>
      <c r="B156" s="548">
        <v>0.46202500000000463</v>
      </c>
      <c r="C156" s="548">
        <v>0.47011900000000595</v>
      </c>
      <c r="D156" s="548">
        <v>0.47547299999999842</v>
      </c>
      <c r="E156" s="548">
        <v>0.47891000000000278</v>
      </c>
      <c r="F156" s="548">
        <v>0.48168900000001613</v>
      </c>
      <c r="G156" s="548">
        <v>0.48477700000000379</v>
      </c>
      <c r="H156" s="548">
        <v>0.4883490000000093</v>
      </c>
      <c r="I156" s="548">
        <v>0.49228599999999317</v>
      </c>
      <c r="J156" s="548">
        <v>0.49691100000000382</v>
      </c>
      <c r="K156" s="548">
        <v>0.5024999999999924</v>
      </c>
      <c r="L156" s="548">
        <v>0.50926499999998831</v>
      </c>
      <c r="M156" s="548">
        <v>0.51741299999999357</v>
      </c>
      <c r="N156" s="548">
        <v>0.52694900000001066</v>
      </c>
      <c r="O156" s="548">
        <v>0.53740000000001631</v>
      </c>
      <c r="P156" s="548">
        <v>0.54814099999998234</v>
      </c>
      <c r="Q156" s="548">
        <v>0.55869899999999051</v>
      </c>
      <c r="R156" s="548">
        <v>0.56891700000001211</v>
      </c>
      <c r="S156" s="548">
        <v>0.57893800000002527</v>
      </c>
      <c r="T156" s="548">
        <v>0.58898600000002155</v>
      </c>
      <c r="U156" s="548">
        <v>0.59945399999998561</v>
      </c>
      <c r="V156" s="548">
        <v>0.61058199999998719</v>
      </c>
      <c r="W156" s="548">
        <v>0.62241799999999003</v>
      </c>
      <c r="X156" s="548">
        <v>0.63479300000001126</v>
      </c>
      <c r="Y156" s="548">
        <v>0.6475879999999834</v>
      </c>
      <c r="Z156" s="548">
        <v>0.66056300001999835</v>
      </c>
      <c r="AA156" s="548">
        <v>0.67354100000002992</v>
      </c>
      <c r="AB156" s="548">
        <v>0.68646299998000115</v>
      </c>
      <c r="AC156" s="548">
        <v>0.69929899996001044</v>
      </c>
      <c r="AD156" s="548">
        <v>0.71199199999999907</v>
      </c>
      <c r="AE156" s="548">
        <v>0.72448400003999158</v>
      </c>
      <c r="AF156" s="548">
        <v>0.73671000000000619</v>
      </c>
      <c r="AG156" s="548">
        <v>0.74865800001998084</v>
      </c>
      <c r="AH156" s="548">
        <v>0.76025799997000953</v>
      </c>
      <c r="AI156" s="548">
        <v>0.77138399998999319</v>
      </c>
      <c r="AJ156" s="548">
        <v>0.78186400004001477</v>
      </c>
      <c r="AK156" s="548">
        <v>0.79159799999999914</v>
      </c>
      <c r="AL156" s="548">
        <v>0.80054299995998512</v>
      </c>
      <c r="AM156" s="548">
        <v>0.80873500000999399</v>
      </c>
      <c r="AN156" s="548">
        <v>0.81633500001000081</v>
      </c>
      <c r="AO156" s="548">
        <v>0.8235370000200064</v>
      </c>
      <c r="AP156" s="548">
        <v>0.83051900000000944</v>
      </c>
      <c r="AQ156" s="548">
        <v>0.8373039999699905</v>
      </c>
      <c r="AR156" s="548">
        <v>0.843906999988006</v>
      </c>
      <c r="AS156" s="548">
        <v>0.85040000003900951</v>
      </c>
      <c r="AT156" s="548">
        <v>0.85686699997799853</v>
      </c>
      <c r="AU156" s="548">
        <v>0.86336300000000998</v>
      </c>
      <c r="AV156" s="548">
        <v>0.86992500003697881</v>
      </c>
      <c r="AW156" s="548">
        <v>0.8765620000410087</v>
      </c>
      <c r="AX156" s="548">
        <v>0.8832469999930076</v>
      </c>
      <c r="AY156" s="548">
        <v>0.88991800002001387</v>
      </c>
      <c r="AZ156" s="548">
        <v>0.89653599999999711</v>
      </c>
      <c r="BA156" s="548">
        <v>0.90300000000002234</v>
      </c>
    </row>
    <row r="157" spans="1:53" x14ac:dyDescent="0.25">
      <c r="A157" s="543" t="s">
        <v>89</v>
      </c>
      <c r="B157" s="548">
        <v>20.548900004999336</v>
      </c>
      <c r="C157" s="548">
        <v>20.783700000000788</v>
      </c>
      <c r="D157" s="548">
        <v>21.011700002999969</v>
      </c>
      <c r="E157" s="548">
        <v>21.233500000000223</v>
      </c>
      <c r="F157" s="548">
        <v>21.45109999700038</v>
      </c>
      <c r="G157" s="548">
        <v>21.665600002999312</v>
      </c>
      <c r="H157" s="548">
        <v>21.877399998000048</v>
      </c>
      <c r="I157" s="548">
        <v>22.08380000400054</v>
      </c>
      <c r="J157" s="548">
        <v>22.279300004000305</v>
      </c>
      <c r="K157" s="548">
        <v>22.456900000000182</v>
      </c>
      <c r="L157" s="548">
        <v>22.612000000000378</v>
      </c>
      <c r="M157" s="548">
        <v>22.739799999999978</v>
      </c>
      <c r="N157" s="548">
        <v>22.842300000000279</v>
      </c>
      <c r="O157" s="548">
        <v>22.928899999999487</v>
      </c>
      <c r="P157" s="548">
        <v>23.013200000000015</v>
      </c>
      <c r="Q157" s="548">
        <v>23.103599999999929</v>
      </c>
      <c r="R157" s="548">
        <v>23.205299999999621</v>
      </c>
      <c r="S157" s="548">
        <v>23.312100000000246</v>
      </c>
      <c r="T157" s="548">
        <v>23.408400000000256</v>
      </c>
      <c r="U157" s="548">
        <v>23.472599999999737</v>
      </c>
      <c r="V157" s="548">
        <v>23.48940000000028</v>
      </c>
      <c r="W157" s="548">
        <v>23.454199999999343</v>
      </c>
      <c r="X157" s="548">
        <v>23.37340000000059</v>
      </c>
      <c r="Y157" s="548">
        <v>23.255999999999805</v>
      </c>
      <c r="Z157" s="548">
        <v>23.116200000000752</v>
      </c>
      <c r="AA157" s="548">
        <v>22.96509999999974</v>
      </c>
      <c r="AB157" s="548">
        <v>22.804199999999859</v>
      </c>
      <c r="AC157" s="548">
        <v>22.632800000000209</v>
      </c>
      <c r="AD157" s="548">
        <v>22.458100000000208</v>
      </c>
      <c r="AE157" s="548">
        <v>22.288099999999741</v>
      </c>
      <c r="AF157" s="548">
        <v>22.12809999999979</v>
      </c>
      <c r="AG157" s="548">
        <v>21.984100000000208</v>
      </c>
      <c r="AH157" s="548">
        <v>21.854700000000843</v>
      </c>
      <c r="AI157" s="548">
        <v>21.728900000000934</v>
      </c>
      <c r="AJ157" s="548">
        <v>21.591200000000576</v>
      </c>
      <c r="AK157" s="548">
        <v>21.430999999999763</v>
      </c>
      <c r="AL157" s="548">
        <v>21.243899996000614</v>
      </c>
      <c r="AM157" s="548">
        <v>21.036100001000136</v>
      </c>
      <c r="AN157" s="548">
        <v>20.821100004000172</v>
      </c>
      <c r="AO157" s="548">
        <v>20.617999996000187</v>
      </c>
      <c r="AP157" s="548">
        <v>20.440299999999915</v>
      </c>
      <c r="AQ157" s="548">
        <v>20.293000001999857</v>
      </c>
      <c r="AR157" s="548">
        <v>20.171299997000091</v>
      </c>
      <c r="AS157" s="548">
        <v>20.068199994999819</v>
      </c>
      <c r="AT157" s="548">
        <v>19.972700002999886</v>
      </c>
      <c r="AU157" s="548">
        <v>19.876599996000294</v>
      </c>
      <c r="AV157" s="548">
        <v>19.778100000999821</v>
      </c>
      <c r="AW157" s="548">
        <v>19.679300002999724</v>
      </c>
      <c r="AX157" s="548">
        <v>19.580634003999908</v>
      </c>
      <c r="AY157" s="548">
        <v>19.483359995000257</v>
      </c>
      <c r="AZ157" s="548">
        <v>19.388362000000292</v>
      </c>
      <c r="BA157" s="548">
        <v>19.29499999999997</v>
      </c>
    </row>
    <row r="158" spans="1:53" x14ac:dyDescent="0.25">
      <c r="A158" s="543" t="s">
        <v>214</v>
      </c>
      <c r="B158" s="548">
        <v>130.12299999999732</v>
      </c>
      <c r="C158" s="548">
        <v>130.80500000000004</v>
      </c>
      <c r="D158" s="548">
        <v>131.51400000000606</v>
      </c>
      <c r="E158" s="548">
        <v>132.2509999999983</v>
      </c>
      <c r="F158" s="548">
        <v>133.00900000000624</v>
      </c>
      <c r="G158" s="548">
        <v>133.7840000000013</v>
      </c>
      <c r="H158" s="548">
        <v>134.58000000000285</v>
      </c>
      <c r="I158" s="548">
        <v>135.40300000000028</v>
      </c>
      <c r="J158" s="548">
        <v>136.25499999999468</v>
      </c>
      <c r="K158" s="548">
        <v>137.14099999999843</v>
      </c>
      <c r="L158" s="548">
        <v>138.05900000000196</v>
      </c>
      <c r="M158" s="548">
        <v>139.00199999999904</v>
      </c>
      <c r="N158" s="548">
        <v>139.96500000000165</v>
      </c>
      <c r="O158" s="548">
        <v>140.94700000000034</v>
      </c>
      <c r="P158" s="548">
        <v>141.95100000999733</v>
      </c>
      <c r="Q158" s="548">
        <v>142.97100003000284</v>
      </c>
      <c r="R158" s="548">
        <v>144.01199995999997</v>
      </c>
      <c r="S158" s="548">
        <v>145.0519999599997</v>
      </c>
      <c r="T158" s="548">
        <v>146.03599996000264</v>
      </c>
      <c r="U158" s="548">
        <v>146.89099996000178</v>
      </c>
      <c r="V158" s="548">
        <v>147.56400003999931</v>
      </c>
      <c r="W158" s="548">
        <v>148.03600000000009</v>
      </c>
      <c r="X158" s="548">
        <v>148.31800003000311</v>
      </c>
      <c r="Y158" s="548">
        <v>148.43100002999415</v>
      </c>
      <c r="Z158" s="548">
        <v>148.41200000999677</v>
      </c>
      <c r="AA158" s="548">
        <v>148.28899997000045</v>
      </c>
      <c r="AB158" s="548">
        <v>148.07399999000575</v>
      </c>
      <c r="AC158" s="548">
        <v>147.76799997999706</v>
      </c>
      <c r="AD158" s="548">
        <v>147.3809999599942</v>
      </c>
      <c r="AE158" s="548">
        <v>146.92000000000016</v>
      </c>
      <c r="AF158" s="548">
        <v>146.39700001999651</v>
      </c>
      <c r="AG158" s="548">
        <v>145.81499996999804</v>
      </c>
      <c r="AH158" s="548">
        <v>145.19499994999677</v>
      </c>
      <c r="AI158" s="548">
        <v>144.5850000099953</v>
      </c>
      <c r="AJ158" s="548">
        <v>144.0450000300055</v>
      </c>
      <c r="AK158" s="548">
        <v>143.61800000999347</v>
      </c>
      <c r="AL158" s="548">
        <v>143.32300001000254</v>
      </c>
      <c r="AM158" s="548">
        <v>143.14999999999904</v>
      </c>
      <c r="AN158" s="548">
        <v>143.08299998000021</v>
      </c>
      <c r="AO158" s="548">
        <v>143.09300002999453</v>
      </c>
      <c r="AP158" s="548">
        <v>143.15399996999994</v>
      </c>
      <c r="AQ158" s="548">
        <v>143.26399996000094</v>
      </c>
      <c r="AR158" s="548">
        <v>143.4210000299995</v>
      </c>
      <c r="AS158" s="548">
        <v>143.5969999800046</v>
      </c>
      <c r="AT158" s="548">
        <v>143.76099998999743</v>
      </c>
      <c r="AU158" s="548">
        <v>143.88799995999639</v>
      </c>
      <c r="AV158" s="548">
        <v>143.96499997999754</v>
      </c>
      <c r="AW158" s="548">
        <v>143.9899999900033</v>
      </c>
      <c r="AX158" s="548">
        <v>143.96470897999876</v>
      </c>
      <c r="AY158" s="548">
        <v>143.89555101000204</v>
      </c>
      <c r="AZ158" s="548">
        <v>143.78684199999847</v>
      </c>
      <c r="BA158" s="548">
        <v>143.63599999999622</v>
      </c>
    </row>
    <row r="159" spans="1:53" x14ac:dyDescent="0.25">
      <c r="A159" s="543" t="s">
        <v>13</v>
      </c>
      <c r="B159" s="548">
        <v>3.754540000099936</v>
      </c>
      <c r="C159" s="548">
        <v>3.8683400000998596</v>
      </c>
      <c r="D159" s="548">
        <v>3.983700000400122</v>
      </c>
      <c r="E159" s="548">
        <v>4.1023200003001135</v>
      </c>
      <c r="F159" s="548">
        <v>4.2268000001001287</v>
      </c>
      <c r="G159" s="548">
        <v>4.3590899999998882</v>
      </c>
      <c r="H159" s="548">
        <v>4.4995100001999413</v>
      </c>
      <c r="I159" s="548">
        <v>4.6476099995999354</v>
      </c>
      <c r="J159" s="548">
        <v>4.8037299995001481</v>
      </c>
      <c r="K159" s="548">
        <v>4.9680700000998161</v>
      </c>
      <c r="L159" s="548">
        <v>5.1407199998001731</v>
      </c>
      <c r="M159" s="548">
        <v>5.3150300000000295</v>
      </c>
      <c r="N159" s="548">
        <v>5.4893199996999549</v>
      </c>
      <c r="O159" s="548">
        <v>5.6736099997000133</v>
      </c>
      <c r="P159" s="548">
        <v>5.8819100002999889</v>
      </c>
      <c r="Q159" s="548">
        <v>6.1201099996999817</v>
      </c>
      <c r="R159" s="548">
        <v>6.4076699998999791</v>
      </c>
      <c r="S159" s="548">
        <v>6.7321299996997617</v>
      </c>
      <c r="T159" s="548">
        <v>7.0301800002999864</v>
      </c>
      <c r="U159" s="548">
        <v>7.2160300005000648</v>
      </c>
      <c r="V159" s="548">
        <v>7.2358000002999852</v>
      </c>
      <c r="W159" s="548">
        <v>7.0517600001999767</v>
      </c>
      <c r="X159" s="548">
        <v>6.7018499998000651</v>
      </c>
      <c r="Y159" s="548">
        <v>6.2999100000000317</v>
      </c>
      <c r="Z159" s="548">
        <v>6.0051000004999286</v>
      </c>
      <c r="AA159" s="548">
        <v>5.9280799996999782</v>
      </c>
      <c r="AB159" s="548">
        <v>6.1151699998000026</v>
      </c>
      <c r="AC159" s="548">
        <v>6.5223799995999601</v>
      </c>
      <c r="AD159" s="548">
        <v>7.0598099998000006</v>
      </c>
      <c r="AE159" s="548">
        <v>7.5932399999999998</v>
      </c>
      <c r="AF159" s="548">
        <v>8.0257000000000485</v>
      </c>
      <c r="AG159" s="548">
        <v>8.3294099999999247</v>
      </c>
      <c r="AH159" s="548">
        <v>8.536200000000056</v>
      </c>
      <c r="AI159" s="548">
        <v>8.6803499999999758</v>
      </c>
      <c r="AJ159" s="548">
        <v>8.8184400000000256</v>
      </c>
      <c r="AK159" s="548">
        <v>8.991739999999945</v>
      </c>
      <c r="AL159" s="548">
        <v>9.2065800000000504</v>
      </c>
      <c r="AM159" s="548">
        <v>9.4474000000000302</v>
      </c>
      <c r="AN159" s="548">
        <v>9.7081700000000097</v>
      </c>
      <c r="AO159" s="548">
        <v>9.9774499999999069</v>
      </c>
      <c r="AP159" s="548">
        <v>10.246799999999979</v>
      </c>
      <c r="AQ159" s="548">
        <v>10.516099999999968</v>
      </c>
      <c r="AR159" s="548">
        <v>10.788899999999989</v>
      </c>
      <c r="AS159" s="548">
        <v>11.065199999999933</v>
      </c>
      <c r="AT159" s="548">
        <v>11.345399999999938</v>
      </c>
      <c r="AU159" s="548">
        <v>11.629600000000114</v>
      </c>
      <c r="AV159" s="548">
        <v>11.917499999999739</v>
      </c>
      <c r="AW159" s="548">
        <v>12.208399997999749</v>
      </c>
      <c r="AX159" s="548">
        <v>12.501156003000133</v>
      </c>
      <c r="AY159" s="548">
        <v>12.794411997999456</v>
      </c>
      <c r="AZ159" s="548">
        <v>13.087173000000249</v>
      </c>
      <c r="BA159" s="548">
        <v>13.378999999999808</v>
      </c>
    </row>
    <row r="160" spans="1:53" x14ac:dyDescent="0.25">
      <c r="A160" s="543" t="s">
        <v>215</v>
      </c>
      <c r="B160" s="548">
        <v>4.8840000000000237E-3</v>
      </c>
      <c r="C160" s="548">
        <v>4.9519999999999703E-3</v>
      </c>
      <c r="D160" s="548">
        <v>5.017999999999973E-3</v>
      </c>
      <c r="E160" s="548">
        <v>5.07699999999998E-3</v>
      </c>
      <c r="F160" s="548">
        <v>5.1330000000000455E-3</v>
      </c>
      <c r="G160" s="548">
        <v>5.1749999999999938E-3</v>
      </c>
      <c r="H160" s="548">
        <v>5.2139999999999704E-3</v>
      </c>
      <c r="I160" s="548">
        <v>5.2409999999999662E-3</v>
      </c>
      <c r="J160" s="548">
        <v>5.2619999999999542E-3</v>
      </c>
      <c r="K160" s="548">
        <v>5.287999999999995E-3</v>
      </c>
      <c r="L160" s="548">
        <v>5.3270000000000288E-3</v>
      </c>
      <c r="M160" s="548">
        <v>5.3780000000001752E-3</v>
      </c>
      <c r="N160" s="548">
        <v>5.4349999999999928E-3</v>
      </c>
      <c r="O160" s="548">
        <v>5.5000000000000465E-3</v>
      </c>
      <c r="P160" s="548">
        <v>5.5479999999999913E-3</v>
      </c>
      <c r="Q160" s="548">
        <v>5.583000000000061E-3</v>
      </c>
      <c r="R160" s="548">
        <v>5.5990000000001169E-3</v>
      </c>
      <c r="S160" s="548">
        <v>5.6010000000000313E-3</v>
      </c>
      <c r="T160" s="548">
        <v>5.5929999999999522E-3</v>
      </c>
      <c r="U160" s="548">
        <v>5.56399999999997E-3</v>
      </c>
      <c r="V160" s="548">
        <v>5.5350000000001188E-3</v>
      </c>
      <c r="W160" s="548">
        <v>5.4889999999999722E-3</v>
      </c>
      <c r="X160" s="548">
        <v>5.4389999999999387E-3</v>
      </c>
      <c r="Y160" s="548">
        <v>5.3759999999997846E-3</v>
      </c>
      <c r="Z160" s="548">
        <v>5.3260000000001171E-3</v>
      </c>
      <c r="AA160" s="548">
        <v>5.2890000000001373E-3</v>
      </c>
      <c r="AB160" s="548">
        <v>5.2639999999999527E-3</v>
      </c>
      <c r="AC160" s="548">
        <v>5.2510000000000256E-3</v>
      </c>
      <c r="AD160" s="548">
        <v>5.2409999999999436E-3</v>
      </c>
      <c r="AE160" s="548">
        <v>5.2009999999999938E-3</v>
      </c>
      <c r="AF160" s="548">
        <v>5.113999999999866E-3</v>
      </c>
      <c r="AG160" s="548">
        <v>4.9720000000000163E-3</v>
      </c>
      <c r="AH160" s="548">
        <v>4.791999999999956E-3</v>
      </c>
      <c r="AI160" s="548">
        <v>4.5860000000000206E-3</v>
      </c>
      <c r="AJ160" s="548">
        <v>4.4080000000000091E-3</v>
      </c>
      <c r="AK160" s="548">
        <v>4.2750000000000305E-3</v>
      </c>
      <c r="AL160" s="548">
        <v>4.2009999999999947E-3</v>
      </c>
      <c r="AM160" s="548">
        <v>4.1650000000000385E-3</v>
      </c>
      <c r="AN160" s="548">
        <v>4.165999999999925E-3</v>
      </c>
      <c r="AO160" s="548">
        <v>4.1759999999999462E-3</v>
      </c>
      <c r="AP160" s="548">
        <v>4.1770000000000635E-3</v>
      </c>
      <c r="AQ160" s="548">
        <v>4.1519999999999665E-3</v>
      </c>
      <c r="AR160" s="548">
        <v>4.1170000000000711E-3</v>
      </c>
      <c r="AS160" s="548">
        <v>4.0810000000000889E-3</v>
      </c>
      <c r="AT160" s="548">
        <v>4.0539999999998763E-3</v>
      </c>
      <c r="AU160" s="548">
        <v>4.0340000000000219E-3</v>
      </c>
      <c r="AV160" s="548">
        <v>4.0350000000000498E-3</v>
      </c>
      <c r="AW160" s="548">
        <v>4.0490000000000465E-3</v>
      </c>
      <c r="AX160" s="548">
        <v>4.0740000000000975E-3</v>
      </c>
      <c r="AY160" s="548">
        <v>4.0959999999998836E-3</v>
      </c>
      <c r="AZ160" s="548">
        <v>4.1259999999999752E-3</v>
      </c>
      <c r="BA160" s="548">
        <v>4.0000000000001484E-3</v>
      </c>
    </row>
    <row r="161" spans="1:53" x14ac:dyDescent="0.25">
      <c r="A161" s="543" t="s">
        <v>132</v>
      </c>
      <c r="B161" s="548">
        <v>4.4885000000001798E-2</v>
      </c>
      <c r="C161" s="548">
        <v>4.4495000000001152E-2</v>
      </c>
      <c r="D161" s="548">
        <v>4.4326000000000448E-2</v>
      </c>
      <c r="E161" s="548">
        <v>4.4316000000001944E-2</v>
      </c>
      <c r="F161" s="548">
        <v>4.4330999999999218E-2</v>
      </c>
      <c r="G161" s="548">
        <v>4.4275999999998504E-2</v>
      </c>
      <c r="H161" s="548">
        <v>4.41480000000017E-2</v>
      </c>
      <c r="I161" s="548">
        <v>4.394199999999944E-2</v>
      </c>
      <c r="J161" s="548">
        <v>4.3703000000000963E-2</v>
      </c>
      <c r="K161" s="548">
        <v>4.3457000000000717E-2</v>
      </c>
      <c r="L161" s="548">
        <v>4.3209999999998791E-2</v>
      </c>
      <c r="M161" s="548">
        <v>4.2976000000000944E-2</v>
      </c>
      <c r="N161" s="548">
        <v>4.2761999999998995E-2</v>
      </c>
      <c r="O161" s="548">
        <v>4.254200000000094E-2</v>
      </c>
      <c r="P161" s="548">
        <v>4.2293999999999062E-2</v>
      </c>
      <c r="Q161" s="548">
        <v>4.2013000000000002E-2</v>
      </c>
      <c r="R161" s="548">
        <v>4.1696999999999727E-2</v>
      </c>
      <c r="S161" s="548">
        <v>4.1351000000000852E-2</v>
      </c>
      <c r="T161" s="548">
        <v>4.104700000000009E-2</v>
      </c>
      <c r="U161" s="548">
        <v>4.0851999999999437E-2</v>
      </c>
      <c r="V161" s="548">
        <v>4.0834000000000821E-2</v>
      </c>
      <c r="W161" s="548">
        <v>4.1013000000000806E-2</v>
      </c>
      <c r="X161" s="548">
        <v>4.1361000000000578E-2</v>
      </c>
      <c r="Y161" s="548">
        <v>4.1845999999999273E-2</v>
      </c>
      <c r="Z161" s="548">
        <v>4.2372999999999578E-2</v>
      </c>
      <c r="AA161" s="548">
        <v>4.2891000000000505E-2</v>
      </c>
      <c r="AB161" s="548">
        <v>4.3373000000001563E-2</v>
      </c>
      <c r="AC161" s="548">
        <v>4.3845999999999372E-2</v>
      </c>
      <c r="AD161" s="548">
        <v>4.4317000000002833E-2</v>
      </c>
      <c r="AE161" s="548">
        <v>4.4824000000001411E-2</v>
      </c>
      <c r="AF161" s="548">
        <v>4.5374000000001059E-2</v>
      </c>
      <c r="AG161" s="548">
        <v>4.5990000000000128E-2</v>
      </c>
      <c r="AH161" s="548">
        <v>4.6640999999999572E-2</v>
      </c>
      <c r="AI161" s="548">
        <v>4.730600000000016E-2</v>
      </c>
      <c r="AJ161" s="548">
        <v>4.7971000000000243E-2</v>
      </c>
      <c r="AK161" s="548">
        <v>4.8611000000000473E-2</v>
      </c>
      <c r="AL161" s="548">
        <v>4.9209999999999969E-2</v>
      </c>
      <c r="AM161" s="548">
        <v>4.97830000000005E-2</v>
      </c>
      <c r="AN161" s="548">
        <v>5.0332000000000342E-2</v>
      </c>
      <c r="AO161" s="548">
        <v>5.0885999999999487E-2</v>
      </c>
      <c r="AP161" s="548">
        <v>5.1445000000000483E-2</v>
      </c>
      <c r="AQ161" s="548">
        <v>5.2005999999999997E-2</v>
      </c>
      <c r="AR161" s="548">
        <v>5.2590999999999728E-2</v>
      </c>
      <c r="AS161" s="548">
        <v>5.3169000000000341E-2</v>
      </c>
      <c r="AT161" s="548">
        <v>5.3739000000000009E-2</v>
      </c>
      <c r="AU161" s="548">
        <v>5.4288000000000267E-2</v>
      </c>
      <c r="AV161" s="548">
        <v>5.4821000000000376E-2</v>
      </c>
      <c r="AW161" s="548">
        <v>5.5345000000000436E-2</v>
      </c>
      <c r="AX161" s="548">
        <v>5.5849999999999955E-2</v>
      </c>
      <c r="AY161" s="548">
        <v>5.6344999999999985E-2</v>
      </c>
      <c r="AZ161" s="548">
        <v>5.6812999999999447E-2</v>
      </c>
      <c r="BA161" s="548">
        <v>5.8000000000000648E-2</v>
      </c>
    </row>
    <row r="162" spans="1:53" x14ac:dyDescent="0.25">
      <c r="A162" s="543" t="s">
        <v>133</v>
      </c>
      <c r="B162" s="548">
        <v>0.10416000000000056</v>
      </c>
      <c r="C162" s="548">
        <v>0.10539</v>
      </c>
      <c r="D162" s="548">
        <v>0.10645500000000115</v>
      </c>
      <c r="E162" s="548">
        <v>0.1074659999999989</v>
      </c>
      <c r="F162" s="548">
        <v>0.10853199999999512</v>
      </c>
      <c r="G162" s="548">
        <v>0.10976900000000213</v>
      </c>
      <c r="H162" s="548">
        <v>0.11120800000000561</v>
      </c>
      <c r="I162" s="548">
        <v>0.11283099999999141</v>
      </c>
      <c r="J162" s="548">
        <v>0.11454600000000459</v>
      </c>
      <c r="K162" s="548">
        <v>0.1162900000000039</v>
      </c>
      <c r="L162" s="548">
        <v>0.11798699999999988</v>
      </c>
      <c r="M162" s="548">
        <v>0.11959399999999958</v>
      </c>
      <c r="N162" s="548">
        <v>0.12115400000000326</v>
      </c>
      <c r="O162" s="548">
        <v>0.12274000000000169</v>
      </c>
      <c r="P162" s="548">
        <v>0.12446800000000383</v>
      </c>
      <c r="Q162" s="548">
        <v>0.12641800000000242</v>
      </c>
      <c r="R162" s="548">
        <v>0.1286189999999984</v>
      </c>
      <c r="S162" s="548">
        <v>0.13103400000000645</v>
      </c>
      <c r="T162" s="548">
        <v>0.1335329999999999</v>
      </c>
      <c r="U162" s="548">
        <v>0.1359559999999958</v>
      </c>
      <c r="V162" s="548">
        <v>0.13818499999999687</v>
      </c>
      <c r="W162" s="548">
        <v>0.14015599999999959</v>
      </c>
      <c r="X162" s="548">
        <v>0.14192500000999986</v>
      </c>
      <c r="Y162" s="548">
        <v>0.14356499998999567</v>
      </c>
      <c r="Z162" s="548">
        <v>0.14524700003999749</v>
      </c>
      <c r="AA162" s="548">
        <v>0.1470440000000027</v>
      </c>
      <c r="AB162" s="548">
        <v>0.14900399999000621</v>
      </c>
      <c r="AC162" s="548">
        <v>0.15108599994999766</v>
      </c>
      <c r="AD162" s="548">
        <v>0.15318300000999491</v>
      </c>
      <c r="AE162" s="548">
        <v>0.15517200000999443</v>
      </c>
      <c r="AF162" s="548">
        <v>0.1569490000000005</v>
      </c>
      <c r="AG162" s="548">
        <v>0.15846399996999494</v>
      </c>
      <c r="AH162" s="548">
        <v>0.15976300000000068</v>
      </c>
      <c r="AI162" s="548">
        <v>0.16097299998000028</v>
      </c>
      <c r="AJ162" s="548">
        <v>0.16225099999999934</v>
      </c>
      <c r="AK162" s="548">
        <v>0.16371399999999708</v>
      </c>
      <c r="AL162" s="548">
        <v>0.16540699997999747</v>
      </c>
      <c r="AM162" s="548">
        <v>0.16728800001999883</v>
      </c>
      <c r="AN162" s="548">
        <v>0.16922000004000215</v>
      </c>
      <c r="AO162" s="548">
        <v>0.17102200000000112</v>
      </c>
      <c r="AP162" s="548">
        <v>0.17258000000000201</v>
      </c>
      <c r="AQ162" s="548">
        <v>0.17383199994999765</v>
      </c>
      <c r="AR162" s="548">
        <v>0.1748349999599991</v>
      </c>
      <c r="AS162" s="548">
        <v>0.17566000001000182</v>
      </c>
      <c r="AT162" s="548">
        <v>0.17642099999999972</v>
      </c>
      <c r="AU162" s="548">
        <v>0.17720599999999964</v>
      </c>
      <c r="AV162" s="548">
        <v>0.17801500003000134</v>
      </c>
      <c r="AW162" s="548">
        <v>0.17884399998999931</v>
      </c>
      <c r="AX162" s="548">
        <v>0.17966700000999833</v>
      </c>
      <c r="AY162" s="548">
        <v>0.18045400003999834</v>
      </c>
      <c r="AZ162" s="548">
        <v>0.18120300000000092</v>
      </c>
      <c r="BA162" s="548">
        <v>0.18099999999999761</v>
      </c>
    </row>
    <row r="163" spans="1:53" x14ac:dyDescent="0.25">
      <c r="A163" s="543" t="s">
        <v>158</v>
      </c>
      <c r="B163" s="548">
        <v>5.4590000000000541E-3</v>
      </c>
      <c r="C163" s="548">
        <v>5.5499999999999048E-3</v>
      </c>
      <c r="D163" s="548">
        <v>5.6419999999999023E-3</v>
      </c>
      <c r="E163" s="548">
        <v>5.7399999999998737E-3</v>
      </c>
      <c r="F163" s="548">
        <v>5.8129999999999892E-3</v>
      </c>
      <c r="G163" s="548">
        <v>5.8829999999998692E-3</v>
      </c>
      <c r="H163" s="548">
        <v>5.9250000000000145E-3</v>
      </c>
      <c r="I163" s="548">
        <v>5.9570000000002269E-3</v>
      </c>
      <c r="J163" s="548">
        <v>5.9700000000001627E-3</v>
      </c>
      <c r="K163" s="548">
        <v>5.9869999999998978E-3</v>
      </c>
      <c r="L163" s="548">
        <v>6.0010000000000662E-3</v>
      </c>
      <c r="M163" s="548">
        <v>6.020000000000021E-3</v>
      </c>
      <c r="N163" s="548">
        <v>6.0430000000001238E-3</v>
      </c>
      <c r="O163" s="548">
        <v>6.0519999999999715E-3</v>
      </c>
      <c r="P163" s="548">
        <v>6.0760000000000987E-3</v>
      </c>
      <c r="Q163" s="548">
        <v>6.1090000000001126E-3</v>
      </c>
      <c r="R163" s="548">
        <v>6.1400000000001106E-3</v>
      </c>
      <c r="S163" s="548">
        <v>6.1800000000000119E-3</v>
      </c>
      <c r="T163" s="548">
        <v>6.2120000000000916E-3</v>
      </c>
      <c r="U163" s="548">
        <v>6.2510000000000126E-3</v>
      </c>
      <c r="V163" s="548">
        <v>6.2760000000000194E-3</v>
      </c>
      <c r="W163" s="548">
        <v>6.2940000000001103E-3</v>
      </c>
      <c r="X163" s="548">
        <v>6.3059999999999627E-3</v>
      </c>
      <c r="Y163" s="548">
        <v>6.303999999999887E-3</v>
      </c>
      <c r="Z163" s="548">
        <v>6.306999999999746E-3</v>
      </c>
      <c r="AA163" s="548">
        <v>6.3039999999998861E-3</v>
      </c>
      <c r="AB163" s="548">
        <v>6.2959999999999431E-3</v>
      </c>
      <c r="AC163" s="548">
        <v>6.2909999999999451E-3</v>
      </c>
      <c r="AD163" s="548">
        <v>6.2849999999999122E-3</v>
      </c>
      <c r="AE163" s="548">
        <v>6.2809999999999585E-3</v>
      </c>
      <c r="AF163" s="548">
        <v>6.2720000000001047E-3</v>
      </c>
      <c r="AG163" s="548">
        <v>6.2680000000000062E-3</v>
      </c>
      <c r="AH163" s="548">
        <v>6.2620000000002318E-3</v>
      </c>
      <c r="AI163" s="548">
        <v>6.2549999999999229E-3</v>
      </c>
      <c r="AJ163" s="548">
        <v>6.2590000000000718E-3</v>
      </c>
      <c r="AK163" s="548">
        <v>6.2609999999999975E-3</v>
      </c>
      <c r="AL163" s="548">
        <v>6.260000000000098E-3</v>
      </c>
      <c r="AM163" s="548">
        <v>6.260999999999968E-3</v>
      </c>
      <c r="AN163" s="548">
        <v>6.2689999999999847E-3</v>
      </c>
      <c r="AO163" s="548">
        <v>6.2770000000001262E-3</v>
      </c>
      <c r="AP163" s="548">
        <v>6.2739999999999827E-3</v>
      </c>
      <c r="AQ163" s="548">
        <v>6.2739999999999905E-3</v>
      </c>
      <c r="AR163" s="548">
        <v>6.2759999999999743E-3</v>
      </c>
      <c r="AS163" s="548">
        <v>6.272999999999993E-3</v>
      </c>
      <c r="AT163" s="548">
        <v>6.2770000000000273E-3</v>
      </c>
      <c r="AU163" s="548">
        <v>6.2900000000000473E-3</v>
      </c>
      <c r="AV163" s="548">
        <v>6.304999999999973E-3</v>
      </c>
      <c r="AW163" s="548">
        <v>6.3199999999997139E-3</v>
      </c>
      <c r="AX163" s="548">
        <v>6.3419999999997211E-3</v>
      </c>
      <c r="AY163" s="548">
        <v>6.3750000000001436E-3</v>
      </c>
      <c r="AZ163" s="548">
        <v>6.4070000000000021E-3</v>
      </c>
      <c r="BA163" s="548">
        <v>6.9999999999999993E-3</v>
      </c>
    </row>
    <row r="164" spans="1:53" x14ac:dyDescent="0.25">
      <c r="A164" s="543" t="s">
        <v>216</v>
      </c>
      <c r="B164" s="548">
        <v>9.0451999999999533E-2</v>
      </c>
      <c r="C164" s="548">
        <v>9.1440000000000368E-2</v>
      </c>
      <c r="D164" s="548">
        <v>9.2463000000000212E-2</v>
      </c>
      <c r="E164" s="548">
        <v>9.3516999999999587E-2</v>
      </c>
      <c r="F164" s="548">
        <v>9.4568000000000346E-2</v>
      </c>
      <c r="G164" s="548">
        <v>9.5610999999999363E-2</v>
      </c>
      <c r="H164" s="548">
        <v>9.6640999999999991E-2</v>
      </c>
      <c r="I164" s="548">
        <v>9.7649000000000402E-2</v>
      </c>
      <c r="J164" s="548">
        <v>9.8633000000000734E-2</v>
      </c>
      <c r="K164" s="548">
        <v>9.9589999999999887E-2</v>
      </c>
      <c r="L164" s="548">
        <v>0.1005050000000012</v>
      </c>
      <c r="M164" s="548">
        <v>0.1013790000000004</v>
      </c>
      <c r="N164" s="548">
        <v>0.10220400000000136</v>
      </c>
      <c r="O164" s="548">
        <v>0.10298400000000069</v>
      </c>
      <c r="P164" s="548">
        <v>0.10374200000000031</v>
      </c>
      <c r="Q164" s="548">
        <v>0.1044769999999994</v>
      </c>
      <c r="R164" s="548">
        <v>0.10519800000000115</v>
      </c>
      <c r="S164" s="548">
        <v>0.10589599999999939</v>
      </c>
      <c r="T164" s="548">
        <v>0.10653600000000035</v>
      </c>
      <c r="U164" s="548">
        <v>0.10708399999999968</v>
      </c>
      <c r="V164" s="548">
        <v>0.10750500000000102</v>
      </c>
      <c r="W164" s="548">
        <v>0.10781400000000099</v>
      </c>
      <c r="X164" s="548">
        <v>0.10800300000000036</v>
      </c>
      <c r="Y164" s="548">
        <v>0.10809200000000084</v>
      </c>
      <c r="Z164" s="548">
        <v>0.10812899999999928</v>
      </c>
      <c r="AA164" s="548">
        <v>0.10812200000000453</v>
      </c>
      <c r="AB164" s="548">
        <v>0.1080749999999958</v>
      </c>
      <c r="AC164" s="548">
        <v>0.10800400000000059</v>
      </c>
      <c r="AD164" s="548">
        <v>0.10792200000000379</v>
      </c>
      <c r="AE164" s="548">
        <v>0.10788000000000078</v>
      </c>
      <c r="AF164" s="548">
        <v>0.10789799999999669</v>
      </c>
      <c r="AG164" s="548">
        <v>0.10798799999999886</v>
      </c>
      <c r="AH164" s="548">
        <v>0.10814600000000274</v>
      </c>
      <c r="AI164" s="548">
        <v>0.10835000000000171</v>
      </c>
      <c r="AJ164" s="548">
        <v>0.10855899999999984</v>
      </c>
      <c r="AK164" s="548">
        <v>0.10874399999999936</v>
      </c>
      <c r="AL164" s="548">
        <v>0.10890699999999927</v>
      </c>
      <c r="AM164" s="548">
        <v>0.10904699999999937</v>
      </c>
      <c r="AN164" s="548">
        <v>0.10916500000000169</v>
      </c>
      <c r="AO164" s="548">
        <v>0.10925299999999802</v>
      </c>
      <c r="AP164" s="548">
        <v>0.10931500000000084</v>
      </c>
      <c r="AQ164" s="548">
        <v>0.10934099999999874</v>
      </c>
      <c r="AR164" s="548">
        <v>0.10932799999999999</v>
      </c>
      <c r="AS164" s="548">
        <v>0.1093199999999989</v>
      </c>
      <c r="AT164" s="548">
        <v>0.1093569999999984</v>
      </c>
      <c r="AU164" s="548">
        <v>0.10945499999999898</v>
      </c>
      <c r="AV164" s="548">
        <v>0.10964300000000043</v>
      </c>
      <c r="AW164" s="548">
        <v>0.1098969999999975</v>
      </c>
      <c r="AX164" s="548">
        <v>0.11019999999999672</v>
      </c>
      <c r="AY164" s="548">
        <v>0.11048800000000181</v>
      </c>
      <c r="AZ164" s="548">
        <v>0.11075699999999992</v>
      </c>
      <c r="BA164" s="548">
        <v>0.11099999999999957</v>
      </c>
    </row>
    <row r="165" spans="1:53" x14ac:dyDescent="0.25">
      <c r="A165" s="543" t="s">
        <v>170</v>
      </c>
      <c r="B165" s="548">
        <v>0.14317599999999972</v>
      </c>
      <c r="C165" s="548">
        <v>0.14543899999999899</v>
      </c>
      <c r="D165" s="548">
        <v>0.14732100001000079</v>
      </c>
      <c r="E165" s="548">
        <v>0.14888899998000088</v>
      </c>
      <c r="F165" s="548">
        <v>0.15022099995999427</v>
      </c>
      <c r="G165" s="548">
        <v>0.15138699999999902</v>
      </c>
      <c r="H165" s="548">
        <v>0.15239000002000075</v>
      </c>
      <c r="I165" s="548">
        <v>0.15324700001999808</v>
      </c>
      <c r="J165" s="548">
        <v>0.15400699996000064</v>
      </c>
      <c r="K165" s="548">
        <v>0.15476000002000187</v>
      </c>
      <c r="L165" s="548">
        <v>0.15555699999999612</v>
      </c>
      <c r="M165" s="548">
        <v>0.15642799995999462</v>
      </c>
      <c r="N165" s="548">
        <v>0.15740300004000041</v>
      </c>
      <c r="O165" s="548">
        <v>0.15838400003000513</v>
      </c>
      <c r="P165" s="548">
        <v>0.15928299999999823</v>
      </c>
      <c r="Q165" s="548">
        <v>0.16003100000000273</v>
      </c>
      <c r="R165" s="548">
        <v>0.16059199996000031</v>
      </c>
      <c r="S165" s="548">
        <v>0.16101500002000102</v>
      </c>
      <c r="T165" s="548">
        <v>0.16142100001999843</v>
      </c>
      <c r="U165" s="548">
        <v>0.16199800000999595</v>
      </c>
      <c r="V165" s="548">
        <v>0.16286600000000406</v>
      </c>
      <c r="W165" s="548">
        <v>0.16407599997999828</v>
      </c>
      <c r="X165" s="548">
        <v>0.16556999997000679</v>
      </c>
      <c r="Y165" s="548">
        <v>0.16720700000999639</v>
      </c>
      <c r="Z165" s="548">
        <v>0.1687879999900046</v>
      </c>
      <c r="AA165" s="548">
        <v>0.17015700000000145</v>
      </c>
      <c r="AB165" s="548">
        <v>0.17128300002000063</v>
      </c>
      <c r="AC165" s="548">
        <v>0.17219800004999927</v>
      </c>
      <c r="AD165" s="548">
        <v>0.17298100004999675</v>
      </c>
      <c r="AE165" s="548">
        <v>0.1737549999899981</v>
      </c>
      <c r="AF165" s="548">
        <v>0.17460999999999913</v>
      </c>
      <c r="AG165" s="548">
        <v>0.17556599997999267</v>
      </c>
      <c r="AH165" s="548">
        <v>0.17658200001000834</v>
      </c>
      <c r="AI165" s="548">
        <v>0.17766200003999591</v>
      </c>
      <c r="AJ165" s="548">
        <v>0.17878100004000125</v>
      </c>
      <c r="AK165" s="548">
        <v>0.17992900000000825</v>
      </c>
      <c r="AL165" s="548">
        <v>0.18109400002000503</v>
      </c>
      <c r="AM165" s="548">
        <v>0.18228600000999792</v>
      </c>
      <c r="AN165" s="548">
        <v>0.18352599999999769</v>
      </c>
      <c r="AO165" s="548">
        <v>0.18482599998999993</v>
      </c>
      <c r="AP165" s="548">
        <v>0.18620499999999895</v>
      </c>
      <c r="AQ165" s="548">
        <v>0.1876650000399985</v>
      </c>
      <c r="AR165" s="548">
        <v>0.1891940000200045</v>
      </c>
      <c r="AS165" s="548">
        <v>0.19075699998000323</v>
      </c>
      <c r="AT165" s="548">
        <v>0.19229000000000288</v>
      </c>
      <c r="AU165" s="548">
        <v>0.19375900000000054</v>
      </c>
      <c r="AV165" s="548">
        <v>0.19512499994999702</v>
      </c>
      <c r="AW165" s="548">
        <v>0.19643999999000375</v>
      </c>
      <c r="AX165" s="548">
        <v>0.19769500000000481</v>
      </c>
      <c r="AY165" s="548">
        <v>0.19890900001000175</v>
      </c>
      <c r="AZ165" s="548">
        <v>0.20011699999999313</v>
      </c>
      <c r="BA165" s="548">
        <v>0.20199999999999529</v>
      </c>
    </row>
    <row r="166" spans="1:53" x14ac:dyDescent="0.25">
      <c r="A166" s="543" t="s">
        <v>217</v>
      </c>
      <c r="B166" s="548">
        <v>7.4253000000003219E-2</v>
      </c>
      <c r="C166" s="548">
        <v>7.5988000000002359E-2</v>
      </c>
      <c r="D166" s="548">
        <v>7.7537000000001341E-2</v>
      </c>
      <c r="E166" s="548">
        <v>7.9022000000003381E-2</v>
      </c>
      <c r="F166" s="548">
        <v>8.0670000000001088E-2</v>
      </c>
      <c r="G166" s="548">
        <v>8.2606999999997918E-2</v>
      </c>
      <c r="H166" s="548">
        <v>8.4885000000000183E-2</v>
      </c>
      <c r="I166" s="548">
        <v>8.7434000000000359E-2</v>
      </c>
      <c r="J166" s="548">
        <v>9.0089000000000252E-2</v>
      </c>
      <c r="K166" s="548">
        <v>9.2649000000000675E-2</v>
      </c>
      <c r="L166" s="548">
        <v>9.4949000000001338E-2</v>
      </c>
      <c r="M166" s="548">
        <v>9.6949999999999606E-2</v>
      </c>
      <c r="N166" s="548">
        <v>9.8706000000000071E-2</v>
      </c>
      <c r="O166" s="548">
        <v>0.10031800000000074</v>
      </c>
      <c r="P166" s="548">
        <v>0.10191500000000342</v>
      </c>
      <c r="Q166" s="548">
        <v>0.10363399999999824</v>
      </c>
      <c r="R166" s="548">
        <v>0.10547400000000241</v>
      </c>
      <c r="S166" s="548">
        <v>0.10741499999999719</v>
      </c>
      <c r="T166" s="548">
        <v>0.10947000000000191</v>
      </c>
      <c r="U166" s="548">
        <v>0.11162700000000081</v>
      </c>
      <c r="V166" s="548">
        <v>0.1138929999999979</v>
      </c>
      <c r="W166" s="548">
        <v>0.11629400000000036</v>
      </c>
      <c r="X166" s="548">
        <v>0.1188159999999996</v>
      </c>
      <c r="Y166" s="548">
        <v>0.12140699999999829</v>
      </c>
      <c r="Z166" s="548">
        <v>0.12397299999999906</v>
      </c>
      <c r="AA166" s="548">
        <v>0.12645400000000043</v>
      </c>
      <c r="AB166" s="548">
        <v>0.12882100000000182</v>
      </c>
      <c r="AC166" s="548">
        <v>0.13110700000000081</v>
      </c>
      <c r="AD166" s="548">
        <v>0.13341799999999834</v>
      </c>
      <c r="AE166" s="548">
        <v>0.13588600000000073</v>
      </c>
      <c r="AF166" s="548">
        <v>0.13860599999999995</v>
      </c>
      <c r="AG166" s="548">
        <v>0.14162199999999778</v>
      </c>
      <c r="AH166" s="548">
        <v>0.14488900000000085</v>
      </c>
      <c r="AI166" s="548">
        <v>0.14837200000000031</v>
      </c>
      <c r="AJ166" s="548">
        <v>0.15196900000000066</v>
      </c>
      <c r="AK166" s="548">
        <v>0.1556300000000011</v>
      </c>
      <c r="AL166" s="548">
        <v>0.15932800000000308</v>
      </c>
      <c r="AM166" s="548">
        <v>0.16310100005000397</v>
      </c>
      <c r="AN166" s="548">
        <v>0.16691299996999612</v>
      </c>
      <c r="AO166" s="548">
        <v>0.17081299995999419</v>
      </c>
      <c r="AP166" s="548">
        <v>0.17477600000000151</v>
      </c>
      <c r="AQ166" s="548">
        <v>0.17880000003999369</v>
      </c>
      <c r="AR166" s="548">
        <v>0.18288900004000627</v>
      </c>
      <c r="AS166" s="548">
        <v>0.18704500000000515</v>
      </c>
      <c r="AT166" s="548">
        <v>0.19126600001000724</v>
      </c>
      <c r="AU166" s="548">
        <v>0.1955529999999992</v>
      </c>
      <c r="AV166" s="548">
        <v>0.1999099999799952</v>
      </c>
      <c r="AW166" s="548">
        <v>0.20432699995999717</v>
      </c>
      <c r="AX166" s="548">
        <v>0.20881800003999523</v>
      </c>
      <c r="AY166" s="548">
        <v>0.21337899995999368</v>
      </c>
      <c r="AZ166" s="548">
        <v>0.21801099999999221</v>
      </c>
      <c r="BA166" s="548">
        <v>0.22299999999999798</v>
      </c>
    </row>
    <row r="167" spans="1:53" x14ac:dyDescent="0.25">
      <c r="A167" s="543" t="s">
        <v>81</v>
      </c>
      <c r="B167" s="548">
        <v>5.8363900000000211</v>
      </c>
      <c r="C167" s="548">
        <v>6.1009899999999551</v>
      </c>
      <c r="D167" s="548">
        <v>6.3938899999997982</v>
      </c>
      <c r="E167" s="548">
        <v>6.7141000000000099</v>
      </c>
      <c r="F167" s="548">
        <v>7.0593299999999557</v>
      </c>
      <c r="G167" s="548">
        <v>7.4286999999998713</v>
      </c>
      <c r="H167" s="548">
        <v>7.8186100000001097</v>
      </c>
      <c r="I167" s="548">
        <v>8.2316000000001512</v>
      </c>
      <c r="J167" s="548">
        <v>8.6798400000002065</v>
      </c>
      <c r="K167" s="548">
        <v>9.1796199999995132</v>
      </c>
      <c r="L167" s="548">
        <v>9.7405999999997164</v>
      </c>
      <c r="M167" s="548">
        <v>10.366700000000012</v>
      </c>
      <c r="N167" s="548">
        <v>11.048100000000359</v>
      </c>
      <c r="O167" s="548">
        <v>11.763800000000579</v>
      </c>
      <c r="P167" s="548">
        <v>12.48499999999979</v>
      </c>
      <c r="Q167" s="548">
        <v>13.189099999999916</v>
      </c>
      <c r="R167" s="548">
        <v>13.869000005000224</v>
      </c>
      <c r="S167" s="548">
        <v>14.525700000999981</v>
      </c>
      <c r="T167" s="548">
        <v>15.155199996999592</v>
      </c>
      <c r="U167" s="548">
        <v>15.755899997000284</v>
      </c>
      <c r="V167" s="548">
        <v>16.326799996999465</v>
      </c>
      <c r="W167" s="548">
        <v>16.867800002000273</v>
      </c>
      <c r="X167" s="548">
        <v>17.378800000000435</v>
      </c>
      <c r="Y167" s="548">
        <v>17.859799999000479</v>
      </c>
      <c r="Z167" s="548">
        <v>18.311099998999786</v>
      </c>
      <c r="AA167" s="548">
        <v>18.735800005000044</v>
      </c>
      <c r="AB167" s="548">
        <v>19.131599997000642</v>
      </c>
      <c r="AC167" s="548">
        <v>19.505600003999785</v>
      </c>
      <c r="AD167" s="548">
        <v>19.882500003000182</v>
      </c>
      <c r="AE167" s="548">
        <v>20.294400001999946</v>
      </c>
      <c r="AF167" s="548">
        <v>20.76430000199985</v>
      </c>
      <c r="AG167" s="548">
        <v>21.303600004999407</v>
      </c>
      <c r="AH167" s="548">
        <v>21.906299998000179</v>
      </c>
      <c r="AI167" s="548">
        <v>22.556399999999527</v>
      </c>
      <c r="AJ167" s="548">
        <v>23.228899996000258</v>
      </c>
      <c r="AK167" s="548">
        <v>23.905699998999676</v>
      </c>
      <c r="AL167" s="548">
        <v>24.578299998000322</v>
      </c>
      <c r="AM167" s="548">
        <v>25.252599998999482</v>
      </c>
      <c r="AN167" s="548">
        <v>25.940799997000084</v>
      </c>
      <c r="AO167" s="548">
        <v>26.661500000999393</v>
      </c>
      <c r="AP167" s="548">
        <v>27.425699999999615</v>
      </c>
      <c r="AQ167" s="548">
        <v>28.23799999800023</v>
      </c>
      <c r="AR167" s="548">
        <v>29.086400002000296</v>
      </c>
      <c r="AS167" s="548">
        <v>29.944500001999806</v>
      </c>
      <c r="AT167" s="548">
        <v>30.776700005000379</v>
      </c>
      <c r="AU167" s="548">
        <v>31.557099999000332</v>
      </c>
      <c r="AV167" s="548">
        <v>32.275700003999447</v>
      </c>
      <c r="AW167" s="548">
        <v>32.938200002999714</v>
      </c>
      <c r="AX167" s="548">
        <v>33.554342998000905</v>
      </c>
      <c r="AY167" s="548">
        <v>34.140661998000809</v>
      </c>
      <c r="AZ167" s="548">
        <v>34.709639999999595</v>
      </c>
      <c r="BA167" s="548">
        <v>35.262999999999835</v>
      </c>
    </row>
    <row r="168" spans="1:53" x14ac:dyDescent="0.25">
      <c r="A168" s="543" t="s">
        <v>45</v>
      </c>
      <c r="B168" s="548">
        <v>4.2575100000000248</v>
      </c>
      <c r="C168" s="548">
        <v>4.3884599999999789</v>
      </c>
      <c r="D168" s="548">
        <v>4.5251099999999767</v>
      </c>
      <c r="E168" s="548">
        <v>4.6644400000000763</v>
      </c>
      <c r="F168" s="548">
        <v>4.8023500000000263</v>
      </c>
      <c r="G168" s="548">
        <v>4.9362100000000062</v>
      </c>
      <c r="H168" s="548">
        <v>5.0646700000000315</v>
      </c>
      <c r="I168" s="548">
        <v>5.1895400000000578</v>
      </c>
      <c r="J168" s="548">
        <v>5.3152699999999333</v>
      </c>
      <c r="K168" s="548">
        <v>5.4481100000000167</v>
      </c>
      <c r="L168" s="548">
        <v>5.5926499999999875</v>
      </c>
      <c r="M168" s="548">
        <v>5.750340000000028</v>
      </c>
      <c r="N168" s="548">
        <v>5.9200599999999186</v>
      </c>
      <c r="O168" s="548">
        <v>6.100489999999958</v>
      </c>
      <c r="P168" s="548">
        <v>6.2893299999999819</v>
      </c>
      <c r="Q168" s="548">
        <v>6.4847399999998903</v>
      </c>
      <c r="R168" s="548">
        <v>6.6861600000001298</v>
      </c>
      <c r="S168" s="548">
        <v>6.8938999999999746</v>
      </c>
      <c r="T168" s="548">
        <v>7.1079799999998698</v>
      </c>
      <c r="U168" s="548">
        <v>7.328599999999879</v>
      </c>
      <c r="V168" s="548">
        <v>7.5556200000000571</v>
      </c>
      <c r="W168" s="548">
        <v>7.789650000000008</v>
      </c>
      <c r="X168" s="548">
        <v>8.0297300000000007</v>
      </c>
      <c r="Y168" s="548">
        <v>8.2721700000001679</v>
      </c>
      <c r="Z168" s="548">
        <v>8.5121700000001095</v>
      </c>
      <c r="AA168" s="548">
        <v>8.7466099999999063</v>
      </c>
      <c r="AB168" s="548">
        <v>8.9740800000001268</v>
      </c>
      <c r="AC168" s="548">
        <v>9.1965300000000454</v>
      </c>
      <c r="AD168" s="548">
        <v>9.418389999999965</v>
      </c>
      <c r="AE168" s="548">
        <v>9.6459600000000005</v>
      </c>
      <c r="AF168" s="548">
        <v>9.8840499999999007</v>
      </c>
      <c r="AG168" s="548">
        <v>10.134499999999859</v>
      </c>
      <c r="AH168" s="548">
        <v>10.396900000000079</v>
      </c>
      <c r="AI168" s="548">
        <v>10.670999999999889</v>
      </c>
      <c r="AJ168" s="548">
        <v>10.955899999999925</v>
      </c>
      <c r="AK168" s="548">
        <v>11.251299999999965</v>
      </c>
      <c r="AL168" s="548">
        <v>11.556800000000063</v>
      </c>
      <c r="AM168" s="548">
        <v>11.873600000000121</v>
      </c>
      <c r="AN168" s="548">
        <v>12.203999999999898</v>
      </c>
      <c r="AO168" s="548">
        <v>12.550900000000064</v>
      </c>
      <c r="AP168" s="548">
        <v>12.91619999999992</v>
      </c>
      <c r="AQ168" s="548">
        <v>13.300900000000116</v>
      </c>
      <c r="AR168" s="548">
        <v>13.703500000000107</v>
      </c>
      <c r="AS168" s="548">
        <v>14.120300000000071</v>
      </c>
      <c r="AT168" s="548">
        <v>14.546100000000072</v>
      </c>
      <c r="AU168" s="548">
        <v>14.976999999999954</v>
      </c>
      <c r="AV168" s="548">
        <v>15.411599999999527</v>
      </c>
      <c r="AW168" s="548">
        <v>15.850599999999472</v>
      </c>
      <c r="AX168" s="548">
        <v>16.294269999999504</v>
      </c>
      <c r="AY168" s="548">
        <v>16.743858999999187</v>
      </c>
      <c r="AZ168" s="548">
        <v>17.200154000000396</v>
      </c>
      <c r="BA168" s="548">
        <v>17.663000000000554</v>
      </c>
    </row>
    <row r="169" spans="1:53" x14ac:dyDescent="0.25">
      <c r="A169" s="543" t="s">
        <v>218</v>
      </c>
      <c r="B169" s="548">
        <v>8.6399999999998656</v>
      </c>
      <c r="C169" s="548">
        <v>8.711000000000114</v>
      </c>
      <c r="D169" s="548">
        <v>8.7899999999999316</v>
      </c>
      <c r="E169" s="548">
        <v>8.8739999999999153</v>
      </c>
      <c r="F169" s="548">
        <v>8.9620000000001632</v>
      </c>
      <c r="G169" s="548">
        <v>9.0520000000000103</v>
      </c>
      <c r="H169" s="548">
        <v>9.1410000000000338</v>
      </c>
      <c r="I169" s="548">
        <v>9.2280000000000015</v>
      </c>
      <c r="J169" s="548">
        <v>9.3169999999999256</v>
      </c>
      <c r="K169" s="548">
        <v>9.4039999999998738</v>
      </c>
      <c r="L169" s="548">
        <v>9.4890000000000256</v>
      </c>
      <c r="M169" s="548">
        <v>9.5730000000000715</v>
      </c>
      <c r="N169" s="548">
        <v>9.6529999999999347</v>
      </c>
      <c r="O169" s="548">
        <v>9.7309999999998773</v>
      </c>
      <c r="P169" s="548">
        <v>9.8020000000000138</v>
      </c>
      <c r="Q169" s="548">
        <v>9.8669999999999796</v>
      </c>
      <c r="R169" s="548">
        <v>9.9230000000000285</v>
      </c>
      <c r="S169" s="548">
        <v>9.969000000000003</v>
      </c>
      <c r="T169" s="548">
        <v>10.013000000000043</v>
      </c>
      <c r="U169" s="548">
        <v>10.066000000000043</v>
      </c>
      <c r="V169" s="548">
        <v>10.132000000000094</v>
      </c>
      <c r="W169" s="548">
        <v>10.218999999999923</v>
      </c>
      <c r="X169" s="548">
        <v>10.319000000000079</v>
      </c>
      <c r="Y169" s="548">
        <v>10.415000000000072</v>
      </c>
      <c r="Z169" s="548">
        <v>10.482000000000131</v>
      </c>
      <c r="AA169" s="548">
        <v>10.503999999999813</v>
      </c>
      <c r="AB169" s="548">
        <v>10.475999999999928</v>
      </c>
      <c r="AC169" s="548">
        <v>10.401000000000021</v>
      </c>
      <c r="AD169" s="548">
        <v>10.29999999999996</v>
      </c>
      <c r="AE169" s="548">
        <v>10.193999999999907</v>
      </c>
      <c r="AF169" s="548">
        <v>10.099999999999957</v>
      </c>
      <c r="AG169" s="548">
        <v>10.026000000000042</v>
      </c>
      <c r="AH169" s="548">
        <v>9.9670000000001409</v>
      </c>
      <c r="AI169" s="548">
        <v>9.9170000000000353</v>
      </c>
      <c r="AJ169" s="548">
        <v>9.8730000000001041</v>
      </c>
      <c r="AK169" s="548">
        <v>9.8309999999999498</v>
      </c>
      <c r="AL169" s="548">
        <v>9.7909999999999862</v>
      </c>
      <c r="AM169" s="548">
        <v>9.7540000000000262</v>
      </c>
      <c r="AN169" s="548">
        <v>9.7210000000000196</v>
      </c>
      <c r="AO169" s="548">
        <v>9.6869999999999958</v>
      </c>
      <c r="AP169" s="548">
        <v>9.6540000000000461</v>
      </c>
      <c r="AQ169" s="548">
        <v>9.6190000000000246</v>
      </c>
      <c r="AR169" s="548">
        <v>9.5829999999999522</v>
      </c>
      <c r="AS169" s="548">
        <v>9.5470000000001018</v>
      </c>
      <c r="AT169" s="548">
        <v>9.512000000000123</v>
      </c>
      <c r="AU169" s="548">
        <v>9.4790000000000507</v>
      </c>
      <c r="AV169" s="548">
        <v>9.4489999999999696</v>
      </c>
      <c r="AW169" s="548">
        <v>9.4200000000000035</v>
      </c>
      <c r="AX169" s="548">
        <v>9.3910000000000213</v>
      </c>
      <c r="AY169" s="548">
        <v>9.3630000000001381</v>
      </c>
      <c r="AZ169" s="548">
        <v>9.3339999999998735</v>
      </c>
      <c r="BA169" s="548">
        <v>9.3030000000000364</v>
      </c>
    </row>
    <row r="170" spans="1:53" x14ac:dyDescent="0.25">
      <c r="A170" s="543" t="s">
        <v>14</v>
      </c>
      <c r="B170" s="548">
        <v>5.236499999999971E-2</v>
      </c>
      <c r="C170" s="548">
        <v>5.3706999999998332E-2</v>
      </c>
      <c r="D170" s="548">
        <v>5.5127000000001501E-2</v>
      </c>
      <c r="E170" s="548">
        <v>5.6605999999999213E-2</v>
      </c>
      <c r="F170" s="548">
        <v>5.8096999999997762E-2</v>
      </c>
      <c r="G170" s="548">
        <v>5.9589999999997721E-2</v>
      </c>
      <c r="H170" s="548">
        <v>6.1060999999997853E-2</v>
      </c>
      <c r="I170" s="548">
        <v>6.249999999999948E-2</v>
      </c>
      <c r="J170" s="548">
        <v>6.3878000000000865E-2</v>
      </c>
      <c r="K170" s="548">
        <v>6.5152999999999378E-2</v>
      </c>
      <c r="L170" s="548">
        <v>6.629399999999859E-2</v>
      </c>
      <c r="M170" s="548">
        <v>6.729799999999958E-2</v>
      </c>
      <c r="N170" s="548">
        <v>6.8168000000002241E-2</v>
      </c>
      <c r="O170" s="548">
        <v>6.8908999999998388E-2</v>
      </c>
      <c r="P170" s="548">
        <v>6.9459000000000742E-2</v>
      </c>
      <c r="Q170" s="548">
        <v>6.9836000000001203E-2</v>
      </c>
      <c r="R170" s="548">
        <v>7.0003999999999483E-2</v>
      </c>
      <c r="S170" s="548">
        <v>7.0014000000000437E-2</v>
      </c>
      <c r="T170" s="548">
        <v>6.9989999999999608E-2</v>
      </c>
      <c r="U170" s="548">
        <v>7.0143999999999512E-2</v>
      </c>
      <c r="V170" s="548">
        <v>7.0624000000000658E-2</v>
      </c>
      <c r="W170" s="548">
        <v>7.1499999999999828E-2</v>
      </c>
      <c r="X170" s="548">
        <v>7.2711999999999569E-2</v>
      </c>
      <c r="Y170" s="548">
        <v>7.4114000000000776E-2</v>
      </c>
      <c r="Z170" s="548">
        <v>7.5490999999999656E-2</v>
      </c>
      <c r="AA170" s="548">
        <v>7.6702999999999202E-2</v>
      </c>
      <c r="AB170" s="548">
        <v>7.767499999999887E-2</v>
      </c>
      <c r="AC170" s="548">
        <v>7.8458999999999973E-2</v>
      </c>
      <c r="AD170" s="548">
        <v>7.9187999999999634E-2</v>
      </c>
      <c r="AE170" s="548">
        <v>8.0051000000000053E-2</v>
      </c>
      <c r="AF170" s="548">
        <v>8.1150999999999959E-2</v>
      </c>
      <c r="AG170" s="548">
        <v>8.2566999999996393E-2</v>
      </c>
      <c r="AH170" s="548">
        <v>8.420299999999975E-2</v>
      </c>
      <c r="AI170" s="548">
        <v>8.5909999999999279E-2</v>
      </c>
      <c r="AJ170" s="548">
        <v>8.7483999999999187E-2</v>
      </c>
      <c r="AK170" s="548">
        <v>8.8743999999995105E-2</v>
      </c>
      <c r="AL170" s="548">
        <v>8.9659000000000336E-2</v>
      </c>
      <c r="AM170" s="548">
        <v>9.0281000000003456E-2</v>
      </c>
      <c r="AN170" s="548">
        <v>9.0686000000001044E-2</v>
      </c>
      <c r="AO170" s="548">
        <v>9.1033999999999449E-2</v>
      </c>
      <c r="AP170" s="548">
        <v>9.1404999999998807E-2</v>
      </c>
      <c r="AQ170" s="548">
        <v>9.1833999999999874E-2</v>
      </c>
      <c r="AR170" s="548">
        <v>9.2285000000000283E-2</v>
      </c>
      <c r="AS170" s="548">
        <v>9.2764999999999972E-2</v>
      </c>
      <c r="AT170" s="548">
        <v>9.3254000000000281E-2</v>
      </c>
      <c r="AU170" s="548">
        <v>9.3741999999997952E-2</v>
      </c>
      <c r="AV170" s="548">
        <v>9.4227999999998077E-2</v>
      </c>
      <c r="AW170" s="548">
        <v>9.4737000000005636E-2</v>
      </c>
      <c r="AX170" s="548">
        <v>9.5235000000000306E-2</v>
      </c>
      <c r="AY170" s="548">
        <v>9.5701999999996082E-2</v>
      </c>
      <c r="AZ170" s="548">
        <v>9.6112000000007081E-2</v>
      </c>
      <c r="BA170" s="548">
        <v>9.7000000000004249E-2</v>
      </c>
    </row>
    <row r="171" spans="1:53" x14ac:dyDescent="0.25">
      <c r="A171" s="543" t="s">
        <v>46</v>
      </c>
      <c r="B171" s="548">
        <v>2.6922599996999139</v>
      </c>
      <c r="C171" s="548">
        <v>2.7457800004000257</v>
      </c>
      <c r="D171" s="548">
        <v>2.8030300005000921</v>
      </c>
      <c r="E171" s="548">
        <v>2.8637400004000177</v>
      </c>
      <c r="F171" s="548">
        <v>2.9274699998999649</v>
      </c>
      <c r="G171" s="548">
        <v>2.993880000200019</v>
      </c>
      <c r="H171" s="548">
        <v>3.0629599995000816</v>
      </c>
      <c r="I171" s="548">
        <v>3.1348000003000456</v>
      </c>
      <c r="J171" s="548">
        <v>3.2092600001998886</v>
      </c>
      <c r="K171" s="548">
        <v>3.2861800000000567</v>
      </c>
      <c r="L171" s="548">
        <v>3.3654399999999973</v>
      </c>
      <c r="M171" s="548">
        <v>3.4452799999999515</v>
      </c>
      <c r="N171" s="548">
        <v>3.5254000000000403</v>
      </c>
      <c r="O171" s="548">
        <v>3.6087500000000494</v>
      </c>
      <c r="P171" s="548">
        <v>3.6994699999999221</v>
      </c>
      <c r="Q171" s="548">
        <v>3.7995499999999316</v>
      </c>
      <c r="R171" s="548">
        <v>3.9124400000000978</v>
      </c>
      <c r="S171" s="548">
        <v>4.0346699999999398</v>
      </c>
      <c r="T171" s="548">
        <v>4.152980000000067</v>
      </c>
      <c r="U171" s="548">
        <v>4.2494700000000742</v>
      </c>
      <c r="V171" s="548">
        <v>4.3122500000001187</v>
      </c>
      <c r="W171" s="548">
        <v>4.3372399999999844</v>
      </c>
      <c r="X171" s="548">
        <v>4.3313300000001069</v>
      </c>
      <c r="Y171" s="548">
        <v>4.307300000000029</v>
      </c>
      <c r="Z171" s="548">
        <v>4.2836199999999476</v>
      </c>
      <c r="AA171" s="548">
        <v>4.2748200000001013</v>
      </c>
      <c r="AB171" s="548">
        <v>4.2823499999999788</v>
      </c>
      <c r="AC171" s="548">
        <v>4.3054499999999107</v>
      </c>
      <c r="AD171" s="548">
        <v>4.3536499999998739</v>
      </c>
      <c r="AE171" s="548">
        <v>4.4377999999999709</v>
      </c>
      <c r="AF171" s="548">
        <v>4.5642999999999256</v>
      </c>
      <c r="AG171" s="548">
        <v>4.7391499999998743</v>
      </c>
      <c r="AH171" s="548">
        <v>4.9572199999998263</v>
      </c>
      <c r="AI171" s="548">
        <v>5.1995500000000892</v>
      </c>
      <c r="AJ171" s="548">
        <v>5.4396900000002395</v>
      </c>
      <c r="AK171" s="548">
        <v>5.6583799999997568</v>
      </c>
      <c r="AL171" s="548">
        <v>5.8486900000000945</v>
      </c>
      <c r="AM171" s="548">
        <v>6.0154200000002236</v>
      </c>
      <c r="AN171" s="548">
        <v>6.1653699999997311</v>
      </c>
      <c r="AO171" s="548">
        <v>6.3102600000000963</v>
      </c>
      <c r="AP171" s="548">
        <v>6.4587200000002865</v>
      </c>
      <c r="AQ171" s="548">
        <v>6.6116899999999914</v>
      </c>
      <c r="AR171" s="548">
        <v>6.7660999999999545</v>
      </c>
      <c r="AS171" s="548">
        <v>6.9220800000001557</v>
      </c>
      <c r="AT171" s="548">
        <v>7.0791599999999502</v>
      </c>
      <c r="AU171" s="548">
        <v>7.2370199999997809</v>
      </c>
      <c r="AV171" s="548">
        <v>7.3961900000000362</v>
      </c>
      <c r="AW171" s="548">
        <v>7.5572099999997384</v>
      </c>
      <c r="AX171" s="548">
        <v>7.7197289999999494</v>
      </c>
      <c r="AY171" s="548">
        <v>7.8831230000001291</v>
      </c>
      <c r="AZ171" s="548">
        <v>8.0469309999998941</v>
      </c>
      <c r="BA171" s="548">
        <v>8.211000000000011</v>
      </c>
    </row>
    <row r="172" spans="1:53" x14ac:dyDescent="0.25">
      <c r="A172" s="543" t="s">
        <v>68</v>
      </c>
      <c r="B172" s="548">
        <v>2.072289999999994</v>
      </c>
      <c r="C172" s="548">
        <v>2.1109699999999658</v>
      </c>
      <c r="D172" s="548">
        <v>2.1505199999999682</v>
      </c>
      <c r="E172" s="548">
        <v>2.1896399999999971</v>
      </c>
      <c r="F172" s="548">
        <v>2.2264000000000101</v>
      </c>
      <c r="G172" s="548">
        <v>2.2597500000000159</v>
      </c>
      <c r="H172" s="548">
        <v>2.28889000000007</v>
      </c>
      <c r="I172" s="548">
        <v>2.3150099999999525</v>
      </c>
      <c r="J172" s="548">
        <v>2.3414299999999906</v>
      </c>
      <c r="K172" s="548">
        <v>2.3726099999999324</v>
      </c>
      <c r="L172" s="548">
        <v>2.4117000000000433</v>
      </c>
      <c r="M172" s="548">
        <v>2.460389999999915</v>
      </c>
      <c r="N172" s="548">
        <v>2.5175799999999651</v>
      </c>
      <c r="O172" s="548">
        <v>2.5802599999999489</v>
      </c>
      <c r="P172" s="548">
        <v>2.6439500000000318</v>
      </c>
      <c r="Q172" s="548">
        <v>2.705529999999972</v>
      </c>
      <c r="R172" s="548">
        <v>2.7635900000000611</v>
      </c>
      <c r="S172" s="548">
        <v>2.8196000000000461</v>
      </c>
      <c r="T172" s="548">
        <v>2.8768900000000159</v>
      </c>
      <c r="U172" s="548">
        <v>2.9402599999999941</v>
      </c>
      <c r="V172" s="548">
        <v>3.012949999999964</v>
      </c>
      <c r="W172" s="548">
        <v>3.0965699999999696</v>
      </c>
      <c r="X172" s="548">
        <v>3.1894299999999101</v>
      </c>
      <c r="Y172" s="548">
        <v>3.2875900000001015</v>
      </c>
      <c r="Z172" s="548">
        <v>3.3853500000000034</v>
      </c>
      <c r="AA172" s="548">
        <v>3.4787799999999236</v>
      </c>
      <c r="AB172" s="548">
        <v>3.5661300000001481</v>
      </c>
      <c r="AC172" s="548">
        <v>3.6491399999998291</v>
      </c>
      <c r="AD172" s="548">
        <v>3.7314399999998855</v>
      </c>
      <c r="AE172" s="548">
        <v>3.818460000000043</v>
      </c>
      <c r="AF172" s="548">
        <v>3.9139599999999999</v>
      </c>
      <c r="AG172" s="548">
        <v>4.0187799999998095</v>
      </c>
      <c r="AH172" s="548">
        <v>4.1312099999999159</v>
      </c>
      <c r="AI172" s="548">
        <v>4.2493000000000078</v>
      </c>
      <c r="AJ172" s="548">
        <v>4.3700399999998574</v>
      </c>
      <c r="AK172" s="548">
        <v>4.4910400000000399</v>
      </c>
      <c r="AL172" s="548">
        <v>4.6118999999999817</v>
      </c>
      <c r="AM172" s="548">
        <v>4.7325300000000112</v>
      </c>
      <c r="AN172" s="548">
        <v>4.8511100000000322</v>
      </c>
      <c r="AO172" s="548">
        <v>4.9655200000000175</v>
      </c>
      <c r="AP172" s="548">
        <v>5.074250000000033</v>
      </c>
      <c r="AQ172" s="548">
        <v>5.1760200000000456</v>
      </c>
      <c r="AR172" s="548">
        <v>5.2709599999999757</v>
      </c>
      <c r="AS172" s="548">
        <v>5.3608399999999818</v>
      </c>
      <c r="AT172" s="548">
        <v>5.4483400000000248</v>
      </c>
      <c r="AU172" s="548">
        <v>5.5352599999999192</v>
      </c>
      <c r="AV172" s="548">
        <v>5.6224500000000104</v>
      </c>
      <c r="AW172" s="548">
        <v>5.7088399999999639</v>
      </c>
      <c r="AX172" s="548">
        <v>5.7919009999999957</v>
      </c>
      <c r="AY172" s="548">
        <v>5.8681040000000442</v>
      </c>
      <c r="AZ172" s="548">
        <v>5.9350529999999688</v>
      </c>
      <c r="BA172" s="548">
        <v>5.9919999999999876</v>
      </c>
    </row>
    <row r="173" spans="1:53" x14ac:dyDescent="0.25">
      <c r="A173" s="543" t="s">
        <v>90</v>
      </c>
      <c r="B173" s="548">
        <v>4.5388399999998432</v>
      </c>
      <c r="C173" s="548">
        <v>4.5755600000002232</v>
      </c>
      <c r="D173" s="548">
        <v>4.6158299999999901</v>
      </c>
      <c r="E173" s="548">
        <v>4.6592799999999208</v>
      </c>
      <c r="F173" s="548">
        <v>4.7051099999999231</v>
      </c>
      <c r="G173" s="548">
        <v>4.7525399999997529</v>
      </c>
      <c r="H173" s="548">
        <v>4.80173999999991</v>
      </c>
      <c r="I173" s="548">
        <v>4.8524999999998899</v>
      </c>
      <c r="J173" s="548">
        <v>4.9032000000001421</v>
      </c>
      <c r="K173" s="548">
        <v>4.951789999999888</v>
      </c>
      <c r="L173" s="548">
        <v>4.9967300000001327</v>
      </c>
      <c r="M173" s="548">
        <v>5.037340000000138</v>
      </c>
      <c r="N173" s="548">
        <v>5.0738900000001284</v>
      </c>
      <c r="O173" s="548">
        <v>5.1069900000002342</v>
      </c>
      <c r="P173" s="548">
        <v>5.1376900000001076</v>
      </c>
      <c r="Q173" s="548">
        <v>5.1668000000000847</v>
      </c>
      <c r="R173" s="548">
        <v>5.1943100000001134</v>
      </c>
      <c r="S173" s="548">
        <v>5.2199600000001967</v>
      </c>
      <c r="T173" s="548">
        <v>5.2440399999999983</v>
      </c>
      <c r="U173" s="548">
        <v>5.2668000000001642</v>
      </c>
      <c r="V173" s="548">
        <v>5.2884500000001076</v>
      </c>
      <c r="W173" s="548">
        <v>5.3092299999999737</v>
      </c>
      <c r="X173" s="548">
        <v>5.329029999999924</v>
      </c>
      <c r="Y173" s="548">
        <v>5.3472100000000387</v>
      </c>
      <c r="Z173" s="548">
        <v>5.3628999999999909</v>
      </c>
      <c r="AA173" s="548">
        <v>5.3754700000000328</v>
      </c>
      <c r="AB173" s="548">
        <v>5.3847900000000104</v>
      </c>
      <c r="AC173" s="548">
        <v>5.3912000000000093</v>
      </c>
      <c r="AD173" s="548">
        <v>5.3952499999999235</v>
      </c>
      <c r="AE173" s="548">
        <v>5.3977100000000311</v>
      </c>
      <c r="AF173" s="548">
        <v>5.3992100000000214</v>
      </c>
      <c r="AG173" s="548">
        <v>5.4000099999999946</v>
      </c>
      <c r="AH173" s="548">
        <v>5.4001500000000622</v>
      </c>
      <c r="AI173" s="548">
        <v>5.3998899999999495</v>
      </c>
      <c r="AJ173" s="548">
        <v>5.3994199999999672</v>
      </c>
      <c r="AK173" s="548">
        <v>5.3989599999999447</v>
      </c>
      <c r="AL173" s="548">
        <v>5.3985399999999473</v>
      </c>
      <c r="AM173" s="548">
        <v>5.3983300000000289</v>
      </c>
      <c r="AN173" s="548">
        <v>5.3988599999999733</v>
      </c>
      <c r="AO173" s="548">
        <v>5.4007199999999456</v>
      </c>
      <c r="AP173" s="548">
        <v>5.4042900000000493</v>
      </c>
      <c r="AQ173" s="548">
        <v>5.4098500000000067</v>
      </c>
      <c r="AR173" s="548">
        <v>5.4170700000000309</v>
      </c>
      <c r="AS173" s="548">
        <v>5.4251300000000633</v>
      </c>
      <c r="AT173" s="548">
        <v>5.4328400000001098</v>
      </c>
      <c r="AU173" s="548">
        <v>5.4393200000000519</v>
      </c>
      <c r="AV173" s="548">
        <v>5.4442200000000689</v>
      </c>
      <c r="AW173" s="548">
        <v>5.4476600000000239</v>
      </c>
      <c r="AX173" s="548">
        <v>5.4498159999999425</v>
      </c>
      <c r="AY173" s="548">
        <v>5.450986999999996</v>
      </c>
      <c r="AZ173" s="548">
        <v>5.4514000000000093</v>
      </c>
      <c r="BA173" s="548">
        <v>5.4510000000000369</v>
      </c>
    </row>
    <row r="174" spans="1:53" x14ac:dyDescent="0.25">
      <c r="A174" s="543" t="s">
        <v>109</v>
      </c>
      <c r="B174" s="548">
        <v>1.669579999999991</v>
      </c>
      <c r="C174" s="548">
        <v>1.6814300002000024</v>
      </c>
      <c r="D174" s="548">
        <v>1.6949699996999941</v>
      </c>
      <c r="E174" s="548">
        <v>1.7099799994999807</v>
      </c>
      <c r="F174" s="548">
        <v>1.7259599995999881</v>
      </c>
      <c r="G174" s="548">
        <v>1.7426199997999292</v>
      </c>
      <c r="H174" s="548">
        <v>1.7597300000000251</v>
      </c>
      <c r="I174" s="548">
        <v>1.7773200000000231</v>
      </c>
      <c r="J174" s="548">
        <v>1.7956500000000399</v>
      </c>
      <c r="K174" s="548">
        <v>1.815100000000045</v>
      </c>
      <c r="L174" s="548">
        <v>1.8358399999999149</v>
      </c>
      <c r="M174" s="548">
        <v>1.8578500000000215</v>
      </c>
      <c r="N174" s="548">
        <v>1.8806999999999663</v>
      </c>
      <c r="O174" s="548">
        <v>1.903549999999979</v>
      </c>
      <c r="P174" s="548">
        <v>1.9253099999999359</v>
      </c>
      <c r="Q174" s="548">
        <v>1.9451300000000176</v>
      </c>
      <c r="R174" s="548">
        <v>1.9628800000000044</v>
      </c>
      <c r="S174" s="548">
        <v>1.9785199999999907</v>
      </c>
      <c r="T174" s="548">
        <v>1.9914299999999867</v>
      </c>
      <c r="U174" s="548">
        <v>2.0008699998999231</v>
      </c>
      <c r="V174" s="548">
        <v>2.0064800000999536</v>
      </c>
      <c r="W174" s="548">
        <v>2.0078799998999353</v>
      </c>
      <c r="X174" s="548">
        <v>2.0055099995999486</v>
      </c>
      <c r="Y174" s="548">
        <v>2.0007700001999766</v>
      </c>
      <c r="Z174" s="548">
        <v>1.9956100001999599</v>
      </c>
      <c r="AA174" s="548">
        <v>1.9914700003999724</v>
      </c>
      <c r="AB174" s="548">
        <v>1.9889900000999643</v>
      </c>
      <c r="AC174" s="548">
        <v>1.9879499999999999</v>
      </c>
      <c r="AD174" s="548">
        <v>1.9879800003999357</v>
      </c>
      <c r="AE174" s="548">
        <v>1.9883200004000432</v>
      </c>
      <c r="AF174" s="548">
        <v>1.9885000004999702</v>
      </c>
      <c r="AG174" s="548">
        <v>1.9883500000000065</v>
      </c>
      <c r="AH174" s="548">
        <v>1.9882599995999755</v>
      </c>
      <c r="AI174" s="548">
        <v>1.9889600000000542</v>
      </c>
      <c r="AJ174" s="548">
        <v>1.991430000099967</v>
      </c>
      <c r="AK174" s="548">
        <v>1.9962800003000183</v>
      </c>
      <c r="AL174" s="548">
        <v>2.0037899997000412</v>
      </c>
      <c r="AM174" s="548">
        <v>2.0135399994999426</v>
      </c>
      <c r="AN174" s="548">
        <v>2.0245399995999804</v>
      </c>
      <c r="AO174" s="548">
        <v>2.0354200002999985</v>
      </c>
      <c r="AP174" s="548">
        <v>2.0451699997999682</v>
      </c>
      <c r="AQ174" s="548">
        <v>2.0534400003000441</v>
      </c>
      <c r="AR174" s="548">
        <v>2.0603900001000501</v>
      </c>
      <c r="AS174" s="548">
        <v>2.0661199997000446</v>
      </c>
      <c r="AT174" s="548">
        <v>2.0708400001000467</v>
      </c>
      <c r="AU174" s="548">
        <v>2.0747900003999837</v>
      </c>
      <c r="AV174" s="548">
        <v>2.077860000500062</v>
      </c>
      <c r="AW174" s="548">
        <v>2.0799799996999391</v>
      </c>
      <c r="AX174" s="548">
        <v>2.0812600000999959</v>
      </c>
      <c r="AY174" s="548">
        <v>2.0819000002000156</v>
      </c>
      <c r="AZ174" s="548">
        <v>2.0820549999999574</v>
      </c>
      <c r="BA174" s="548">
        <v>2.0820000000000354</v>
      </c>
    </row>
    <row r="175" spans="1:53" x14ac:dyDescent="0.25">
      <c r="A175" s="543" t="s">
        <v>164</v>
      </c>
      <c r="B175" s="548">
        <v>0.16028999999999818</v>
      </c>
      <c r="C175" s="548">
        <v>0.16621200000000252</v>
      </c>
      <c r="D175" s="548">
        <v>0.17259799998999908</v>
      </c>
      <c r="E175" s="548">
        <v>0.17934900002999732</v>
      </c>
      <c r="F175" s="548">
        <v>0.1863319999899922</v>
      </c>
      <c r="G175" s="548">
        <v>0.19344500000000017</v>
      </c>
      <c r="H175" s="548">
        <v>0.20063999995000131</v>
      </c>
      <c r="I175" s="548">
        <v>0.20793699996999779</v>
      </c>
      <c r="J175" s="548">
        <v>0.21534700000999887</v>
      </c>
      <c r="K175" s="548">
        <v>0.22289700000000121</v>
      </c>
      <c r="L175" s="548">
        <v>0.23060699999999426</v>
      </c>
      <c r="M175" s="548">
        <v>0.23847899998999683</v>
      </c>
      <c r="N175" s="548">
        <v>0.24649299995000609</v>
      </c>
      <c r="O175" s="548">
        <v>0.25459600003999366</v>
      </c>
      <c r="P175" s="548">
        <v>0.26270900000999503</v>
      </c>
      <c r="Q175" s="548">
        <v>0.27080100000000346</v>
      </c>
      <c r="R175" s="548">
        <v>0.27883799998000303</v>
      </c>
      <c r="S175" s="548">
        <v>0.28686300001999471</v>
      </c>
      <c r="T175" s="548">
        <v>0.29496399998000261</v>
      </c>
      <c r="U175" s="548">
        <v>0.30325300000000333</v>
      </c>
      <c r="V175" s="548">
        <v>0.31184000000000017</v>
      </c>
      <c r="W175" s="548">
        <v>0.32075299997999718</v>
      </c>
      <c r="X175" s="548">
        <v>0.32995299998000671</v>
      </c>
      <c r="Y175" s="548">
        <v>0.33945600002999693</v>
      </c>
      <c r="Z175" s="548">
        <v>0.34922500001000134</v>
      </c>
      <c r="AA175" s="548">
        <v>0.35922499999999824</v>
      </c>
      <c r="AB175" s="548">
        <v>0.36946900001000538</v>
      </c>
      <c r="AC175" s="548">
        <v>0.37994699994999614</v>
      </c>
      <c r="AD175" s="548">
        <v>0.39064300001998914</v>
      </c>
      <c r="AE175" s="548">
        <v>0.40153799994999878</v>
      </c>
      <c r="AF175" s="548">
        <v>0.41260899999999745</v>
      </c>
      <c r="AG175" s="548">
        <v>0.42385299995000081</v>
      </c>
      <c r="AH175" s="548">
        <v>0.4352619999900057</v>
      </c>
      <c r="AI175" s="548">
        <v>0.44676900000999703</v>
      </c>
      <c r="AJ175" s="548">
        <v>0.45832400002999468</v>
      </c>
      <c r="AK175" s="548">
        <v>0.46988500000000694</v>
      </c>
      <c r="AL175" s="548">
        <v>0.48142200003000452</v>
      </c>
      <c r="AM175" s="548">
        <v>0.49294000003999583</v>
      </c>
      <c r="AN175" s="548">
        <v>0.50447700002000284</v>
      </c>
      <c r="AO175" s="548">
        <v>0.51607899999999574</v>
      </c>
      <c r="AP175" s="548">
        <v>0.52779000000000154</v>
      </c>
      <c r="AQ175" s="548">
        <v>0.53961399999999882</v>
      </c>
      <c r="AR175" s="548">
        <v>0.55153100000000344</v>
      </c>
      <c r="AS175" s="548">
        <v>0.56351299999999871</v>
      </c>
      <c r="AT175" s="548">
        <v>0.57550399999999957</v>
      </c>
      <c r="AU175" s="548">
        <v>0.58748199999999851</v>
      </c>
      <c r="AV175" s="548">
        <v>0.59941900000000026</v>
      </c>
      <c r="AW175" s="548">
        <v>0.61134300000000863</v>
      </c>
      <c r="AX175" s="548">
        <v>0.62328100000000097</v>
      </c>
      <c r="AY175" s="548">
        <v>0.63525400000000509</v>
      </c>
      <c r="AZ175" s="548">
        <v>0.64729700000000756</v>
      </c>
      <c r="BA175" s="548">
        <v>0.65999999999998527</v>
      </c>
    </row>
    <row r="176" spans="1:53" x14ac:dyDescent="0.25">
      <c r="A176" s="543" t="s">
        <v>15</v>
      </c>
      <c r="B176" s="548">
        <v>3.444549999700067</v>
      </c>
      <c r="C176" s="548">
        <v>3.4703199998999814</v>
      </c>
      <c r="D176" s="548">
        <v>3.4750200002000491</v>
      </c>
      <c r="E176" s="548">
        <v>3.5060099995000615</v>
      </c>
      <c r="F176" s="548">
        <v>3.6274999997999644</v>
      </c>
      <c r="G176" s="548">
        <v>3.8803200000000388</v>
      </c>
      <c r="H176" s="548">
        <v>4.2894700000000148</v>
      </c>
      <c r="I176" s="548">
        <v>4.8273600000001036</v>
      </c>
      <c r="J176" s="548">
        <v>5.4177399999999167</v>
      </c>
      <c r="K176" s="548">
        <v>5.9536099999998822</v>
      </c>
      <c r="L176" s="548">
        <v>6.3591299999997899</v>
      </c>
      <c r="M176" s="548">
        <v>6.6048700000002469</v>
      </c>
      <c r="N176" s="548">
        <v>6.716449999999961</v>
      </c>
      <c r="O176" s="548">
        <v>6.7402199999998986</v>
      </c>
      <c r="P176" s="548">
        <v>6.7479300000001841</v>
      </c>
      <c r="Q176" s="548">
        <v>6.791720000000157</v>
      </c>
      <c r="R176" s="548">
        <v>6.8873700000001161</v>
      </c>
      <c r="S176" s="548">
        <v>7.0181100000000596</v>
      </c>
      <c r="T176" s="548">
        <v>7.1652999999999363</v>
      </c>
      <c r="U176" s="548">
        <v>7.2984199999999619</v>
      </c>
      <c r="V176" s="548">
        <v>7.3973499999998271</v>
      </c>
      <c r="W176" s="548">
        <v>7.4559400000000142</v>
      </c>
      <c r="X176" s="548">
        <v>7.4885399999999631</v>
      </c>
      <c r="Y176" s="548">
        <v>7.5198099999999286</v>
      </c>
      <c r="Z176" s="548">
        <v>7.5839500000000859</v>
      </c>
      <c r="AA176" s="548">
        <v>7.7048899999999394</v>
      </c>
      <c r="AB176" s="548">
        <v>7.8923900000000344</v>
      </c>
      <c r="AC176" s="548">
        <v>8.1374799999999734</v>
      </c>
      <c r="AD176" s="548">
        <v>8.4223699999999653</v>
      </c>
      <c r="AE176" s="548">
        <v>8.7202299999999742</v>
      </c>
      <c r="AF176" s="548">
        <v>9.0114800000000148</v>
      </c>
      <c r="AG176" s="548">
        <v>9.2908200000000694</v>
      </c>
      <c r="AH176" s="548">
        <v>9.564170000000022</v>
      </c>
      <c r="AI176" s="548">
        <v>9.8364000000000438</v>
      </c>
      <c r="AJ176" s="548">
        <v>10.116199999999965</v>
      </c>
      <c r="AK176" s="548">
        <v>10.409900000000063</v>
      </c>
      <c r="AL176" s="548">
        <v>10.718299999999966</v>
      </c>
      <c r="AM176" s="548">
        <v>11.038600000000052</v>
      </c>
      <c r="AN176" s="548">
        <v>11.369300000000072</v>
      </c>
      <c r="AO176" s="548">
        <v>11.7080000000001</v>
      </c>
      <c r="AP176" s="548">
        <v>12.053200000000009</v>
      </c>
      <c r="AQ176" s="548">
        <v>12.404700000000059</v>
      </c>
      <c r="AR176" s="548">
        <v>12.763799999999849</v>
      </c>
      <c r="AS176" s="548">
        <v>13.132299999999944</v>
      </c>
      <c r="AT176" s="548">
        <v>13.513100000000174</v>
      </c>
      <c r="AU176" s="548">
        <v>13.908099999999891</v>
      </c>
      <c r="AV176" s="548">
        <v>14.317999999999962</v>
      </c>
      <c r="AW176" s="548">
        <v>14.742500000000012</v>
      </c>
      <c r="AX176" s="548">
        <v>15.18192500000016</v>
      </c>
      <c r="AY176" s="548">
        <v>15.636171000000147</v>
      </c>
      <c r="AZ176" s="548">
        <v>16.10517400000013</v>
      </c>
      <c r="BA176" s="548">
        <v>16.588999999999881</v>
      </c>
    </row>
    <row r="177" spans="1:53" x14ac:dyDescent="0.25">
      <c r="A177" s="543" t="s">
        <v>34</v>
      </c>
      <c r="B177" s="548">
        <v>22.83950000000036</v>
      </c>
      <c r="C177" s="548">
        <v>23.482800000000346</v>
      </c>
      <c r="D177" s="548">
        <v>24.14810000000022</v>
      </c>
      <c r="E177" s="548">
        <v>24.829700000000496</v>
      </c>
      <c r="F177" s="548">
        <v>25.519600000000231</v>
      </c>
      <c r="G177" s="548">
        <v>26.212399999999874</v>
      </c>
      <c r="H177" s="548">
        <v>26.904299999999512</v>
      </c>
      <c r="I177" s="548">
        <v>27.597300000000061</v>
      </c>
      <c r="J177" s="548">
        <v>28.298200000000385</v>
      </c>
      <c r="K177" s="548">
        <v>29.017000000000095</v>
      </c>
      <c r="L177" s="548">
        <v>29.760500000000619</v>
      </c>
      <c r="M177" s="548">
        <v>30.532999999999905</v>
      </c>
      <c r="N177" s="548">
        <v>31.330300000000054</v>
      </c>
      <c r="O177" s="548">
        <v>32.139699999999998</v>
      </c>
      <c r="P177" s="548">
        <v>32.943600000000302</v>
      </c>
      <c r="Q177" s="548">
        <v>33.73010000000027</v>
      </c>
      <c r="R177" s="548">
        <v>34.49040000000042</v>
      </c>
      <c r="S177" s="548">
        <v>35.230199999999854</v>
      </c>
      <c r="T177" s="548">
        <v>35.97049999999961</v>
      </c>
      <c r="U177" s="548">
        <v>36.740899999999904</v>
      </c>
      <c r="V177" s="548">
        <v>37.560500000000353</v>
      </c>
      <c r="W177" s="548">
        <v>38.437900000000184</v>
      </c>
      <c r="X177" s="548">
        <v>39.360199999999672</v>
      </c>
      <c r="Y177" s="548">
        <v>40.300199999999464</v>
      </c>
      <c r="Z177" s="548">
        <v>41.218899999999614</v>
      </c>
      <c r="AA177" s="548">
        <v>42.088199999999311</v>
      </c>
      <c r="AB177" s="548">
        <v>42.898500000000134</v>
      </c>
      <c r="AC177" s="548">
        <v>43.657000000000501</v>
      </c>
      <c r="AD177" s="548">
        <v>44.372100000000444</v>
      </c>
      <c r="AE177" s="548">
        <v>45.058800000000076</v>
      </c>
      <c r="AF177" s="548">
        <v>45.72830000000009</v>
      </c>
      <c r="AG177" s="548">
        <v>46.38500000000014</v>
      </c>
      <c r="AH177" s="548">
        <v>47.02619999999969</v>
      </c>
      <c r="AI177" s="548">
        <v>47.648700000000304</v>
      </c>
      <c r="AJ177" s="548">
        <v>48.24739999999958</v>
      </c>
      <c r="AK177" s="548">
        <v>48.820599999999345</v>
      </c>
      <c r="AL177" s="548">
        <v>49.364599999999868</v>
      </c>
      <c r="AM177" s="548">
        <v>49.88719999999946</v>
      </c>
      <c r="AN177" s="548">
        <v>50.412100000000144</v>
      </c>
      <c r="AO177" s="548">
        <v>50.970800000000295</v>
      </c>
      <c r="AP177" s="548">
        <v>51.58470000000014</v>
      </c>
      <c r="AQ177" s="548">
        <v>52.263499999999844</v>
      </c>
      <c r="AR177" s="548">
        <v>52.998200000000011</v>
      </c>
      <c r="AS177" s="548">
        <v>53.767399999999476</v>
      </c>
      <c r="AT177" s="548">
        <v>54.539599999999155</v>
      </c>
      <c r="AU177" s="548">
        <v>55.291200000000622</v>
      </c>
      <c r="AV177" s="548">
        <v>56.015499999999321</v>
      </c>
      <c r="AW177" s="548">
        <v>56.717200000000275</v>
      </c>
      <c r="AX177" s="548">
        <v>57.398420999999658</v>
      </c>
      <c r="AY177" s="548">
        <v>58.065096999999646</v>
      </c>
      <c r="AZ177" s="548">
        <v>58.721229000000662</v>
      </c>
      <c r="BA177" s="548">
        <v>59.366000000000845</v>
      </c>
    </row>
    <row r="178" spans="1:53" x14ac:dyDescent="0.25">
      <c r="A178" s="543" t="s">
        <v>219</v>
      </c>
      <c r="B178" s="548">
        <v>32.209299999999907</v>
      </c>
      <c r="C178" s="548">
        <v>32.863700000000058</v>
      </c>
      <c r="D178" s="548">
        <v>33.51839999999995</v>
      </c>
      <c r="E178" s="548">
        <v>34.164499999999926</v>
      </c>
      <c r="F178" s="548">
        <v>34.789899999999754</v>
      </c>
      <c r="G178" s="548">
        <v>35.386499999999835</v>
      </c>
      <c r="H178" s="548">
        <v>35.94890000000116</v>
      </c>
      <c r="I178" s="548">
        <v>36.481599999999304</v>
      </c>
      <c r="J178" s="548">
        <v>36.997800000001227</v>
      </c>
      <c r="K178" s="548">
        <v>37.516500000000086</v>
      </c>
      <c r="L178" s="548">
        <v>38.050399999999755</v>
      </c>
      <c r="M178" s="548">
        <v>38.60679999999914</v>
      </c>
      <c r="N178" s="548">
        <v>39.179500000001397</v>
      </c>
      <c r="O178" s="548">
        <v>39.75200000000094</v>
      </c>
      <c r="P178" s="548">
        <v>40.300400000000479</v>
      </c>
      <c r="Q178" s="548">
        <v>40.808599999999927</v>
      </c>
      <c r="R178" s="548">
        <v>41.269299999998609</v>
      </c>
      <c r="S178" s="548">
        <v>41.690800000000941</v>
      </c>
      <c r="T178" s="548">
        <v>42.090999999999354</v>
      </c>
      <c r="U178" s="548">
        <v>42.495700000000269</v>
      </c>
      <c r="V178" s="548">
        <v>42.92309999999997</v>
      </c>
      <c r="W178" s="548">
        <v>43.378100000000167</v>
      </c>
      <c r="X178" s="548">
        <v>43.853400000000271</v>
      </c>
      <c r="Y178" s="548">
        <v>44.340600000000549</v>
      </c>
      <c r="Z178" s="548">
        <v>44.825899999999315</v>
      </c>
      <c r="AA178" s="548">
        <v>45.29859999599929</v>
      </c>
      <c r="AB178" s="548">
        <v>45.757400003999869</v>
      </c>
      <c r="AC178" s="548">
        <v>46.202600004999759</v>
      </c>
      <c r="AD178" s="548">
        <v>46.627400002000165</v>
      </c>
      <c r="AE178" s="548">
        <v>47.023900004000105</v>
      </c>
      <c r="AF178" s="548">
        <v>47.386300005001438</v>
      </c>
      <c r="AG178" s="548">
        <v>47.712800003001902</v>
      </c>
      <c r="AH178" s="548">
        <v>48.004800005000867</v>
      </c>
      <c r="AI178" s="548">
        <v>48.264999997001681</v>
      </c>
      <c r="AJ178" s="548">
        <v>48.498099998000555</v>
      </c>
      <c r="AK178" s="548">
        <v>48.708499999999354</v>
      </c>
      <c r="AL178" s="548">
        <v>48.895799996001521</v>
      </c>
      <c r="AM178" s="548">
        <v>49.062400001000235</v>
      </c>
      <c r="AN178" s="548">
        <v>49.219000001002215</v>
      </c>
      <c r="AO178" s="548">
        <v>49.379200001002175</v>
      </c>
      <c r="AP178" s="548">
        <v>49.552899998998818</v>
      </c>
      <c r="AQ178" s="548">
        <v>49.744699994998228</v>
      </c>
      <c r="AR178" s="548">
        <v>49.952199998998481</v>
      </c>
      <c r="AS178" s="548">
        <v>50.169199998001773</v>
      </c>
      <c r="AT178" s="548">
        <v>50.385599998999226</v>
      </c>
      <c r="AU178" s="548">
        <v>50.593699999001402</v>
      </c>
      <c r="AV178" s="548">
        <v>50.791899997000257</v>
      </c>
      <c r="AW178" s="548">
        <v>50.982200004999555</v>
      </c>
      <c r="AX178" s="548">
        <v>51.164435003000172</v>
      </c>
      <c r="AY178" s="548">
        <v>51.33923800399792</v>
      </c>
      <c r="AZ178" s="548">
        <v>51.506974999998732</v>
      </c>
      <c r="BA178" s="548">
        <v>51.666999999999071</v>
      </c>
    </row>
    <row r="179" spans="1:53" x14ac:dyDescent="0.25">
      <c r="A179" s="543" t="s">
        <v>220</v>
      </c>
      <c r="B179" s="548">
        <v>33.980299999999673</v>
      </c>
      <c r="C179" s="548">
        <v>34.363899999998722</v>
      </c>
      <c r="D179" s="548">
        <v>34.760500000000924</v>
      </c>
      <c r="E179" s="548">
        <v>35.165599999999856</v>
      </c>
      <c r="F179" s="548">
        <v>35.572499999998975</v>
      </c>
      <c r="G179" s="548">
        <v>35.975299999999088</v>
      </c>
      <c r="H179" s="548">
        <v>36.373100000000669</v>
      </c>
      <c r="I179" s="548">
        <v>36.763499999999596</v>
      </c>
      <c r="J179" s="548">
        <v>37.137700000001026</v>
      </c>
      <c r="K179" s="548">
        <v>37.484699999999947</v>
      </c>
      <c r="L179" s="548">
        <v>37.796799999999969</v>
      </c>
      <c r="M179" s="548">
        <v>38.071299999999383</v>
      </c>
      <c r="N179" s="548">
        <v>38.309699999999587</v>
      </c>
      <c r="O179" s="548">
        <v>38.514100000000731</v>
      </c>
      <c r="P179" s="548">
        <v>38.6880999999998</v>
      </c>
      <c r="Q179" s="548">
        <v>38.835899999999363</v>
      </c>
      <c r="R179" s="548">
        <v>38.958100004000187</v>
      </c>
      <c r="S179" s="548">
        <v>39.057200004999459</v>
      </c>
      <c r="T179" s="548">
        <v>39.141599995000341</v>
      </c>
      <c r="U179" s="548">
        <v>39.221700003999722</v>
      </c>
      <c r="V179" s="548">
        <v>39.306099997000253</v>
      </c>
      <c r="W179" s="548">
        <v>39.403199998999291</v>
      </c>
      <c r="X179" s="548">
        <v>39.515500004000359</v>
      </c>
      <c r="Y179" s="548">
        <v>39.638599996000274</v>
      </c>
      <c r="Z179" s="548">
        <v>39.764600004000691</v>
      </c>
      <c r="AA179" s="548">
        <v>39.890500003000341</v>
      </c>
      <c r="AB179" s="548">
        <v>40.009299999000383</v>
      </c>
      <c r="AC179" s="548">
        <v>40.131599995999977</v>
      </c>
      <c r="AD179" s="548">
        <v>40.292599999999247</v>
      </c>
      <c r="AE179" s="548">
        <v>40.539700002999567</v>
      </c>
      <c r="AF179" s="548">
        <v>40.903699998999741</v>
      </c>
      <c r="AG179" s="548">
        <v>41.39209999699947</v>
      </c>
      <c r="AH179" s="548">
        <v>41.985500000999643</v>
      </c>
      <c r="AI179" s="548">
        <v>42.653400003999906</v>
      </c>
      <c r="AJ179" s="548">
        <v>43.351700005000026</v>
      </c>
      <c r="AK179" s="548">
        <v>44.042599999999943</v>
      </c>
      <c r="AL179" s="548">
        <v>44.725499999999968</v>
      </c>
      <c r="AM179" s="548">
        <v>45.393899999999825</v>
      </c>
      <c r="AN179" s="548">
        <v>45.997800000000687</v>
      </c>
      <c r="AO179" s="548">
        <v>46.476099999999981</v>
      </c>
      <c r="AP179" s="548">
        <v>46.788600000000166</v>
      </c>
      <c r="AQ179" s="548">
        <v>46.909099999999512</v>
      </c>
      <c r="AR179" s="548">
        <v>46.857399997000641</v>
      </c>
      <c r="AS179" s="548">
        <v>46.697599995000324</v>
      </c>
      <c r="AT179" s="548">
        <v>46.521800000999903</v>
      </c>
      <c r="AU179" s="548">
        <v>46.397700003000594</v>
      </c>
      <c r="AV179" s="548">
        <v>46.347600004000668</v>
      </c>
      <c r="AW179" s="548">
        <v>46.354299996000655</v>
      </c>
      <c r="AX179" s="548">
        <v>46.397452004000385</v>
      </c>
      <c r="AY179" s="548">
        <v>46.44104899899947</v>
      </c>
      <c r="AZ179" s="548">
        <v>46.459219000000914</v>
      </c>
      <c r="BA179" s="548">
        <v>46.448999999999366</v>
      </c>
    </row>
    <row r="180" spans="1:53" x14ac:dyDescent="0.25">
      <c r="A180" s="543" t="s">
        <v>63</v>
      </c>
      <c r="B180" s="548">
        <v>12.48580000300009</v>
      </c>
      <c r="C180" s="548">
        <v>12.747800004000037</v>
      </c>
      <c r="D180" s="548">
        <v>13.002299997999977</v>
      </c>
      <c r="E180" s="548">
        <v>13.252100002999796</v>
      </c>
      <c r="F180" s="548">
        <v>13.501999997999757</v>
      </c>
      <c r="G180" s="548">
        <v>13.755199997999965</v>
      </c>
      <c r="H180" s="548">
        <v>14.012799998999942</v>
      </c>
      <c r="I180" s="548">
        <v>14.273300001999944</v>
      </c>
      <c r="J180" s="548">
        <v>14.533399998999576</v>
      </c>
      <c r="K180" s="548">
        <v>14.788599997000327</v>
      </c>
      <c r="L180" s="548">
        <v>15.035899996999873</v>
      </c>
      <c r="M180" s="548">
        <v>15.273400001999887</v>
      </c>
      <c r="N180" s="548">
        <v>15.502499995999971</v>
      </c>
      <c r="O180" s="548">
        <v>15.726800004000088</v>
      </c>
      <c r="P180" s="548">
        <v>15.951400001000215</v>
      </c>
      <c r="Q180" s="548">
        <v>16.179800004999777</v>
      </c>
      <c r="R180" s="548">
        <v>16.412699996000079</v>
      </c>
      <c r="S180" s="548">
        <v>16.647900003999954</v>
      </c>
      <c r="T180" s="548">
        <v>16.882200001999951</v>
      </c>
      <c r="U180" s="548">
        <v>17.110700002000058</v>
      </c>
      <c r="V180" s="548">
        <v>17.329700000000116</v>
      </c>
      <c r="W180" s="548">
        <v>17.539599997000145</v>
      </c>
      <c r="X180" s="548">
        <v>17.740599997999947</v>
      </c>
      <c r="Y180" s="548">
        <v>17.928600003999954</v>
      </c>
      <c r="Z180" s="548">
        <v>18.098299998999725</v>
      </c>
      <c r="AA180" s="548">
        <v>18.247100004000131</v>
      </c>
      <c r="AB180" s="548">
        <v>18.37209999700011</v>
      </c>
      <c r="AC180" s="548">
        <v>18.476499995999905</v>
      </c>
      <c r="AD180" s="548">
        <v>18.570699999000134</v>
      </c>
      <c r="AE180" s="548">
        <v>18.669099995999172</v>
      </c>
      <c r="AF180" s="548">
        <v>18.78189999499978</v>
      </c>
      <c r="AG180" s="548">
        <v>18.91310000100054</v>
      </c>
      <c r="AH180" s="548">
        <v>19.059299999999848</v>
      </c>
      <c r="AI180" s="548">
        <v>19.215299996000162</v>
      </c>
      <c r="AJ180" s="548">
        <v>19.372499997999746</v>
      </c>
      <c r="AK180" s="548">
        <v>19.524599997000543</v>
      </c>
      <c r="AL180" s="548">
        <v>19.670199997000378</v>
      </c>
      <c r="AM180" s="548">
        <v>19.810799996000522</v>
      </c>
      <c r="AN180" s="548">
        <v>19.945799996000439</v>
      </c>
      <c r="AO180" s="548">
        <v>20.075099995999164</v>
      </c>
      <c r="AP180" s="548">
        <v>20.19839999600077</v>
      </c>
      <c r="AQ180" s="548">
        <v>20.314999998999905</v>
      </c>
      <c r="AR180" s="548">
        <v>20.424599995999824</v>
      </c>
      <c r="AS180" s="548">
        <v>20.527200000000558</v>
      </c>
      <c r="AT180" s="548">
        <v>20.623600002999748</v>
      </c>
      <c r="AU180" s="548">
        <v>20.71399999800088</v>
      </c>
      <c r="AV180" s="548">
        <v>20.798500000000239</v>
      </c>
      <c r="AW180" s="548">
        <v>20.87690000000087</v>
      </c>
      <c r="AX180" s="548">
        <v>20.95004099999926</v>
      </c>
      <c r="AY180" s="548">
        <v>21.018859000999427</v>
      </c>
      <c r="AZ180" s="548">
        <v>21.084041999999624</v>
      </c>
      <c r="BA180" s="548">
        <v>21.146000000000981</v>
      </c>
    </row>
    <row r="181" spans="1:53" x14ac:dyDescent="0.25">
      <c r="A181" s="543" t="s">
        <v>221</v>
      </c>
      <c r="B181" s="548">
        <v>13.789067999999922</v>
      </c>
      <c r="C181" s="548">
        <v>14.211052999999884</v>
      </c>
      <c r="D181" s="548">
        <v>14.64981800000025</v>
      </c>
      <c r="E181" s="548">
        <v>15.109172999999831</v>
      </c>
      <c r="F181" s="548">
        <v>15.59195899999998</v>
      </c>
      <c r="G181" s="548">
        <v>16.100708000000484</v>
      </c>
      <c r="H181" s="548">
        <v>16.63601099999989</v>
      </c>
      <c r="I181" s="548">
        <v>17.195699000000069</v>
      </c>
      <c r="J181" s="548">
        <v>17.78021499999975</v>
      </c>
      <c r="K181" s="548">
        <v>18.391062000000026</v>
      </c>
      <c r="L181" s="548">
        <v>19.027492000000088</v>
      </c>
      <c r="M181" s="548">
        <v>19.691409999999493</v>
      </c>
      <c r="N181" s="548">
        <v>20.37975599999973</v>
      </c>
      <c r="O181" s="548">
        <v>21.079446000000154</v>
      </c>
      <c r="P181" s="548">
        <v>21.775449000000314</v>
      </c>
      <c r="Q181" s="548">
        <v>22.453999999999954</v>
      </c>
      <c r="R181" s="548">
        <v>23.110280999999926</v>
      </c>
      <c r="S181" s="548">
        <v>23.751042999999964</v>
      </c>
      <c r="T181" s="548">
        <v>24.382748000000305</v>
      </c>
      <c r="U181" s="548">
        <v>25.021350000000009</v>
      </c>
      <c r="V181" s="548">
        <v>25.677011999999692</v>
      </c>
      <c r="W181" s="548">
        <v>26.351784999999644</v>
      </c>
      <c r="X181" s="548">
        <v>27.04553999999932</v>
      </c>
      <c r="Y181" s="548">
        <v>27.761229999999166</v>
      </c>
      <c r="Z181" s="548">
        <v>28.499845999999604</v>
      </c>
      <c r="AA181" s="548">
        <v>29.267431999999832</v>
      </c>
      <c r="AB181" s="548">
        <v>30.062957999999774</v>
      </c>
      <c r="AC181" s="548">
        <v>30.890044000000408</v>
      </c>
      <c r="AD181" s="548">
        <v>31.748443999999495</v>
      </c>
      <c r="AE181" s="548">
        <v>32.637663000000302</v>
      </c>
      <c r="AF181" s="548">
        <v>33.557266999999811</v>
      </c>
      <c r="AG181" s="548">
        <v>34.506471000000097</v>
      </c>
      <c r="AH181" s="548">
        <v>35.484998000000019</v>
      </c>
      <c r="AI181" s="548">
        <v>36.491679000000744</v>
      </c>
      <c r="AJ181" s="548">
        <v>37.525613999999635</v>
      </c>
      <c r="AK181" s="548">
        <v>38.583730999999389</v>
      </c>
      <c r="AL181" s="548">
        <v>39.666277999999572</v>
      </c>
      <c r="AM181" s="548">
        <v>40.770265000000954</v>
      </c>
      <c r="AN181" s="548">
        <v>41.89000800000116</v>
      </c>
      <c r="AO181" s="548">
        <v>43.0197660000008</v>
      </c>
      <c r="AP181" s="548">
        <v>44.15319099999877</v>
      </c>
      <c r="AQ181" s="548">
        <v>45.29170000000066</v>
      </c>
      <c r="AR181" s="548">
        <v>46.436026000000062</v>
      </c>
      <c r="AS181" s="548">
        <v>47.578706000000231</v>
      </c>
      <c r="AT181" s="548">
        <v>48.714586999999923</v>
      </c>
      <c r="AU181" s="548">
        <v>49.838489000000315</v>
      </c>
      <c r="AV181" s="548">
        <v>50.946808000001269</v>
      </c>
      <c r="AW181" s="548">
        <v>52.046373999999979</v>
      </c>
      <c r="AX181" s="548">
        <v>53.158529000000826</v>
      </c>
      <c r="AY181" s="548">
        <v>54.313101000000145</v>
      </c>
      <c r="AZ181" s="548">
        <v>55.530976999999972</v>
      </c>
      <c r="BA181" s="548">
        <v>59.312999999998787</v>
      </c>
    </row>
    <row r="182" spans="1:53" x14ac:dyDescent="0.25">
      <c r="A182" s="543" t="s">
        <v>153</v>
      </c>
      <c r="B182" s="548">
        <v>0.37127299999999969</v>
      </c>
      <c r="C182" s="548">
        <v>0.37262299999998971</v>
      </c>
      <c r="D182" s="548">
        <v>0.37132399999999205</v>
      </c>
      <c r="E182" s="548">
        <v>0.36834399999999928</v>
      </c>
      <c r="F182" s="548">
        <v>0.36509900000001</v>
      </c>
      <c r="G182" s="548">
        <v>0.36265399999999737</v>
      </c>
      <c r="H182" s="548">
        <v>0.3613640000000069</v>
      </c>
      <c r="I182" s="548">
        <v>0.36104300000000089</v>
      </c>
      <c r="J182" s="548">
        <v>0.36145699999999659</v>
      </c>
      <c r="K182" s="548">
        <v>0.36212500000000114</v>
      </c>
      <c r="L182" s="548">
        <v>0.36277700000000485</v>
      </c>
      <c r="M182" s="548">
        <v>0.36332499999999712</v>
      </c>
      <c r="N182" s="548">
        <v>0.36403200000000885</v>
      </c>
      <c r="O182" s="548">
        <v>0.36530000000000368</v>
      </c>
      <c r="P182" s="548">
        <v>0.3676599999999825</v>
      </c>
      <c r="Q182" s="548">
        <v>0.37147000000000219</v>
      </c>
      <c r="R182" s="548">
        <v>0.37686700000000939</v>
      </c>
      <c r="S182" s="548">
        <v>0.38365399999998834</v>
      </c>
      <c r="T182" s="548">
        <v>0.39139099999999943</v>
      </c>
      <c r="U182" s="548">
        <v>0.39949199999999385</v>
      </c>
      <c r="V182" s="548">
        <v>0.40747200000000694</v>
      </c>
      <c r="W182" s="548">
        <v>0.4152159999999952</v>
      </c>
      <c r="X182" s="548">
        <v>0.42276300000000844</v>
      </c>
      <c r="Y182" s="548">
        <v>0.43003899999998507</v>
      </c>
      <c r="Z182" s="548">
        <v>0.43703700000000401</v>
      </c>
      <c r="AA182" s="548">
        <v>0.44372400000000661</v>
      </c>
      <c r="AB182" s="548">
        <v>0.45003599999998006</v>
      </c>
      <c r="AC182" s="548">
        <v>0.45595400000001807</v>
      </c>
      <c r="AD182" s="548">
        <v>0.4615600000000058</v>
      </c>
      <c r="AE182" s="548">
        <v>0.46700299999998279</v>
      </c>
      <c r="AF182" s="548">
        <v>0.47239000000001469</v>
      </c>
      <c r="AG182" s="548">
        <v>0.47774000000000194</v>
      </c>
      <c r="AH182" s="548">
        <v>0.48304399999999226</v>
      </c>
      <c r="AI182" s="548">
        <v>0.48833199999998833</v>
      </c>
      <c r="AJ182" s="548">
        <v>0.49362999999998375</v>
      </c>
      <c r="AK182" s="548">
        <v>0.49894600000001121</v>
      </c>
      <c r="AL182" s="548">
        <v>0.50430700000001094</v>
      </c>
      <c r="AM182" s="548">
        <v>0.50970499999998309</v>
      </c>
      <c r="AN182" s="548">
        <v>0.51514799999997796</v>
      </c>
      <c r="AO182" s="548">
        <v>0.52061900000002004</v>
      </c>
      <c r="AP182" s="548">
        <v>0.52610300000000243</v>
      </c>
      <c r="AQ182" s="548">
        <v>0.53158899999999099</v>
      </c>
      <c r="AR182" s="548">
        <v>0.5370769999999917</v>
      </c>
      <c r="AS182" s="548">
        <v>0.54254000000000668</v>
      </c>
      <c r="AT182" s="548">
        <v>0.54792800000001129</v>
      </c>
      <c r="AU182" s="548">
        <v>0.55320800000000081</v>
      </c>
      <c r="AV182" s="548">
        <v>0.55836799999999154</v>
      </c>
      <c r="AW182" s="548">
        <v>0.56340199999999974</v>
      </c>
      <c r="AX182" s="548">
        <v>0.56830099999999228</v>
      </c>
      <c r="AY182" s="548">
        <v>0.57308499999999429</v>
      </c>
      <c r="AZ182" s="548">
        <v>0.57775199999998494</v>
      </c>
      <c r="BA182" s="548">
        <v>0.5830000000000064</v>
      </c>
    </row>
    <row r="183" spans="1:53" x14ac:dyDescent="0.25">
      <c r="A183" s="543" t="s">
        <v>100</v>
      </c>
      <c r="B183" s="548">
        <v>8.0549200000002656</v>
      </c>
      <c r="C183" s="548">
        <v>8.0957900000000365</v>
      </c>
      <c r="D183" s="548">
        <v>8.1270299999998628</v>
      </c>
      <c r="E183" s="548">
        <v>8.1516000000001334</v>
      </c>
      <c r="F183" s="548">
        <v>8.17397000000018</v>
      </c>
      <c r="G183" s="548">
        <v>8.1973399999999845</v>
      </c>
      <c r="H183" s="548">
        <v>8.2232499999998065</v>
      </c>
      <c r="I183" s="548">
        <v>8.2506899999998176</v>
      </c>
      <c r="J183" s="548">
        <v>8.2774100000001969</v>
      </c>
      <c r="K183" s="548">
        <v>8.3000000000000185</v>
      </c>
      <c r="L183" s="548">
        <v>8.3163400000000589</v>
      </c>
      <c r="M183" s="548">
        <v>8.3254899999999878</v>
      </c>
      <c r="N183" s="548">
        <v>8.3294199999999581</v>
      </c>
      <c r="O183" s="548">
        <v>8.3324400000000001</v>
      </c>
      <c r="P183" s="548">
        <v>8.3404399999999654</v>
      </c>
      <c r="Q183" s="548">
        <v>8.3576499999999729</v>
      </c>
      <c r="R183" s="548">
        <v>8.3849900000000392</v>
      </c>
      <c r="S183" s="548">
        <v>8.4210599999999705</v>
      </c>
      <c r="T183" s="548">
        <v>8.46478999999999</v>
      </c>
      <c r="U183" s="548">
        <v>8.5142100000000713</v>
      </c>
      <c r="V183" s="548">
        <v>8.5673799999999734</v>
      </c>
      <c r="W183" s="548">
        <v>8.6251399999999823</v>
      </c>
      <c r="X183" s="548">
        <v>8.6867399999999471</v>
      </c>
      <c r="Y183" s="548">
        <v>8.7467800000000899</v>
      </c>
      <c r="Z183" s="548">
        <v>8.7982299999999434</v>
      </c>
      <c r="AA183" s="548">
        <v>8.8364200000000217</v>
      </c>
      <c r="AB183" s="548">
        <v>8.8591899999999448</v>
      </c>
      <c r="AC183" s="548">
        <v>8.8688500000001049</v>
      </c>
      <c r="AD183" s="548">
        <v>8.8708499999999582</v>
      </c>
      <c r="AE183" s="548">
        <v>8.8730999999999423</v>
      </c>
      <c r="AF183" s="548">
        <v>8.8816400000000755</v>
      </c>
      <c r="AG183" s="548">
        <v>8.8977900000000343</v>
      </c>
      <c r="AH183" s="548">
        <v>8.9206900000000644</v>
      </c>
      <c r="AI183" s="548">
        <v>8.9514199999999846</v>
      </c>
      <c r="AJ183" s="548">
        <v>8.9906399999998712</v>
      </c>
      <c r="AK183" s="548">
        <v>9.0386199999998915</v>
      </c>
      <c r="AL183" s="548">
        <v>9.0962600000000666</v>
      </c>
      <c r="AM183" s="548">
        <v>9.163240000000096</v>
      </c>
      <c r="AN183" s="548">
        <v>9.2368900000000096</v>
      </c>
      <c r="AO183" s="548">
        <v>9.3134799999999736</v>
      </c>
      <c r="AP183" s="548">
        <v>9.3901700000001149</v>
      </c>
      <c r="AQ183" s="548">
        <v>9.4658899999999875</v>
      </c>
      <c r="AR183" s="548">
        <v>9.5409099999999825</v>
      </c>
      <c r="AS183" s="548">
        <v>9.6152499999999606</v>
      </c>
      <c r="AT183" s="548">
        <v>9.6893800000000123</v>
      </c>
      <c r="AU183" s="548">
        <v>9.7635699999999854</v>
      </c>
      <c r="AV183" s="548">
        <v>9.8375299999998695</v>
      </c>
      <c r="AW183" s="548">
        <v>9.9107000000001193</v>
      </c>
      <c r="AX183" s="548">
        <v>9.9827090000000087</v>
      </c>
      <c r="AY183" s="548">
        <v>10.05313499999991</v>
      </c>
      <c r="AZ183" s="548">
        <v>10.121686000000066</v>
      </c>
      <c r="BA183" s="548">
        <v>10.187999999999775</v>
      </c>
    </row>
    <row r="184" spans="1:53" x14ac:dyDescent="0.25">
      <c r="A184" s="543" t="s">
        <v>223</v>
      </c>
      <c r="B184" s="548">
        <v>6.1693600000000188</v>
      </c>
      <c r="C184" s="548">
        <v>6.2216399999999732</v>
      </c>
      <c r="D184" s="548">
        <v>6.2701200000000838</v>
      </c>
      <c r="E184" s="548">
        <v>6.3114800000000333</v>
      </c>
      <c r="F184" s="548">
        <v>6.3410599999999846</v>
      </c>
      <c r="G184" s="548">
        <v>6.3561900000000104</v>
      </c>
      <c r="H184" s="548">
        <v>6.3552299999999606</v>
      </c>
      <c r="I184" s="548">
        <v>6.3411800000000493</v>
      </c>
      <c r="J184" s="548">
        <v>6.3215300000000365</v>
      </c>
      <c r="K184" s="548">
        <v>6.3065400000000862</v>
      </c>
      <c r="L184" s="548">
        <v>6.3036100000000088</v>
      </c>
      <c r="M184" s="548">
        <v>6.3158799999999795</v>
      </c>
      <c r="N184" s="548">
        <v>6.3415500000000327</v>
      </c>
      <c r="O184" s="548">
        <v>6.3771000000000297</v>
      </c>
      <c r="P184" s="548">
        <v>6.4166999999999597</v>
      </c>
      <c r="Q184" s="548">
        <v>6.4562199999999654</v>
      </c>
      <c r="R184" s="548">
        <v>6.494090000000015</v>
      </c>
      <c r="S184" s="548">
        <v>6.5318899999999536</v>
      </c>
      <c r="T184" s="548">
        <v>6.5722699999999428</v>
      </c>
      <c r="U184" s="548">
        <v>6.6191499999999399</v>
      </c>
      <c r="V184" s="548">
        <v>6.6748899999999587</v>
      </c>
      <c r="W184" s="548">
        <v>6.7410699999999348</v>
      </c>
      <c r="X184" s="548">
        <v>6.8153799999999665</v>
      </c>
      <c r="Y184" s="548">
        <v>6.8915999999999444</v>
      </c>
      <c r="Z184" s="548">
        <v>6.9612600000000713</v>
      </c>
      <c r="AA184" s="548">
        <v>7.0185200000000743</v>
      </c>
      <c r="AB184" s="548">
        <v>7.0611700000000104</v>
      </c>
      <c r="AC184" s="548">
        <v>7.0917700000000305</v>
      </c>
      <c r="AD184" s="548">
        <v>7.1151300000000903</v>
      </c>
      <c r="AE184" s="548">
        <v>7.1384599999999461</v>
      </c>
      <c r="AF184" s="548">
        <v>7.1672499999999753</v>
      </c>
      <c r="AG184" s="548">
        <v>7.2026900000000174</v>
      </c>
      <c r="AH184" s="548">
        <v>7.2439099999999224</v>
      </c>
      <c r="AI184" s="548">
        <v>7.2918900000000635</v>
      </c>
      <c r="AJ184" s="548">
        <v>7.3472500000001189</v>
      </c>
      <c r="AK184" s="548">
        <v>7.4103100000000923</v>
      </c>
      <c r="AL184" s="548">
        <v>7.4814099999999764</v>
      </c>
      <c r="AM184" s="548">
        <v>7.5603600000000446</v>
      </c>
      <c r="AN184" s="548">
        <v>7.646109999999986</v>
      </c>
      <c r="AO184" s="548">
        <v>7.7371600000000882</v>
      </c>
      <c r="AP184" s="548">
        <v>7.831970000000064</v>
      </c>
      <c r="AQ184" s="548">
        <v>7.9304199999999607</v>
      </c>
      <c r="AR184" s="548">
        <v>8.0316700000000836</v>
      </c>
      <c r="AS184" s="548">
        <v>8.1326699999999974</v>
      </c>
      <c r="AT184" s="548">
        <v>8.229629999999899</v>
      </c>
      <c r="AU184" s="548">
        <v>8.3197699999999895</v>
      </c>
      <c r="AV184" s="548">
        <v>8.4017399999998883</v>
      </c>
      <c r="AW184" s="548">
        <v>8.4759999999999174</v>
      </c>
      <c r="AX184" s="548">
        <v>8.5440339999999964</v>
      </c>
      <c r="AY184" s="548">
        <v>8.6082589999999275</v>
      </c>
      <c r="AZ184" s="548">
        <v>8.6705349999999672</v>
      </c>
      <c r="BA184" s="548">
        <v>8.7310000000000052</v>
      </c>
    </row>
    <row r="185" spans="1:53" x14ac:dyDescent="0.25">
      <c r="A185" s="543" t="s">
        <v>224</v>
      </c>
      <c r="B185" s="548">
        <v>6.3505400000000289</v>
      </c>
      <c r="C185" s="548">
        <v>6.5708600000000148</v>
      </c>
      <c r="D185" s="548">
        <v>6.8001400000000034</v>
      </c>
      <c r="E185" s="548">
        <v>7.0378499999999722</v>
      </c>
      <c r="F185" s="548">
        <v>7.2831800000001863</v>
      </c>
      <c r="G185" s="548">
        <v>7.5357099999997121</v>
      </c>
      <c r="H185" s="548">
        <v>7.7946599999995643</v>
      </c>
      <c r="I185" s="548">
        <v>8.0606499999995229</v>
      </c>
      <c r="J185" s="548">
        <v>8.3364199999994213</v>
      </c>
      <c r="K185" s="548">
        <v>8.625690000000084</v>
      </c>
      <c r="L185" s="548">
        <v>8.9307700000001358</v>
      </c>
      <c r="M185" s="548">
        <v>9.252850000000354</v>
      </c>
      <c r="N185" s="548">
        <v>9.5902299999998952</v>
      </c>
      <c r="O185" s="548">
        <v>9.9388499999996007</v>
      </c>
      <c r="P185" s="548">
        <v>10.292999999999987</v>
      </c>
      <c r="Q185" s="548">
        <v>10.648599999999881</v>
      </c>
      <c r="R185" s="548">
        <v>11.004299999999709</v>
      </c>
      <c r="S185" s="548">
        <v>11.360899999999758</v>
      </c>
      <c r="T185" s="548">
        <v>11.719099999999875</v>
      </c>
      <c r="U185" s="548">
        <v>12.080399999999813</v>
      </c>
      <c r="V185" s="548">
        <v>12.446200000000035</v>
      </c>
      <c r="W185" s="548">
        <v>12.815200000000221</v>
      </c>
      <c r="X185" s="548">
        <v>13.187100000000321</v>
      </c>
      <c r="Y185" s="548">
        <v>13.564199999999857</v>
      </c>
      <c r="Z185" s="548">
        <v>13.949699999999947</v>
      </c>
      <c r="AA185" s="548">
        <v>14.345500000000017</v>
      </c>
      <c r="AB185" s="548">
        <v>14.755299999999965</v>
      </c>
      <c r="AC185" s="548">
        <v>15.177500000000311</v>
      </c>
      <c r="AD185" s="548">
        <v>15.602199999999934</v>
      </c>
      <c r="AE185" s="548">
        <v>16.016100000000339</v>
      </c>
      <c r="AF185" s="548">
        <v>16.410799999999686</v>
      </c>
      <c r="AG185" s="548">
        <v>16.766899999999776</v>
      </c>
      <c r="AH185" s="548">
        <v>17.087900000000037</v>
      </c>
      <c r="AI185" s="548">
        <v>17.41530000000003</v>
      </c>
      <c r="AJ185" s="548">
        <v>17.806599999999996</v>
      </c>
      <c r="AK185" s="548">
        <v>18.294600000000322</v>
      </c>
      <c r="AL185" s="548">
        <v>18.91499999700013</v>
      </c>
      <c r="AM185" s="548">
        <v>19.632799997000124</v>
      </c>
      <c r="AN185" s="548">
        <v>20.325400001999661</v>
      </c>
      <c r="AO185" s="548">
        <v>20.824899997000298</v>
      </c>
      <c r="AP185" s="548">
        <v>21.018800003999825</v>
      </c>
      <c r="AQ185" s="548">
        <v>20.863999999999962</v>
      </c>
      <c r="AR185" s="548">
        <v>20.420700003999489</v>
      </c>
      <c r="AS185" s="548">
        <v>19.809100003000527</v>
      </c>
      <c r="AT185" s="548">
        <v>19.203100002999456</v>
      </c>
      <c r="AU185" s="548">
        <v>18.735000000000323</v>
      </c>
      <c r="AV185" s="548">
        <v>18.430499999999672</v>
      </c>
      <c r="AW185" s="548">
        <v>18.269899999999936</v>
      </c>
      <c r="AX185" s="548">
        <v>18.284406999999806</v>
      </c>
      <c r="AY185" s="548">
        <v>18.499180999999989</v>
      </c>
      <c r="AZ185" s="548">
        <v>18.924441999999896</v>
      </c>
      <c r="BA185" s="548">
        <v>19.58699999999962</v>
      </c>
    </row>
    <row r="186" spans="1:53" x14ac:dyDescent="0.25">
      <c r="A186" s="543" t="s">
        <v>225</v>
      </c>
      <c r="B186" s="548">
        <v>14.693199999999768</v>
      </c>
      <c r="C186" s="548">
        <v>15.038000000000354</v>
      </c>
      <c r="D186" s="548">
        <v>15.354600000000133</v>
      </c>
      <c r="E186" s="548">
        <v>15.651299999999946</v>
      </c>
      <c r="F186" s="548">
        <v>15.940900000000038</v>
      </c>
      <c r="G186" s="548">
        <v>16.232700000000303</v>
      </c>
      <c r="H186" s="548">
        <v>16.528700000000022</v>
      </c>
      <c r="I186" s="548">
        <v>16.826499999999921</v>
      </c>
      <c r="J186" s="548">
        <v>17.125199999999861</v>
      </c>
      <c r="K186" s="548">
        <v>17.422700000000038</v>
      </c>
      <c r="L186" s="548">
        <v>17.717399999999984</v>
      </c>
      <c r="M186" s="548">
        <v>18.009399999999822</v>
      </c>
      <c r="N186" s="548">
        <v>18.299199999999782</v>
      </c>
      <c r="O186" s="548">
        <v>18.584300003999864</v>
      </c>
      <c r="P186" s="548">
        <v>18.86199999599997</v>
      </c>
      <c r="Q186" s="548">
        <v>19.13009999900008</v>
      </c>
      <c r="R186" s="548">
        <v>19.387400004000206</v>
      </c>
      <c r="S186" s="548">
        <v>19.634000000999865</v>
      </c>
      <c r="T186" s="548">
        <v>19.869899997000182</v>
      </c>
      <c r="U186" s="548">
        <v>20.095699998999915</v>
      </c>
      <c r="V186" s="548">
        <v>20.311700004999853</v>
      </c>
      <c r="W186" s="548">
        <v>20.518799999000041</v>
      </c>
      <c r="X186" s="548">
        <v>20.716700002999598</v>
      </c>
      <c r="Y186" s="548">
        <v>20.902900002999836</v>
      </c>
      <c r="Z186" s="548">
        <v>21.074100000000129</v>
      </c>
      <c r="AA186" s="548">
        <v>21.228499995999734</v>
      </c>
      <c r="AB186" s="548">
        <v>21.364099998999464</v>
      </c>
      <c r="AC186" s="548">
        <v>21.483499996999466</v>
      </c>
      <c r="AD186" s="548">
        <v>21.595400003000332</v>
      </c>
      <c r="AE186" s="548">
        <v>21.71160000200037</v>
      </c>
      <c r="AF186" s="548">
        <v>21.840200003000529</v>
      </c>
      <c r="AG186" s="548">
        <v>21.985300001999448</v>
      </c>
      <c r="AH186" s="548">
        <v>22.143299999000096</v>
      </c>
      <c r="AI186" s="548">
        <v>22.306300001999531</v>
      </c>
      <c r="AJ186" s="548">
        <v>22.462399996000414</v>
      </c>
      <c r="AK186" s="548">
        <v>22.602899998999355</v>
      </c>
      <c r="AL186" s="548">
        <v>22.725499995000053</v>
      </c>
      <c r="AM186" s="548">
        <v>22.83300000000035</v>
      </c>
      <c r="AN186" s="548">
        <v>22.928499997000994</v>
      </c>
      <c r="AO186" s="548">
        <v>23.01710000499968</v>
      </c>
      <c r="AP186" s="548">
        <v>23.102400000999705</v>
      </c>
      <c r="AQ186" s="548">
        <v>23.184999995999938</v>
      </c>
      <c r="AR186" s="548">
        <v>23.26389999600012</v>
      </c>
      <c r="AS186" s="548">
        <v>23.339900004000491</v>
      </c>
      <c r="AT186" s="548">
        <v>23.413700003999775</v>
      </c>
      <c r="AU186" s="548">
        <v>23.485799997999717</v>
      </c>
      <c r="AV186" s="548">
        <v>23.556700001000493</v>
      </c>
      <c r="AW186" s="548">
        <v>23.626499996000089</v>
      </c>
      <c r="AX186" s="548">
        <v>23.694089003999952</v>
      </c>
      <c r="AY186" s="548">
        <v>23.758246997998945</v>
      </c>
      <c r="AZ186" s="548">
        <v>23.817905000000842</v>
      </c>
      <c r="BA186" s="548">
        <v>23.872999999999013</v>
      </c>
    </row>
    <row r="187" spans="1:53" x14ac:dyDescent="0.25">
      <c r="A187" s="543" t="s">
        <v>53</v>
      </c>
      <c r="B187" s="548">
        <v>2.9300800000000247</v>
      </c>
      <c r="C187" s="548">
        <v>3.0203900000000461</v>
      </c>
      <c r="D187" s="548">
        <v>3.1112599999999571</v>
      </c>
      <c r="E187" s="548">
        <v>3.203020000000012</v>
      </c>
      <c r="F187" s="548">
        <v>3.2960899999999591</v>
      </c>
      <c r="G187" s="548">
        <v>3.3909300000000027</v>
      </c>
      <c r="H187" s="548">
        <v>3.4876399999999896</v>
      </c>
      <c r="I187" s="548">
        <v>3.5865000000000076</v>
      </c>
      <c r="J187" s="548">
        <v>3.6883900000001848</v>
      </c>
      <c r="K187" s="548">
        <v>3.7944200000000881</v>
      </c>
      <c r="L187" s="548">
        <v>3.9054099999999075</v>
      </c>
      <c r="M187" s="548">
        <v>4.0207800000000997</v>
      </c>
      <c r="N187" s="548">
        <v>4.1402600000001684</v>
      </c>
      <c r="O187" s="548">
        <v>4.2652499999999778</v>
      </c>
      <c r="P187" s="548">
        <v>4.3975199999999992</v>
      </c>
      <c r="Q187" s="548">
        <v>4.5377900000000349</v>
      </c>
      <c r="R187" s="548">
        <v>4.6872800000000661</v>
      </c>
      <c r="S187" s="548">
        <v>4.8439500000002784</v>
      </c>
      <c r="T187" s="548">
        <v>5.001110000000101</v>
      </c>
      <c r="U187" s="548">
        <v>5.1497999999998569</v>
      </c>
      <c r="V187" s="548">
        <v>5.2837300000000065</v>
      </c>
      <c r="W187" s="548">
        <v>5.4007099999997417</v>
      </c>
      <c r="X187" s="548">
        <v>5.5029800000001758</v>
      </c>
      <c r="Y187" s="548">
        <v>5.5941100000000459</v>
      </c>
      <c r="Z187" s="548">
        <v>5.6798300000000141</v>
      </c>
      <c r="AA187" s="548">
        <v>5.7647099999999805</v>
      </c>
      <c r="AB187" s="548">
        <v>5.8495399999999469</v>
      </c>
      <c r="AC187" s="548">
        <v>5.9342800000001388</v>
      </c>
      <c r="AD187" s="548">
        <v>6.0216899999999223</v>
      </c>
      <c r="AE187" s="548">
        <v>6.1148900000000515</v>
      </c>
      <c r="AF187" s="548">
        <v>6.2161999999999011</v>
      </c>
      <c r="AG187" s="548">
        <v>6.327120000000038</v>
      </c>
      <c r="AH187" s="548">
        <v>6.4476900000000228</v>
      </c>
      <c r="AI187" s="548">
        <v>6.576880000000088</v>
      </c>
      <c r="AJ187" s="548">
        <v>6.7128400000000763</v>
      </c>
      <c r="AK187" s="548">
        <v>6.8541800000000679</v>
      </c>
      <c r="AL187" s="548">
        <v>7.000559999999858</v>
      </c>
      <c r="AM187" s="548">
        <v>7.1523899999999223</v>
      </c>
      <c r="AN187" s="548">
        <v>7.3097300000000622</v>
      </c>
      <c r="AO187" s="548">
        <v>7.4728199999999694</v>
      </c>
      <c r="AP187" s="548">
        <v>7.6416300000000472</v>
      </c>
      <c r="AQ187" s="548">
        <v>7.8159499999999094</v>
      </c>
      <c r="AR187" s="548">
        <v>7.995059999999941</v>
      </c>
      <c r="AS187" s="548">
        <v>8.1778100000000062</v>
      </c>
      <c r="AT187" s="548">
        <v>8.3627499999999593</v>
      </c>
      <c r="AU187" s="548">
        <v>8.5486500000000447</v>
      </c>
      <c r="AV187" s="548">
        <v>8.7349500000000564</v>
      </c>
      <c r="AW187" s="548">
        <v>8.9213400000000487</v>
      </c>
      <c r="AX187" s="548">
        <v>9.1072110000000563</v>
      </c>
      <c r="AY187" s="548">
        <v>9.292000000000165</v>
      </c>
      <c r="AZ187" s="548">
        <v>9.4752460000000465</v>
      </c>
      <c r="BA187" s="548">
        <v>9.6559999999999562</v>
      </c>
    </row>
    <row r="188" spans="1:53" x14ac:dyDescent="0.25">
      <c r="A188" s="543" t="s">
        <v>226</v>
      </c>
      <c r="B188" s="548">
        <v>13.605500002999843</v>
      </c>
      <c r="C188" s="548">
        <v>14.045799998999216</v>
      </c>
      <c r="D188" s="548">
        <v>14.506599999999763</v>
      </c>
      <c r="E188" s="548">
        <v>14.985099998000024</v>
      </c>
      <c r="F188" s="548">
        <v>15.477300001000012</v>
      </c>
      <c r="G188" s="548">
        <v>15.980299999000636</v>
      </c>
      <c r="H188" s="548">
        <v>16.493299998000094</v>
      </c>
      <c r="I188" s="548">
        <v>17.017699994999965</v>
      </c>
      <c r="J188" s="548">
        <v>17.5554999960004</v>
      </c>
      <c r="K188" s="548">
        <v>18.109900003000401</v>
      </c>
      <c r="L188" s="548">
        <v>18.683199997999576</v>
      </c>
      <c r="M188" s="548">
        <v>19.277100004000324</v>
      </c>
      <c r="N188" s="548">
        <v>19.891500004000129</v>
      </c>
      <c r="O188" s="548">
        <v>20.524699998999726</v>
      </c>
      <c r="P188" s="548">
        <v>21.173599997000501</v>
      </c>
      <c r="Q188" s="548">
        <v>21.836999997999818</v>
      </c>
      <c r="R188" s="548">
        <v>22.511199994999842</v>
      </c>
      <c r="S188" s="548">
        <v>23.198500002999701</v>
      </c>
      <c r="T188" s="548">
        <v>23.910000003000313</v>
      </c>
      <c r="U188" s="548">
        <v>24.660600004999583</v>
      </c>
      <c r="V188" s="548">
        <v>25.459600005000123</v>
      </c>
      <c r="W188" s="548">
        <v>26.315000000999284</v>
      </c>
      <c r="X188" s="548">
        <v>27.219599995999737</v>
      </c>
      <c r="Y188" s="548">
        <v>28.149300000000544</v>
      </c>
      <c r="Z188" s="548">
        <v>29.070600004999495</v>
      </c>
      <c r="AA188" s="548">
        <v>29.960800000000148</v>
      </c>
      <c r="AB188" s="548">
        <v>30.811899998999206</v>
      </c>
      <c r="AC188" s="548">
        <v>31.635300000998409</v>
      </c>
      <c r="AD188" s="548">
        <v>32.451699995999412</v>
      </c>
      <c r="AE188" s="548">
        <v>33.291499997999956</v>
      </c>
      <c r="AF188" s="548">
        <v>34.178000000000225</v>
      </c>
      <c r="AG188" s="548">
        <v>35.117000004999802</v>
      </c>
      <c r="AH188" s="548">
        <v>36.105799998999018</v>
      </c>
      <c r="AI188" s="548">
        <v>37.149100003000548</v>
      </c>
      <c r="AJ188" s="548">
        <v>38.250000001000345</v>
      </c>
      <c r="AK188" s="548">
        <v>39.410500000000496</v>
      </c>
      <c r="AL188" s="548">
        <v>40.634900000001103</v>
      </c>
      <c r="AM188" s="548">
        <v>41.923700000000814</v>
      </c>
      <c r="AN188" s="548">
        <v>43.270099999999026</v>
      </c>
      <c r="AO188" s="548">
        <v>44.664199999999894</v>
      </c>
      <c r="AP188" s="548">
        <v>46.098599999998648</v>
      </c>
      <c r="AQ188" s="548">
        <v>47.570899999999831</v>
      </c>
      <c r="AR188" s="548">
        <v>49.082999999999473</v>
      </c>
      <c r="AS188" s="548">
        <v>50.636599999999454</v>
      </c>
      <c r="AT188" s="548">
        <v>52.234899999999897</v>
      </c>
      <c r="AU188" s="548">
        <v>53.880000000000337</v>
      </c>
      <c r="AV188" s="548">
        <v>55.572200000001686</v>
      </c>
      <c r="AW188" s="548">
        <v>57.31000000000283</v>
      </c>
      <c r="AX188" s="548">
        <v>59.091392000003076</v>
      </c>
      <c r="AY188" s="548">
        <v>60.91355700000053</v>
      </c>
      <c r="AZ188" s="548">
        <v>62.774619000000968</v>
      </c>
      <c r="BA188" s="548">
        <v>64.673999999997577</v>
      </c>
    </row>
    <row r="189" spans="1:53" x14ac:dyDescent="0.25">
      <c r="A189" s="543" t="s">
        <v>69</v>
      </c>
      <c r="B189" s="548">
        <v>36.884900003999384</v>
      </c>
      <c r="C189" s="548">
        <v>37.964900003999304</v>
      </c>
      <c r="D189" s="548">
        <v>39.061999995999862</v>
      </c>
      <c r="E189" s="548">
        <v>40.165000005000429</v>
      </c>
      <c r="F189" s="548">
        <v>41.259500005001186</v>
      </c>
      <c r="G189" s="548">
        <v>42.334999999999994</v>
      </c>
      <c r="H189" s="548">
        <v>43.386800000000271</v>
      </c>
      <c r="I189" s="548">
        <v>44.416000000000622</v>
      </c>
      <c r="J189" s="548">
        <v>45.423400000000449</v>
      </c>
      <c r="K189" s="548">
        <v>46.412300000000016</v>
      </c>
      <c r="L189" s="548">
        <v>47.385299999999503</v>
      </c>
      <c r="M189" s="548">
        <v>48.337500000000219</v>
      </c>
      <c r="N189" s="548">
        <v>49.26759999999954</v>
      </c>
      <c r="O189" s="548">
        <v>50.186199999999928</v>
      </c>
      <c r="P189" s="548">
        <v>51.108099999999432</v>
      </c>
      <c r="Q189" s="548">
        <v>52.041500000000148</v>
      </c>
      <c r="R189" s="548">
        <v>52.996500000000317</v>
      </c>
      <c r="S189" s="548">
        <v>53.964399999998498</v>
      </c>
      <c r="T189" s="548">
        <v>54.912299999998297</v>
      </c>
      <c r="U189" s="548">
        <v>55.79510000000171</v>
      </c>
      <c r="V189" s="548">
        <v>56.582799999999743</v>
      </c>
      <c r="W189" s="548">
        <v>57.258399999999327</v>
      </c>
      <c r="X189" s="548">
        <v>57.837900000000005</v>
      </c>
      <c r="Y189" s="548">
        <v>58.36489999999845</v>
      </c>
      <c r="Z189" s="548">
        <v>58.901699999999352</v>
      </c>
      <c r="AA189" s="548">
        <v>59.491799999998939</v>
      </c>
      <c r="AB189" s="548">
        <v>60.151500000000027</v>
      </c>
      <c r="AC189" s="548">
        <v>60.863500000000663</v>
      </c>
      <c r="AD189" s="548">
        <v>61.597300000000175</v>
      </c>
      <c r="AE189" s="548">
        <v>62.306699999998884</v>
      </c>
      <c r="AF189" s="548">
        <v>62.958000000002407</v>
      </c>
      <c r="AG189" s="548">
        <v>63.543299999999604</v>
      </c>
      <c r="AH189" s="548">
        <v>64.073199999999318</v>
      </c>
      <c r="AI189" s="548">
        <v>64.554999999999922</v>
      </c>
      <c r="AJ189" s="548">
        <v>65.002200000002006</v>
      </c>
      <c r="AK189" s="548">
        <v>65.425500000000341</v>
      </c>
      <c r="AL189" s="548">
        <v>65.824199999998115</v>
      </c>
      <c r="AM189" s="548">
        <v>66.195600000000226</v>
      </c>
      <c r="AN189" s="548">
        <v>66.54579999999828</v>
      </c>
      <c r="AO189" s="548">
        <v>66.881899999999874</v>
      </c>
      <c r="AP189" s="548">
        <v>67.20880000000129</v>
      </c>
      <c r="AQ189" s="548">
        <v>67.530100000002022</v>
      </c>
      <c r="AR189" s="548">
        <v>67.844000000001373</v>
      </c>
      <c r="AS189" s="548">
        <v>68.143100000000643</v>
      </c>
      <c r="AT189" s="548">
        <v>68.416799999999498</v>
      </c>
      <c r="AU189" s="548">
        <v>68.657599999999803</v>
      </c>
      <c r="AV189" s="548">
        <v>68.863499999998965</v>
      </c>
      <c r="AW189" s="548">
        <v>69.03750000000143</v>
      </c>
      <c r="AX189" s="548">
        <v>69.183173000000082</v>
      </c>
      <c r="AY189" s="548">
        <v>69.306159999999437</v>
      </c>
      <c r="AZ189" s="548">
        <v>69.410867999998629</v>
      </c>
      <c r="BA189" s="548">
        <v>69.498000000000218</v>
      </c>
    </row>
    <row r="190" spans="1:53" x14ac:dyDescent="0.25">
      <c r="A190" s="543" t="s">
        <v>227</v>
      </c>
      <c r="B190" s="548">
        <v>0.44728500000000609</v>
      </c>
      <c r="C190" s="548">
        <v>0.4601939999599961</v>
      </c>
      <c r="D190" s="548">
        <v>0.47453899999998905</v>
      </c>
      <c r="E190" s="548">
        <v>0.48986099999998994</v>
      </c>
      <c r="F190" s="548">
        <v>0.50551200000001251</v>
      </c>
      <c r="G190" s="548">
        <v>0.52106999999997561</v>
      </c>
      <c r="H190" s="548">
        <v>0.53640900000002201</v>
      </c>
      <c r="I190" s="548">
        <v>0.55181700000000611</v>
      </c>
      <c r="J190" s="548">
        <v>0.56783099999998854</v>
      </c>
      <c r="K190" s="548">
        <v>0.58515700000001125</v>
      </c>
      <c r="L190" s="548">
        <v>0.6043689999999925</v>
      </c>
      <c r="M190" s="548">
        <v>0.62541100000000105</v>
      </c>
      <c r="N190" s="548">
        <v>0.64821000000003814</v>
      </c>
      <c r="O190" s="548">
        <v>0.67323800000001099</v>
      </c>
      <c r="P190" s="548">
        <v>0.70110399999996886</v>
      </c>
      <c r="Q190" s="548">
        <v>0.73209599999997366</v>
      </c>
      <c r="R190" s="548">
        <v>0.76658899999999741</v>
      </c>
      <c r="S190" s="548">
        <v>0.80412499999997455</v>
      </c>
      <c r="T190" s="548">
        <v>0.84305000000001451</v>
      </c>
      <c r="U190" s="548">
        <v>0.88113799999997755</v>
      </c>
      <c r="V190" s="548">
        <v>0.91680800000000151</v>
      </c>
      <c r="W190" s="548">
        <v>0.94949299999998027</v>
      </c>
      <c r="X190" s="548">
        <v>0.97971800000000486</v>
      </c>
      <c r="Y190" s="548">
        <v>1.0083600000000219</v>
      </c>
      <c r="Z190" s="548">
        <v>1.036830000000011</v>
      </c>
      <c r="AA190" s="548">
        <v>1.0662200000000099</v>
      </c>
      <c r="AB190" s="548">
        <v>1.0967099999999534</v>
      </c>
      <c r="AC190" s="548">
        <v>1.1281699999999912</v>
      </c>
      <c r="AD190" s="548">
        <v>1.1609400000000214</v>
      </c>
      <c r="AE190" s="548">
        <v>1.1954200000000144</v>
      </c>
      <c r="AF190" s="548">
        <v>1.2318400000000305</v>
      </c>
      <c r="AG190" s="548">
        <v>1.270489999999961</v>
      </c>
      <c r="AH190" s="548">
        <v>1.311349999999962</v>
      </c>
      <c r="AI190" s="548">
        <v>1.354189999999992</v>
      </c>
      <c r="AJ190" s="548">
        <v>1.398570000000023</v>
      </c>
      <c r="AK190" s="548">
        <v>1.4442000000000021</v>
      </c>
      <c r="AL190" s="548">
        <v>1.4910200000000009</v>
      </c>
      <c r="AM190" s="548">
        <v>1.5391199999999916</v>
      </c>
      <c r="AN190" s="548">
        <v>1.5885699999999989</v>
      </c>
      <c r="AO190" s="548">
        <v>1.6395599999999846</v>
      </c>
      <c r="AP190" s="548">
        <v>1.6921500000000231</v>
      </c>
      <c r="AQ190" s="548">
        <v>1.7463600000000388</v>
      </c>
      <c r="AR190" s="548">
        <v>1.8021199996999928</v>
      </c>
      <c r="AS190" s="548">
        <v>1.8593200002999783</v>
      </c>
      <c r="AT190" s="548">
        <v>1.9178500003000094</v>
      </c>
      <c r="AU190" s="548">
        <v>1.9775900000000459</v>
      </c>
      <c r="AV190" s="548">
        <v>2.0385000001999436</v>
      </c>
      <c r="AW190" s="548">
        <v>2.1005700003999666</v>
      </c>
      <c r="AX190" s="548">
        <v>2.1637650002000082</v>
      </c>
      <c r="AY190" s="548">
        <v>2.2280750000999836</v>
      </c>
      <c r="AZ190" s="548">
        <v>2.2934930000000575</v>
      </c>
      <c r="BA190" s="548">
        <v>2.3599999999999528</v>
      </c>
    </row>
    <row r="191" spans="1:53" x14ac:dyDescent="0.25">
      <c r="A191" s="543" t="s">
        <v>70</v>
      </c>
      <c r="B191" s="548">
        <v>0.60512499999998692</v>
      </c>
      <c r="C191" s="548">
        <v>0.62094499996000785</v>
      </c>
      <c r="D191" s="548">
        <v>0.6384990000000208</v>
      </c>
      <c r="E191" s="548">
        <v>0.65443699996000226</v>
      </c>
      <c r="F191" s="548">
        <v>0.66422299999998147</v>
      </c>
      <c r="G191" s="548">
        <v>0.66498400000001656</v>
      </c>
      <c r="H191" s="548">
        <v>0.65494699998000283</v>
      </c>
      <c r="I191" s="548">
        <v>0.636095999999992</v>
      </c>
      <c r="J191" s="548">
        <v>0.61385699996998921</v>
      </c>
      <c r="K191" s="548">
        <v>0.59587199997998064</v>
      </c>
      <c r="L191" s="548">
        <v>0.5875629999999934</v>
      </c>
      <c r="M191" s="548">
        <v>0.59100500001000511</v>
      </c>
      <c r="N191" s="548">
        <v>0.60443000000001346</v>
      </c>
      <c r="O191" s="548">
        <v>0.6246480000000233</v>
      </c>
      <c r="P191" s="548">
        <v>0.64668799999998339</v>
      </c>
      <c r="Q191" s="548">
        <v>0.66694499999998802</v>
      </c>
      <c r="R191" s="548">
        <v>0.68418400000001167</v>
      </c>
      <c r="S191" s="548">
        <v>0.69952200000001175</v>
      </c>
      <c r="T191" s="548">
        <v>0.71447400000000405</v>
      </c>
      <c r="U191" s="548">
        <v>0.73144400000000942</v>
      </c>
      <c r="V191" s="548">
        <v>0.75193299999998853</v>
      </c>
      <c r="W191" s="548">
        <v>0.77701100000000312</v>
      </c>
      <c r="X191" s="548">
        <v>0.80543499999998591</v>
      </c>
      <c r="Y191" s="548">
        <v>0.83361099999997468</v>
      </c>
      <c r="Z191" s="548">
        <v>0.8566840000000342</v>
      </c>
      <c r="AA191" s="548">
        <v>0.87144699999999287</v>
      </c>
      <c r="AB191" s="548">
        <v>0.8759160000000199</v>
      </c>
      <c r="AC191" s="548">
        <v>0.87199400000000082</v>
      </c>
      <c r="AD191" s="548">
        <v>0.86519399999999513</v>
      </c>
      <c r="AE191" s="548">
        <v>0.86326899999999807</v>
      </c>
      <c r="AF191" s="548">
        <v>0.87160700000000746</v>
      </c>
      <c r="AG191" s="548">
        <v>0.89253099999999919</v>
      </c>
      <c r="AH191" s="548">
        <v>0.92382500000004997</v>
      </c>
      <c r="AI191" s="548">
        <v>0.96085199999999504</v>
      </c>
      <c r="AJ191" s="548">
        <v>0.99669800000001274</v>
      </c>
      <c r="AK191" s="548">
        <v>1.0264799999999872</v>
      </c>
      <c r="AL191" s="548">
        <v>1.0486199999999961</v>
      </c>
      <c r="AM191" s="548">
        <v>1.0649699999999831</v>
      </c>
      <c r="AN191" s="548">
        <v>1.0781100000000026</v>
      </c>
      <c r="AO191" s="548">
        <v>1.092019999999996</v>
      </c>
      <c r="AP191" s="548">
        <v>1.1095899999999961</v>
      </c>
      <c r="AQ191" s="548">
        <v>1.1315200000000154</v>
      </c>
      <c r="AR191" s="548">
        <v>1.1567600000000124</v>
      </c>
      <c r="AS191" s="548">
        <v>1.1843699999999984</v>
      </c>
      <c r="AT191" s="548">
        <v>1.2128099999999935</v>
      </c>
      <c r="AU191" s="548">
        <v>1.2409800000000097</v>
      </c>
      <c r="AV191" s="548">
        <v>1.2686699999999953</v>
      </c>
      <c r="AW191" s="548">
        <v>1.2963099999999956</v>
      </c>
      <c r="AX191" s="548">
        <v>1.3240940000000112</v>
      </c>
      <c r="AY191" s="548">
        <v>1.3523599999999902</v>
      </c>
      <c r="AZ191" s="548">
        <v>1.3814000000000095</v>
      </c>
      <c r="BA191" s="548">
        <v>1.4109999999999976</v>
      </c>
    </row>
    <row r="192" spans="1:53" x14ac:dyDescent="0.25">
      <c r="A192" s="543" t="s">
        <v>47</v>
      </c>
      <c r="B192" s="548">
        <v>2.1155200003999388</v>
      </c>
      <c r="C192" s="548">
        <v>2.1856599999999804</v>
      </c>
      <c r="D192" s="548">
        <v>2.2475799995000347</v>
      </c>
      <c r="E192" s="548">
        <v>2.3033399995999977</v>
      </c>
      <c r="F192" s="548">
        <v>2.3566199999000146</v>
      </c>
      <c r="G192" s="548">
        <v>2.4104500001000431</v>
      </c>
      <c r="H192" s="548">
        <v>2.4644499996000082</v>
      </c>
      <c r="I192" s="548">
        <v>2.5185700000000231</v>
      </c>
      <c r="J192" s="548">
        <v>2.5764700000999907</v>
      </c>
      <c r="K192" s="548">
        <v>2.6428499998999557</v>
      </c>
      <c r="L192" s="548">
        <v>2.720839999599959</v>
      </c>
      <c r="M192" s="548">
        <v>2.8120399999999504</v>
      </c>
      <c r="N192" s="548">
        <v>2.9150699997000258</v>
      </c>
      <c r="O192" s="548">
        <v>3.0262400000999103</v>
      </c>
      <c r="P192" s="548">
        <v>3.1402399999000421</v>
      </c>
      <c r="Q192" s="548">
        <v>3.2529899994999072</v>
      </c>
      <c r="R192" s="548">
        <v>3.3640200004999539</v>
      </c>
      <c r="S192" s="548">
        <v>3.4740799998000362</v>
      </c>
      <c r="T192" s="548">
        <v>3.5819299999000633</v>
      </c>
      <c r="U192" s="548">
        <v>3.6863699999999846</v>
      </c>
      <c r="V192" s="548">
        <v>3.7869400000000142</v>
      </c>
      <c r="W192" s="548">
        <v>3.8822700000000694</v>
      </c>
      <c r="X192" s="548">
        <v>3.9733300000000833</v>
      </c>
      <c r="Y192" s="548">
        <v>4.0649300000000519</v>
      </c>
      <c r="Z192" s="548">
        <v>4.1636399999999973</v>
      </c>
      <c r="AA192" s="548">
        <v>4.2740199999998962</v>
      </c>
      <c r="AB192" s="548">
        <v>4.3982400000001327</v>
      </c>
      <c r="AC192" s="548">
        <v>4.5345500000000216</v>
      </c>
      <c r="AD192" s="548">
        <v>4.6790200000001292</v>
      </c>
      <c r="AE192" s="548">
        <v>4.8256999999999941</v>
      </c>
      <c r="AF192" s="548">
        <v>4.970370000000087</v>
      </c>
      <c r="AG192" s="548">
        <v>5.1117700000002433</v>
      </c>
      <c r="AH192" s="548">
        <v>5.25147000000009</v>
      </c>
      <c r="AI192" s="548">
        <v>5.3914000000000808</v>
      </c>
      <c r="AJ192" s="548">
        <v>5.5345999999999203</v>
      </c>
      <c r="AK192" s="548">
        <v>5.6832700000002374</v>
      </c>
      <c r="AL192" s="548">
        <v>5.8377899999997771</v>
      </c>
      <c r="AM192" s="548">
        <v>5.9973899999999816</v>
      </c>
      <c r="AN192" s="548">
        <v>6.1618000000000697</v>
      </c>
      <c r="AO192" s="548">
        <v>6.3304699999998739</v>
      </c>
      <c r="AP192" s="548">
        <v>6.5029500000000748</v>
      </c>
      <c r="AQ192" s="548">
        <v>6.6792800000000918</v>
      </c>
      <c r="AR192" s="548">
        <v>6.8594800000000316</v>
      </c>
      <c r="AS192" s="548">
        <v>7.0429499999999026</v>
      </c>
      <c r="AT192" s="548">
        <v>7.2289099999999413</v>
      </c>
      <c r="AU192" s="548">
        <v>7.4167999999998484</v>
      </c>
      <c r="AV192" s="548">
        <v>7.606369999999762</v>
      </c>
      <c r="AW192" s="548">
        <v>7.7976900000001459</v>
      </c>
      <c r="AX192" s="548">
        <v>7.9909259999999636</v>
      </c>
      <c r="AY192" s="548">
        <v>8.186384000000178</v>
      </c>
      <c r="AZ192" s="548">
        <v>8.3842909999998092</v>
      </c>
      <c r="BA192" s="548">
        <v>8.5849999999997646</v>
      </c>
    </row>
    <row r="193" spans="1:53" x14ac:dyDescent="0.25">
      <c r="A193" s="543" t="s">
        <v>171</v>
      </c>
      <c r="B193" s="548">
        <v>8.4368999999997987E-2</v>
      </c>
      <c r="C193" s="548">
        <v>8.5517999999997943E-2</v>
      </c>
      <c r="D193" s="548">
        <v>8.6347000000002436E-2</v>
      </c>
      <c r="E193" s="548">
        <v>8.6988000000001939E-2</v>
      </c>
      <c r="F193" s="548">
        <v>8.760899999999934E-2</v>
      </c>
      <c r="G193" s="548">
        <v>8.834799999999772E-2</v>
      </c>
      <c r="H193" s="548">
        <v>8.9254000000000097E-2</v>
      </c>
      <c r="I193" s="548">
        <v>9.0294999999998446E-2</v>
      </c>
      <c r="J193" s="548">
        <v>9.1363999999999918E-2</v>
      </c>
      <c r="K193" s="548">
        <v>9.2300000000002907E-2</v>
      </c>
      <c r="L193" s="548">
        <v>9.3007000000000548E-2</v>
      </c>
      <c r="M193" s="548">
        <v>9.3452999999999189E-2</v>
      </c>
      <c r="N193" s="548">
        <v>9.3680999999999334E-2</v>
      </c>
      <c r="O193" s="548">
        <v>9.3774000000001134E-2</v>
      </c>
      <c r="P193" s="548">
        <v>9.3841999999999509E-2</v>
      </c>
      <c r="Q193" s="548">
        <v>9.3952999999999717E-2</v>
      </c>
      <c r="R193" s="548">
        <v>9.414500000000274E-2</v>
      </c>
      <c r="S193" s="548">
        <v>9.4383999999999676E-2</v>
      </c>
      <c r="T193" s="548">
        <v>9.4667000000000986E-2</v>
      </c>
      <c r="U193" s="548">
        <v>9.4928999999999736E-2</v>
      </c>
      <c r="V193" s="548">
        <v>9.5153000000000085E-2</v>
      </c>
      <c r="W193" s="548">
        <v>9.5332999999999793E-2</v>
      </c>
      <c r="X193" s="548">
        <v>9.5496000000000025E-2</v>
      </c>
      <c r="Y193" s="548">
        <v>9.5644000000000493E-2</v>
      </c>
      <c r="Z193" s="548">
        <v>9.5833000000000085E-2</v>
      </c>
      <c r="AA193" s="548">
        <v>9.6076000000006101E-2</v>
      </c>
      <c r="AB193" s="548">
        <v>9.6369000000000066E-2</v>
      </c>
      <c r="AC193" s="548">
        <v>9.6724999999999783E-2</v>
      </c>
      <c r="AD193" s="548">
        <v>9.7134999999995045E-2</v>
      </c>
      <c r="AE193" s="548">
        <v>9.7591000000002384E-2</v>
      </c>
      <c r="AF193" s="548">
        <v>9.8081999999994895E-2</v>
      </c>
      <c r="AG193" s="548">
        <v>9.8610999999998894E-2</v>
      </c>
      <c r="AH193" s="548">
        <v>9.9184000000004366E-2</v>
      </c>
      <c r="AI193" s="548">
        <v>9.9788999999998768E-2</v>
      </c>
      <c r="AJ193" s="548">
        <v>0.10040600000000305</v>
      </c>
      <c r="AK193" s="548">
        <v>0.10104100000000049</v>
      </c>
      <c r="AL193" s="548">
        <v>0.10168900000000053</v>
      </c>
      <c r="AM193" s="548">
        <v>0.10235699999999964</v>
      </c>
      <c r="AN193" s="548">
        <v>0.10300500000000276</v>
      </c>
      <c r="AO193" s="548">
        <v>0.10360399999999917</v>
      </c>
      <c r="AP193" s="548">
        <v>0.10413699999999915</v>
      </c>
      <c r="AQ193" s="548">
        <v>0.10457699999999784</v>
      </c>
      <c r="AR193" s="548">
        <v>0.1049509999999929</v>
      </c>
      <c r="AS193" s="548">
        <v>0.10532799999999452</v>
      </c>
      <c r="AT193" s="548">
        <v>0.10578200000000071</v>
      </c>
      <c r="AU193" s="548">
        <v>0.10636400000000303</v>
      </c>
      <c r="AV193" s="548">
        <v>0.10712199999999888</v>
      </c>
      <c r="AW193" s="548">
        <v>0.10802000000000009</v>
      </c>
      <c r="AX193" s="548">
        <v>0.10900799999999779</v>
      </c>
      <c r="AY193" s="548">
        <v>0.11004100000000053</v>
      </c>
      <c r="AZ193" s="548">
        <v>0.11103700000000057</v>
      </c>
      <c r="BA193" s="548">
        <v>0.11200000000000027</v>
      </c>
    </row>
    <row r="194" spans="1:53" x14ac:dyDescent="0.25">
      <c r="A194" s="543" t="s">
        <v>134</v>
      </c>
      <c r="B194" s="548">
        <v>0.94599299999999631</v>
      </c>
      <c r="C194" s="548">
        <v>0.95636600000000271</v>
      </c>
      <c r="D194" s="548">
        <v>0.96874099999999397</v>
      </c>
      <c r="E194" s="548">
        <v>0.98259199999999425</v>
      </c>
      <c r="F194" s="548">
        <v>0.99705300000000663</v>
      </c>
      <c r="G194" s="548">
        <v>1.0114899999999978</v>
      </c>
      <c r="H194" s="548">
        <v>1.0256599999999989</v>
      </c>
      <c r="I194" s="548">
        <v>1.0397600000000067</v>
      </c>
      <c r="J194" s="548">
        <v>1.0541199999999913</v>
      </c>
      <c r="K194" s="548">
        <v>1.069200000000007</v>
      </c>
      <c r="L194" s="548">
        <v>1.0853099999999976</v>
      </c>
      <c r="M194" s="548">
        <v>1.1025600000000029</v>
      </c>
      <c r="N194" s="548">
        <v>1.1206100000000254</v>
      </c>
      <c r="O194" s="548">
        <v>1.1386799999999888</v>
      </c>
      <c r="P194" s="548">
        <v>1.1556899999999519</v>
      </c>
      <c r="Q194" s="548">
        <v>1.1709300000000273</v>
      </c>
      <c r="R194" s="548">
        <v>1.1840500000000169</v>
      </c>
      <c r="S194" s="548">
        <v>1.1952500000000241</v>
      </c>
      <c r="T194" s="548">
        <v>1.2048899999999436</v>
      </c>
      <c r="U194" s="548">
        <v>1.2136200000000112</v>
      </c>
      <c r="V194" s="548">
        <v>1.2218999999999374</v>
      </c>
      <c r="W194" s="548">
        <v>1.2299100000000585</v>
      </c>
      <c r="X194" s="548">
        <v>1.2374900000000222</v>
      </c>
      <c r="Y194" s="548">
        <v>1.2444100000000557</v>
      </c>
      <c r="Z194" s="548">
        <v>1.2503199999999934</v>
      </c>
      <c r="AA194" s="548">
        <v>1.2550000000000823</v>
      </c>
      <c r="AB194" s="548">
        <v>1.258360000000011</v>
      </c>
      <c r="AC194" s="548">
        <v>1.2606799999999543</v>
      </c>
      <c r="AD194" s="548">
        <v>1.262540000000032</v>
      </c>
      <c r="AE194" s="548">
        <v>1.264779999999958</v>
      </c>
      <c r="AF194" s="548">
        <v>1.2679799999999986</v>
      </c>
      <c r="AG194" s="548">
        <v>1.2723799999999608</v>
      </c>
      <c r="AH194" s="548">
        <v>1.2778400000000063</v>
      </c>
      <c r="AI194" s="548">
        <v>1.2840500000000521</v>
      </c>
      <c r="AJ194" s="548">
        <v>1.2905399999999578</v>
      </c>
      <c r="AK194" s="548">
        <v>1.2969299999999997</v>
      </c>
      <c r="AL194" s="548">
        <v>1.3031400000000117</v>
      </c>
      <c r="AM194" s="548">
        <v>1.3092599999999974</v>
      </c>
      <c r="AN194" s="548">
        <v>1.3153700000000272</v>
      </c>
      <c r="AO194" s="548">
        <v>1.3216200000000102</v>
      </c>
      <c r="AP194" s="548">
        <v>1.3280999999999836</v>
      </c>
      <c r="AQ194" s="548">
        <v>1.3347899999999733</v>
      </c>
      <c r="AR194" s="548">
        <v>1.3415900000000063</v>
      </c>
      <c r="AS194" s="548">
        <v>1.3482500000000002</v>
      </c>
      <c r="AT194" s="548">
        <v>1.3544899999999873</v>
      </c>
      <c r="AU194" s="548">
        <v>1.3600899999999934</v>
      </c>
      <c r="AV194" s="548">
        <v>1.3649600000000115</v>
      </c>
      <c r="AW194" s="548">
        <v>1.3691200000000172</v>
      </c>
      <c r="AX194" s="548">
        <v>1.3725979999999747</v>
      </c>
      <c r="AY194" s="548">
        <v>1.3754429999999818</v>
      </c>
      <c r="AZ194" s="548">
        <v>1.3777290000000495</v>
      </c>
      <c r="BA194" s="548">
        <v>1.3800000000000143</v>
      </c>
    </row>
    <row r="195" spans="1:53" x14ac:dyDescent="0.25">
      <c r="A195" s="543" t="s">
        <v>29</v>
      </c>
      <c r="B195" s="548">
        <v>5.0603999999999658</v>
      </c>
      <c r="C195" s="548">
        <v>5.1726899999999887</v>
      </c>
      <c r="D195" s="548">
        <v>5.2875400000000248</v>
      </c>
      <c r="E195" s="548">
        <v>5.4053499999999826</v>
      </c>
      <c r="F195" s="548">
        <v>5.5267599999999542</v>
      </c>
      <c r="G195" s="548">
        <v>5.652480000000013</v>
      </c>
      <c r="H195" s="548">
        <v>5.7817999999997856</v>
      </c>
      <c r="I195" s="548">
        <v>5.9150099999998513</v>
      </c>
      <c r="J195" s="548">
        <v>6.0549099999998601</v>
      </c>
      <c r="K195" s="548">
        <v>6.2052099999997807</v>
      </c>
      <c r="L195" s="548">
        <v>6.3681700000001022</v>
      </c>
      <c r="M195" s="548">
        <v>6.5450199999998331</v>
      </c>
      <c r="N195" s="548">
        <v>6.733960000000268</v>
      </c>
      <c r="O195" s="548">
        <v>6.9303899999999414</v>
      </c>
      <c r="P195" s="548">
        <v>7.1279400000000006</v>
      </c>
      <c r="Q195" s="548">
        <v>7.3218800000002053</v>
      </c>
      <c r="R195" s="548">
        <v>7.5097599999997975</v>
      </c>
      <c r="S195" s="548">
        <v>7.6922499999996425</v>
      </c>
      <c r="T195" s="548">
        <v>7.8714600000001465</v>
      </c>
      <c r="U195" s="548">
        <v>8.0509299999996493</v>
      </c>
      <c r="V195" s="548">
        <v>8.232800000000152</v>
      </c>
      <c r="W195" s="548">
        <v>8.4176799999999279</v>
      </c>
      <c r="X195" s="548">
        <v>8.6032300000000124</v>
      </c>
      <c r="Y195" s="548">
        <v>8.7848900000002104</v>
      </c>
      <c r="Z195" s="548">
        <v>8.9566000000001882</v>
      </c>
      <c r="AA195" s="548">
        <v>9.1139800000000548</v>
      </c>
      <c r="AB195" s="548">
        <v>9.2560399999997749</v>
      </c>
      <c r="AC195" s="548">
        <v>9.3841500000000657</v>
      </c>
      <c r="AD195" s="548">
        <v>9.4994000000001968</v>
      </c>
      <c r="AE195" s="548">
        <v>9.6037399999996982</v>
      </c>
      <c r="AF195" s="548">
        <v>9.6991999999998662</v>
      </c>
      <c r="AG195" s="548">
        <v>9.7857000000000252</v>
      </c>
      <c r="AH195" s="548">
        <v>9.8643300000001854</v>
      </c>
      <c r="AI195" s="548">
        <v>9.9396799999996492</v>
      </c>
      <c r="AJ195" s="548">
        <v>10.0176</v>
      </c>
      <c r="AK195" s="548">
        <v>10.102500000000015</v>
      </c>
      <c r="AL195" s="548">
        <v>10.196099999999916</v>
      </c>
      <c r="AM195" s="548">
        <v>10.298099999999634</v>
      </c>
      <c r="AN195" s="548">
        <v>10.407299999999958</v>
      </c>
      <c r="AO195" s="548">
        <v>10.521800000000018</v>
      </c>
      <c r="AP195" s="548">
        <v>10.639899999999919</v>
      </c>
      <c r="AQ195" s="548">
        <v>10.761500000000355</v>
      </c>
      <c r="AR195" s="548">
        <v>10.88669999999985</v>
      </c>
      <c r="AS195" s="548">
        <v>11.014600000000195</v>
      </c>
      <c r="AT195" s="548">
        <v>11.143899999999881</v>
      </c>
      <c r="AU195" s="548">
        <v>11.273700000000227</v>
      </c>
      <c r="AV195" s="548">
        <v>11.403199999999769</v>
      </c>
      <c r="AW195" s="548">
        <v>11.53209999999989</v>
      </c>
      <c r="AX195" s="548">
        <v>11.659173999999741</v>
      </c>
      <c r="AY195" s="548">
        <v>11.78316799999997</v>
      </c>
      <c r="AZ195" s="548">
        <v>11.903136000000279</v>
      </c>
      <c r="BA195" s="548">
        <v>12.018999999999718</v>
      </c>
    </row>
    <row r="196" spans="1:53" x14ac:dyDescent="0.25">
      <c r="A196" s="543" t="s">
        <v>82</v>
      </c>
      <c r="B196" s="548">
        <v>34.876299999999866</v>
      </c>
      <c r="C196" s="548">
        <v>35.720600000000886</v>
      </c>
      <c r="D196" s="548">
        <v>36.587200000000543</v>
      </c>
      <c r="E196" s="548">
        <v>37.472299999999869</v>
      </c>
      <c r="F196" s="548">
        <v>38.370200000000217</v>
      </c>
      <c r="G196" s="548">
        <v>39.277199999999624</v>
      </c>
      <c r="H196" s="548">
        <v>40.189500000000308</v>
      </c>
      <c r="I196" s="548">
        <v>41.108200000000522</v>
      </c>
      <c r="J196" s="548">
        <v>42.039899999999953</v>
      </c>
      <c r="K196" s="548">
        <v>42.994000000000845</v>
      </c>
      <c r="L196" s="548">
        <v>43.97590000000087</v>
      </c>
      <c r="M196" s="548">
        <v>44.988399999999665</v>
      </c>
      <c r="N196" s="548">
        <v>46.025399999999671</v>
      </c>
      <c r="O196" s="548">
        <v>47.073400000000689</v>
      </c>
      <c r="P196" s="548">
        <v>48.114100000000221</v>
      </c>
      <c r="Q196" s="548">
        <v>49.133900000001582</v>
      </c>
      <c r="R196" s="548">
        <v>50.128499999999498</v>
      </c>
      <c r="S196" s="548">
        <v>51.100899999998873</v>
      </c>
      <c r="T196" s="548">
        <v>52.053700000001278</v>
      </c>
      <c r="U196" s="548">
        <v>52.992399999998987</v>
      </c>
      <c r="V196" s="548">
        <v>53.921700000000769</v>
      </c>
      <c r="W196" s="548">
        <v>54.84049999999835</v>
      </c>
      <c r="X196" s="548">
        <v>55.748900000001683</v>
      </c>
      <c r="Y196" s="548">
        <v>56.653700000000178</v>
      </c>
      <c r="Z196" s="548">
        <v>57.564100000000302</v>
      </c>
      <c r="AA196" s="548">
        <v>58.486400000000337</v>
      </c>
      <c r="AB196" s="548">
        <v>59.423199999998864</v>
      </c>
      <c r="AC196" s="548">
        <v>60.372499999999967</v>
      </c>
      <c r="AD196" s="548">
        <v>61.329600000001697</v>
      </c>
      <c r="AE196" s="548">
        <v>62.287300000001018</v>
      </c>
      <c r="AF196" s="548">
        <v>63.240099999998485</v>
      </c>
      <c r="AG196" s="548">
        <v>64.19149999999982</v>
      </c>
      <c r="AH196" s="548">
        <v>65.143099999999095</v>
      </c>
      <c r="AI196" s="548">
        <v>66.085799999999864</v>
      </c>
      <c r="AJ196" s="548">
        <v>67.007900000000717</v>
      </c>
      <c r="AK196" s="548">
        <v>67.903400000000104</v>
      </c>
      <c r="AL196" s="548">
        <v>68.763399999999322</v>
      </c>
      <c r="AM196" s="548">
        <v>69.597299999998654</v>
      </c>
      <c r="AN196" s="548">
        <v>70.440000000000722</v>
      </c>
      <c r="AO196" s="548">
        <v>71.339200000001398</v>
      </c>
      <c r="AP196" s="548">
        <v>72.326900000000009</v>
      </c>
      <c r="AQ196" s="548">
        <v>73.409500000000065</v>
      </c>
      <c r="AR196" s="548">
        <v>74.569900000000715</v>
      </c>
      <c r="AS196" s="548">
        <v>75.787299999998623</v>
      </c>
      <c r="AT196" s="548">
        <v>77.030599999999794</v>
      </c>
      <c r="AU196" s="548">
        <v>78.27150000000141</v>
      </c>
      <c r="AV196" s="548">
        <v>79.512400000000042</v>
      </c>
      <c r="AW196" s="548">
        <v>80.744999999998626</v>
      </c>
      <c r="AX196" s="548">
        <v>81.916871000000484</v>
      </c>
      <c r="AY196" s="548">
        <v>82.961804999999856</v>
      </c>
      <c r="AZ196" s="548">
        <v>83.835749999999834</v>
      </c>
      <c r="BA196" s="548">
        <v>84.514000000000706</v>
      </c>
    </row>
    <row r="197" spans="1:53" x14ac:dyDescent="0.25">
      <c r="A197" s="543" t="s">
        <v>54</v>
      </c>
      <c r="B197" s="548">
        <v>2.1951699999999517</v>
      </c>
      <c r="C197" s="548">
        <v>2.2589600000000045</v>
      </c>
      <c r="D197" s="548">
        <v>2.3240100000000061</v>
      </c>
      <c r="E197" s="548">
        <v>2.3902099999999953</v>
      </c>
      <c r="F197" s="548">
        <v>2.4573800000000103</v>
      </c>
      <c r="G197" s="548">
        <v>2.5253599999999787</v>
      </c>
      <c r="H197" s="548">
        <v>2.5943100000000219</v>
      </c>
      <c r="I197" s="548">
        <v>2.664259999999993</v>
      </c>
      <c r="J197" s="548">
        <v>2.7349000000000143</v>
      </c>
      <c r="K197" s="548">
        <v>2.805820000000014</v>
      </c>
      <c r="L197" s="548">
        <v>2.8768100000001344</v>
      </c>
      <c r="M197" s="548">
        <v>2.9477800000001744</v>
      </c>
      <c r="N197" s="548">
        <v>3.0190699999999304</v>
      </c>
      <c r="O197" s="548">
        <v>3.0915100000000999</v>
      </c>
      <c r="P197" s="548">
        <v>3.1662199999998415</v>
      </c>
      <c r="Q197" s="548">
        <v>3.2440200000000194</v>
      </c>
      <c r="R197" s="548">
        <v>3.3244600000000646</v>
      </c>
      <c r="S197" s="548">
        <v>3.4073200000000079</v>
      </c>
      <c r="T197" s="548">
        <v>3.4938900000000293</v>
      </c>
      <c r="U197" s="548">
        <v>3.5858700000001189</v>
      </c>
      <c r="V197" s="548">
        <v>3.683969999999833</v>
      </c>
      <c r="W197" s="548">
        <v>3.7891799999998614</v>
      </c>
      <c r="X197" s="548">
        <v>3.8998399999999651</v>
      </c>
      <c r="Y197" s="548">
        <v>4.0107899999999761</v>
      </c>
      <c r="Z197" s="548">
        <v>4.1150999999999263</v>
      </c>
      <c r="AA197" s="548">
        <v>4.207840000000048</v>
      </c>
      <c r="AB197" s="548">
        <v>4.2873400000000181</v>
      </c>
      <c r="AC197" s="548">
        <v>4.3551099999999714</v>
      </c>
      <c r="AD197" s="548">
        <v>4.4134799999999723</v>
      </c>
      <c r="AE197" s="548">
        <v>4.4661299999999544</v>
      </c>
      <c r="AF197" s="548">
        <v>4.5161300000000377</v>
      </c>
      <c r="AG197" s="548">
        <v>4.5640799999999802</v>
      </c>
      <c r="AH197" s="548">
        <v>4.6099999999999515</v>
      </c>
      <c r="AI197" s="548">
        <v>4.6557400000002414</v>
      </c>
      <c r="AJ197" s="548">
        <v>4.7034000000001326</v>
      </c>
      <c r="AK197" s="548">
        <v>4.7546400000001752</v>
      </c>
      <c r="AL197" s="548">
        <v>4.8101000000002179</v>
      </c>
      <c r="AM197" s="548">
        <v>4.8701399999998243</v>
      </c>
      <c r="AN197" s="548">
        <v>4.9357600000001192</v>
      </c>
      <c r="AO197" s="548">
        <v>5.0079499999999397</v>
      </c>
      <c r="AP197" s="548">
        <v>5.0872100000001614</v>
      </c>
      <c r="AQ197" s="548">
        <v>5.1740600000000123</v>
      </c>
      <c r="AR197" s="548">
        <v>5.2678399999999161</v>
      </c>
      <c r="AS197" s="548">
        <v>5.3662799999998443</v>
      </c>
      <c r="AT197" s="548">
        <v>5.4662399999999618</v>
      </c>
      <c r="AU197" s="548">
        <v>5.5652799999999463</v>
      </c>
      <c r="AV197" s="548">
        <v>5.6625399999998045</v>
      </c>
      <c r="AW197" s="548">
        <v>5.7580699999998934</v>
      </c>
      <c r="AX197" s="548">
        <v>5.851466000000193</v>
      </c>
      <c r="AY197" s="548">
        <v>5.9425610000000564</v>
      </c>
      <c r="AZ197" s="548">
        <v>6.0311950000000811</v>
      </c>
      <c r="BA197" s="548">
        <v>6.1170000000002389</v>
      </c>
    </row>
    <row r="198" spans="1:53" x14ac:dyDescent="0.25">
      <c r="A198" s="543" t="s">
        <v>135</v>
      </c>
      <c r="B198" s="548">
        <v>5.6329999999999679E-3</v>
      </c>
      <c r="C198" s="548">
        <v>5.7560000000000094E-3</v>
      </c>
      <c r="D198" s="548">
        <v>5.9219999999999889E-3</v>
      </c>
      <c r="E198" s="548">
        <v>6.1259999999999275E-3</v>
      </c>
      <c r="F198" s="548">
        <v>6.3459999999999099E-3</v>
      </c>
      <c r="G198" s="548">
        <v>6.5479999999999349E-3</v>
      </c>
      <c r="H198" s="548">
        <v>6.7229999999997474E-3</v>
      </c>
      <c r="I198" s="548">
        <v>6.8860000000001099E-3</v>
      </c>
      <c r="J198" s="548">
        <v>7.0529999999999612E-3</v>
      </c>
      <c r="K198" s="548">
        <v>7.2639999999998452E-3</v>
      </c>
      <c r="L198" s="548">
        <v>7.5189999999997446E-3</v>
      </c>
      <c r="M198" s="548">
        <v>7.858000000000042E-3</v>
      </c>
      <c r="N198" s="548">
        <v>8.2440000000001366E-3</v>
      </c>
      <c r="O198" s="548">
        <v>8.6690000000000291E-3</v>
      </c>
      <c r="P198" s="548">
        <v>9.0949999999998324E-3</v>
      </c>
      <c r="Q198" s="548">
        <v>9.5059999999996692E-3</v>
      </c>
      <c r="R198" s="548">
        <v>9.8750000000000591E-3</v>
      </c>
      <c r="S198" s="548">
        <v>1.0224000000000196E-2</v>
      </c>
      <c r="T198" s="548">
        <v>1.0581999999999793E-2</v>
      </c>
      <c r="U198" s="548">
        <v>1.1016999999999482E-2</v>
      </c>
      <c r="V198" s="548">
        <v>1.1552000000000076E-2</v>
      </c>
      <c r="W198" s="548">
        <v>1.2206000000000264E-2</v>
      </c>
      <c r="X198" s="548">
        <v>1.2968000000000444E-2</v>
      </c>
      <c r="Y198" s="548">
        <v>1.3789000003000087E-2</v>
      </c>
      <c r="Z198" s="548">
        <v>1.4596999994999606E-2</v>
      </c>
      <c r="AA198" s="548">
        <v>1.5332000000000581E-2</v>
      </c>
      <c r="AB198" s="548">
        <v>1.596599999800017E-2</v>
      </c>
      <c r="AC198" s="548">
        <v>1.6527999999000009E-2</v>
      </c>
      <c r="AD198" s="548">
        <v>1.7114999997999623E-2</v>
      </c>
      <c r="AE198" s="548">
        <v>1.7863999999000745E-2</v>
      </c>
      <c r="AF198" s="548">
        <v>1.8872999999999959E-2</v>
      </c>
      <c r="AG198" s="548">
        <v>2.0185000002999942E-2</v>
      </c>
      <c r="AH198" s="548">
        <v>2.1741999997999389E-2</v>
      </c>
      <c r="AI198" s="548">
        <v>2.3410000003000808E-2</v>
      </c>
      <c r="AJ198" s="548">
        <v>2.5027999997999303E-2</v>
      </c>
      <c r="AK198" s="548">
        <v>2.6448000000001276E-2</v>
      </c>
      <c r="AL198" s="548">
        <v>2.7642000002000025E-2</v>
      </c>
      <c r="AM198" s="548">
        <v>2.8640000001998962E-2</v>
      </c>
      <c r="AN198" s="548">
        <v>2.9480999999000574E-2</v>
      </c>
      <c r="AO198" s="548">
        <v>3.0244999995999122E-2</v>
      </c>
      <c r="AP198" s="548">
        <v>3.0993999999999414E-2</v>
      </c>
      <c r="AQ198" s="548">
        <v>3.1731000003001109E-2</v>
      </c>
      <c r="AR198" s="548">
        <v>3.2430999994999411E-2</v>
      </c>
      <c r="AS198" s="548">
        <v>3.3107999997000988E-2</v>
      </c>
      <c r="AT198" s="548">
        <v>3.3738999999000784E-2</v>
      </c>
      <c r="AU198" s="548">
        <v>3.433900000000023E-2</v>
      </c>
      <c r="AV198" s="548">
        <v>3.4899999996999297E-2</v>
      </c>
      <c r="AW198" s="548">
        <v>3.5446000000000456E-2</v>
      </c>
      <c r="AX198" s="548">
        <v>3.5963000002999679E-2</v>
      </c>
      <c r="AY198" s="548">
        <v>3.6461000002999538E-2</v>
      </c>
      <c r="AZ198" s="548">
        <v>3.6953000000000041E-2</v>
      </c>
      <c r="BA198" s="548">
        <v>3.6999999999999908E-2</v>
      </c>
    </row>
    <row r="199" spans="1:53" x14ac:dyDescent="0.25">
      <c r="A199" s="543" t="s">
        <v>16</v>
      </c>
      <c r="B199" s="548">
        <v>9.4460600004999336</v>
      </c>
      <c r="C199" s="548">
        <v>9.7203999999000867</v>
      </c>
      <c r="D199" s="548">
        <v>9.9883800003999781</v>
      </c>
      <c r="E199" s="548">
        <v>10.256400000199918</v>
      </c>
      <c r="F199" s="548">
        <v>10.533700000299881</v>
      </c>
      <c r="G199" s="548">
        <v>10.827100000999971</v>
      </c>
      <c r="H199" s="548">
        <v>11.139799999700079</v>
      </c>
      <c r="I199" s="548">
        <v>11.470900004199816</v>
      </c>
      <c r="J199" s="548">
        <v>11.818300002399917</v>
      </c>
      <c r="K199" s="548">
        <v>12.178500000500019</v>
      </c>
      <c r="L199" s="548">
        <v>12.549499996500098</v>
      </c>
      <c r="M199" s="548">
        <v>12.930199995000176</v>
      </c>
      <c r="N199" s="548">
        <v>13.323300002000023</v>
      </c>
      <c r="O199" s="548">
        <v>13.73529999499979</v>
      </c>
      <c r="P199" s="548">
        <v>14.174499994999945</v>
      </c>
      <c r="Q199" s="548">
        <v>14.646600003999914</v>
      </c>
      <c r="R199" s="548">
        <v>15.15450000300004</v>
      </c>
      <c r="S199" s="548">
        <v>15.695399998999957</v>
      </c>
      <c r="T199" s="548">
        <v>16.262500001999907</v>
      </c>
      <c r="U199" s="548">
        <v>16.846100001000099</v>
      </c>
      <c r="V199" s="548">
        <v>17.438900005000036</v>
      </c>
      <c r="W199" s="548">
        <v>18.040399994999905</v>
      </c>
      <c r="X199" s="548">
        <v>18.652900004000092</v>
      </c>
      <c r="Y199" s="548">
        <v>19.275400003000154</v>
      </c>
      <c r="Z199" s="548">
        <v>19.907600004000127</v>
      </c>
      <c r="AA199" s="548">
        <v>20.550299995999723</v>
      </c>
      <c r="AB199" s="548">
        <v>21.202100001000314</v>
      </c>
      <c r="AC199" s="548">
        <v>21.865899999000909</v>
      </c>
      <c r="AD199" s="548">
        <v>22.55180000000032</v>
      </c>
      <c r="AE199" s="548">
        <v>23.27299999600061</v>
      </c>
      <c r="AF199" s="548">
        <v>24.039300004000228</v>
      </c>
      <c r="AG199" s="548">
        <v>24.854899998000569</v>
      </c>
      <c r="AH199" s="548">
        <v>25.717999998000565</v>
      </c>
      <c r="AI199" s="548">
        <v>26.624799998000061</v>
      </c>
      <c r="AJ199" s="548">
        <v>27.568400000000334</v>
      </c>
      <c r="AK199" s="548">
        <v>28.543899996000395</v>
      </c>
      <c r="AL199" s="548">
        <v>29.550700003999651</v>
      </c>
      <c r="AM199" s="548">
        <v>30.590499994999909</v>
      </c>
      <c r="AN199" s="548">
        <v>31.663900001999068</v>
      </c>
      <c r="AO199" s="548">
        <v>32.77189999999927</v>
      </c>
      <c r="AP199" s="548">
        <v>33.915100003999015</v>
      </c>
      <c r="AQ199" s="548">
        <v>35.093599997999512</v>
      </c>
      <c r="AR199" s="548">
        <v>36.306799996001523</v>
      </c>
      <c r="AS199" s="548">
        <v>37.55370000200007</v>
      </c>
      <c r="AT199" s="548">
        <v>38.83329999699933</v>
      </c>
      <c r="AU199" s="548">
        <v>40.144899998000696</v>
      </c>
      <c r="AV199" s="548">
        <v>41.487999998000234</v>
      </c>
      <c r="AW199" s="548">
        <v>42.863000003000131</v>
      </c>
      <c r="AX199" s="548">
        <v>44.270563000000976</v>
      </c>
      <c r="AY199" s="548">
        <v>45.711873999999042</v>
      </c>
      <c r="AZ199" s="548">
        <v>47.187703000000262</v>
      </c>
      <c r="BA199" s="548">
        <v>48.69799999999902</v>
      </c>
    </row>
    <row r="200" spans="1:53" x14ac:dyDescent="0.25">
      <c r="A200" s="543" t="s">
        <v>91</v>
      </c>
      <c r="B200" s="548">
        <v>47.086799999999393</v>
      </c>
      <c r="C200" s="548">
        <v>47.433799999998122</v>
      </c>
      <c r="D200" s="548">
        <v>47.782999999999156</v>
      </c>
      <c r="E200" s="548">
        <v>48.127200000001494</v>
      </c>
      <c r="F200" s="548">
        <v>48.455100000000613</v>
      </c>
      <c r="G200" s="548">
        <v>48.759000000000633</v>
      </c>
      <c r="H200" s="548">
        <v>49.036500000002114</v>
      </c>
      <c r="I200" s="548">
        <v>49.290900000000782</v>
      </c>
      <c r="J200" s="548">
        <v>49.526900000000438</v>
      </c>
      <c r="K200" s="548">
        <v>49.75129999999983</v>
      </c>
      <c r="L200" s="548">
        <v>49.968799999999334</v>
      </c>
      <c r="M200" s="548">
        <v>50.178999999999377</v>
      </c>
      <c r="N200" s="548">
        <v>50.379399999998867</v>
      </c>
      <c r="O200" s="548">
        <v>50.57000000000091</v>
      </c>
      <c r="P200" s="548">
        <v>50.750899999999952</v>
      </c>
      <c r="Q200" s="548">
        <v>50.920800000000938</v>
      </c>
      <c r="R200" s="548">
        <v>51.078800000000356</v>
      </c>
      <c r="S200" s="548">
        <v>51.221100000001073</v>
      </c>
      <c r="T200" s="548">
        <v>51.339600000000644</v>
      </c>
      <c r="U200" s="548">
        <v>51.42350000000129</v>
      </c>
      <c r="V200" s="548">
        <v>51.464299999998957</v>
      </c>
      <c r="W200" s="548">
        <v>51.462599999998716</v>
      </c>
      <c r="X200" s="548">
        <v>51.417400000000754</v>
      </c>
      <c r="Y200" s="548">
        <v>51.317599999998386</v>
      </c>
      <c r="Z200" s="548">
        <v>51.149500000000515</v>
      </c>
      <c r="AA200" s="548">
        <v>50.905700000000408</v>
      </c>
      <c r="AB200" s="548">
        <v>50.582499999999456</v>
      </c>
      <c r="AC200" s="548">
        <v>50.189299999999065</v>
      </c>
      <c r="AD200" s="548">
        <v>49.748599999999726</v>
      </c>
      <c r="AE200" s="548">
        <v>49.290800000000587</v>
      </c>
      <c r="AF200" s="548">
        <v>48.840100000000604</v>
      </c>
      <c r="AG200" s="548">
        <v>48.402899999999789</v>
      </c>
      <c r="AH200" s="548">
        <v>47.979600000000289</v>
      </c>
      <c r="AI200" s="548">
        <v>47.580599999999919</v>
      </c>
      <c r="AJ200" s="548">
        <v>47.216000000000591</v>
      </c>
      <c r="AK200" s="548">
        <v>46.892199999999526</v>
      </c>
      <c r="AL200" s="548">
        <v>46.616399999999956</v>
      </c>
      <c r="AM200" s="548">
        <v>46.386399999999895</v>
      </c>
      <c r="AN200" s="548">
        <v>46.186400000000361</v>
      </c>
      <c r="AO200" s="548">
        <v>45.994000000000305</v>
      </c>
      <c r="AP200" s="548">
        <v>45.792500000000047</v>
      </c>
      <c r="AQ200" s="548">
        <v>45.576299999999755</v>
      </c>
      <c r="AR200" s="548">
        <v>45.349300000000248</v>
      </c>
      <c r="AS200" s="548">
        <v>45.115800000000426</v>
      </c>
      <c r="AT200" s="548">
        <v>44.883399999999675</v>
      </c>
      <c r="AU200" s="548">
        <v>44.657700000000233</v>
      </c>
      <c r="AV200" s="548">
        <v>44.438599999999177</v>
      </c>
      <c r="AW200" s="548">
        <v>44.222900000000521</v>
      </c>
      <c r="AX200" s="548">
        <v>44.009214000001215</v>
      </c>
      <c r="AY200" s="548">
        <v>43.795220000000832</v>
      </c>
      <c r="AZ200" s="548">
        <v>43.579233999999119</v>
      </c>
      <c r="BA200" s="548">
        <v>43.360999999999578</v>
      </c>
    </row>
    <row r="201" spans="1:53" x14ac:dyDescent="0.25">
      <c r="A201" s="543" t="s">
        <v>83</v>
      </c>
      <c r="B201" s="548">
        <v>0.23549900000000368</v>
      </c>
      <c r="C201" s="548">
        <v>0.27880799995000338</v>
      </c>
      <c r="D201" s="548">
        <v>0.33275999998000361</v>
      </c>
      <c r="E201" s="548">
        <v>0.39717399997999969</v>
      </c>
      <c r="F201" s="548">
        <v>0.47136399999999223</v>
      </c>
      <c r="G201" s="548">
        <v>0.55432400000000326</v>
      </c>
      <c r="H201" s="548">
        <v>0.64694300000000826</v>
      </c>
      <c r="I201" s="548">
        <v>0.74811700000000159</v>
      </c>
      <c r="J201" s="548">
        <v>0.85226200000000252</v>
      </c>
      <c r="K201" s="548">
        <v>0.95204000000000566</v>
      </c>
      <c r="L201" s="548">
        <v>1.042380000000001</v>
      </c>
      <c r="M201" s="548">
        <v>1.120900000000006</v>
      </c>
      <c r="N201" s="548">
        <v>1.1895499999999919</v>
      </c>
      <c r="O201" s="548">
        <v>1.2530599997000216</v>
      </c>
      <c r="P201" s="548">
        <v>1.3184799996000283</v>
      </c>
      <c r="Q201" s="548">
        <v>1.3910500000999741</v>
      </c>
      <c r="R201" s="548">
        <v>1.4722200002999797</v>
      </c>
      <c r="S201" s="548">
        <v>1.5607200003999919</v>
      </c>
      <c r="T201" s="548">
        <v>1.6558499996000324</v>
      </c>
      <c r="U201" s="548">
        <v>1.7560400004000205</v>
      </c>
      <c r="V201" s="548">
        <v>1.8601700000999777</v>
      </c>
      <c r="W201" s="548">
        <v>1.9700299997999688</v>
      </c>
      <c r="X201" s="548">
        <v>2.0866399998999783</v>
      </c>
      <c r="Y201" s="548">
        <v>2.2074099995999927</v>
      </c>
      <c r="Z201" s="548">
        <v>2.3286900000999577</v>
      </c>
      <c r="AA201" s="548">
        <v>2.4488200000000075</v>
      </c>
      <c r="AB201" s="548">
        <v>2.5710199997999883</v>
      </c>
      <c r="AC201" s="548">
        <v>2.7000099999000233</v>
      </c>
      <c r="AD201" s="548">
        <v>2.8381399998000427</v>
      </c>
      <c r="AE201" s="548">
        <v>2.9881599999000459</v>
      </c>
      <c r="AF201" s="548">
        <v>3.1549300002000362</v>
      </c>
      <c r="AG201" s="548">
        <v>3.3260300001000389</v>
      </c>
      <c r="AH201" s="548">
        <v>3.5072300002999737</v>
      </c>
      <c r="AI201" s="548">
        <v>3.7419300001999467</v>
      </c>
      <c r="AJ201" s="548">
        <v>4.0879299997001182</v>
      </c>
      <c r="AK201" s="548">
        <v>4.5795600001998924</v>
      </c>
      <c r="AL201" s="548">
        <v>5.2420299999001703</v>
      </c>
      <c r="AM201" s="548">
        <v>6.0440700000000014</v>
      </c>
      <c r="AN201" s="548">
        <v>6.8942800000001654</v>
      </c>
      <c r="AO201" s="548">
        <v>7.6663899999999332</v>
      </c>
      <c r="AP201" s="548">
        <v>8.2706800000001497</v>
      </c>
      <c r="AQ201" s="548">
        <v>8.6724799999999327</v>
      </c>
      <c r="AR201" s="548">
        <v>8.9004500000003279</v>
      </c>
      <c r="AS201" s="548">
        <v>9.0062599999998518</v>
      </c>
      <c r="AT201" s="548">
        <v>9.0708700000000633</v>
      </c>
      <c r="AU201" s="548">
        <v>9.1543000000002142</v>
      </c>
      <c r="AV201" s="548">
        <v>9.269610000000208</v>
      </c>
      <c r="AW201" s="548">
        <v>9.40015</v>
      </c>
      <c r="AX201" s="548">
        <v>9.5416149999996858</v>
      </c>
      <c r="AY201" s="548">
        <v>9.6820879999999647</v>
      </c>
      <c r="AZ201" s="548">
        <v>9.8131699999995767</v>
      </c>
      <c r="BA201" s="548">
        <v>9.9369999999996956</v>
      </c>
    </row>
    <row r="202" spans="1:53" x14ac:dyDescent="0.25">
      <c r="A202" s="543" t="s">
        <v>101</v>
      </c>
      <c r="B202" s="548">
        <v>55.634899999998076</v>
      </c>
      <c r="C202" s="548">
        <v>55.809800000001779</v>
      </c>
      <c r="D202" s="548">
        <v>55.953299999998592</v>
      </c>
      <c r="E202" s="548">
        <v>56.066800000001329</v>
      </c>
      <c r="F202" s="548">
        <v>56.152199999998388</v>
      </c>
      <c r="G202" s="548">
        <v>56.211899999998622</v>
      </c>
      <c r="H202" s="548">
        <v>56.247399999997711</v>
      </c>
      <c r="I202" s="548">
        <v>56.261999999999183</v>
      </c>
      <c r="J202" s="548">
        <v>56.263699999999872</v>
      </c>
      <c r="K202" s="548">
        <v>56.262100000000459</v>
      </c>
      <c r="L202" s="548">
        <v>56.265500000002682</v>
      </c>
      <c r="M202" s="548">
        <v>56.276300000001697</v>
      </c>
      <c r="N202" s="548">
        <v>56.296199999999466</v>
      </c>
      <c r="O202" s="548">
        <v>56.330900000002607</v>
      </c>
      <c r="P202" s="548">
        <v>56.386199999999924</v>
      </c>
      <c r="Q202" s="548">
        <v>56.466100000001035</v>
      </c>
      <c r="R202" s="548">
        <v>56.574300000000335</v>
      </c>
      <c r="S202" s="548">
        <v>56.709199999997296</v>
      </c>
      <c r="T202" s="548">
        <v>56.862899999997452</v>
      </c>
      <c r="U202" s="548">
        <v>57.023699999997525</v>
      </c>
      <c r="V202" s="548">
        <v>57.183299999998404</v>
      </c>
      <c r="W202" s="548">
        <v>57.339400000001156</v>
      </c>
      <c r="X202" s="548">
        <v>57.494500000002517</v>
      </c>
      <c r="Y202" s="548">
        <v>57.650500000000164</v>
      </c>
      <c r="Z202" s="548">
        <v>57.810800000000285</v>
      </c>
      <c r="AA202" s="548">
        <v>57.978299999999493</v>
      </c>
      <c r="AB202" s="548">
        <v>58.156699999999816</v>
      </c>
      <c r="AC202" s="548">
        <v>58.346700000000297</v>
      </c>
      <c r="AD202" s="548">
        <v>58.544899999999672</v>
      </c>
      <c r="AE202" s="548">
        <v>58.746699999999954</v>
      </c>
      <c r="AF202" s="548">
        <v>58.95079999999939</v>
      </c>
      <c r="AG202" s="548">
        <v>59.149299999999741</v>
      </c>
      <c r="AH202" s="548">
        <v>59.349000000000231</v>
      </c>
      <c r="AI202" s="548">
        <v>59.580200000000097</v>
      </c>
      <c r="AJ202" s="548">
        <v>59.884099999999854</v>
      </c>
      <c r="AK202" s="548">
        <v>60.286800000000149</v>
      </c>
      <c r="AL202" s="548">
        <v>60.802799999999444</v>
      </c>
      <c r="AM202" s="548">
        <v>61.414700000000309</v>
      </c>
      <c r="AN202" s="548">
        <v>62.076200000000455</v>
      </c>
      <c r="AO202" s="548">
        <v>62.722599999999588</v>
      </c>
      <c r="AP202" s="548">
        <v>63.306799999999392</v>
      </c>
      <c r="AQ202" s="548">
        <v>63.811900000000293</v>
      </c>
      <c r="AR202" s="548">
        <v>64.250299999999086</v>
      </c>
      <c r="AS202" s="548">
        <v>64.641099999999923</v>
      </c>
      <c r="AT202" s="548">
        <v>65.015700000000024</v>
      </c>
      <c r="AU202" s="548">
        <v>65.397099999999625</v>
      </c>
      <c r="AV202" s="548">
        <v>65.788600000000002</v>
      </c>
      <c r="AW202" s="548">
        <v>66.181600000000756</v>
      </c>
      <c r="AX202" s="548">
        <v>66.573503999998735</v>
      </c>
      <c r="AY202" s="548">
        <v>66.959016000000602</v>
      </c>
      <c r="AZ202" s="548">
        <v>67.334208000000331</v>
      </c>
      <c r="BA202" s="548">
        <v>67.698999999999458</v>
      </c>
    </row>
    <row r="203" spans="1:53" x14ac:dyDescent="0.25">
      <c r="A203" s="543" t="s">
        <v>228</v>
      </c>
      <c r="B203" s="548">
        <v>209.58800000000562</v>
      </c>
      <c r="C203" s="548">
        <v>211.4620000299972</v>
      </c>
      <c r="D203" s="548">
        <v>213.35200002000343</v>
      </c>
      <c r="E203" s="548">
        <v>215.26900000000265</v>
      </c>
      <c r="F203" s="548">
        <v>217.21799994999986</v>
      </c>
      <c r="G203" s="548">
        <v>219.2050000099978</v>
      </c>
      <c r="H203" s="548">
        <v>221.23900004000535</v>
      </c>
      <c r="I203" s="548">
        <v>223.324000010003</v>
      </c>
      <c r="J203" s="548">
        <v>225.45000004000144</v>
      </c>
      <c r="K203" s="548">
        <v>227.59999997000168</v>
      </c>
      <c r="L203" s="548">
        <v>229.7630000399995</v>
      </c>
      <c r="M203" s="548">
        <v>231.93899999999473</v>
      </c>
      <c r="N203" s="548">
        <v>234.13299997999167</v>
      </c>
      <c r="O203" s="548">
        <v>236.34400000000164</v>
      </c>
      <c r="P203" s="548">
        <v>238.57400003000504</v>
      </c>
      <c r="Q203" s="548">
        <v>240.82399999000151</v>
      </c>
      <c r="R203" s="548">
        <v>243.09900000000056</v>
      </c>
      <c r="S203" s="548">
        <v>245.40300000999474</v>
      </c>
      <c r="T203" s="548">
        <v>247.73999996000384</v>
      </c>
      <c r="U203" s="548">
        <v>250.11299998999786</v>
      </c>
      <c r="V203" s="548">
        <v>252.53000005000052</v>
      </c>
      <c r="W203" s="548">
        <v>254.97499994999461</v>
      </c>
      <c r="X203" s="548">
        <v>257.45400004000254</v>
      </c>
      <c r="Y203" s="548">
        <v>260.01999996999933</v>
      </c>
      <c r="Z203" s="548">
        <v>262.74199997999523</v>
      </c>
      <c r="AA203" s="548">
        <v>265.65900003999661</v>
      </c>
      <c r="AB203" s="548">
        <v>268.80300003000451</v>
      </c>
      <c r="AC203" s="548">
        <v>272.13699997000015</v>
      </c>
      <c r="AD203" s="548">
        <v>275.54300003000185</v>
      </c>
      <c r="AE203" s="548">
        <v>278.86200005000086</v>
      </c>
      <c r="AF203" s="548">
        <v>281.98299999000056</v>
      </c>
      <c r="AG203" s="548">
        <v>284.85199996000637</v>
      </c>
      <c r="AH203" s="548">
        <v>287.50699998999499</v>
      </c>
      <c r="AI203" s="548">
        <v>290.02799994999469</v>
      </c>
      <c r="AJ203" s="548">
        <v>292.53900004999588</v>
      </c>
      <c r="AK203" s="548">
        <v>295.12999995999616</v>
      </c>
      <c r="AL203" s="548">
        <v>297.82700005000379</v>
      </c>
      <c r="AM203" s="548">
        <v>300.59499995999954</v>
      </c>
      <c r="AN203" s="548">
        <v>303.37399996999392</v>
      </c>
      <c r="AO203" s="548">
        <v>306.07600003000488</v>
      </c>
      <c r="AP203" s="548">
        <v>308.64100002000168</v>
      </c>
      <c r="AQ203" s="548">
        <v>311.05099999999391</v>
      </c>
      <c r="AR203" s="548">
        <v>313.33500003000188</v>
      </c>
      <c r="AS203" s="548">
        <v>315.53700003000347</v>
      </c>
      <c r="AT203" s="548">
        <v>317.71900000999739</v>
      </c>
      <c r="AU203" s="548">
        <v>319.92900001000504</v>
      </c>
      <c r="AV203" s="548">
        <v>322.18000003999947</v>
      </c>
      <c r="AW203" s="548">
        <v>324.45899998999516</v>
      </c>
      <c r="AX203" s="548">
        <v>326.76674796000611</v>
      </c>
      <c r="AY203" s="548">
        <v>329.09311000000298</v>
      </c>
      <c r="AZ203" s="548">
        <v>331.43153399999574</v>
      </c>
      <c r="BA203" s="548">
        <v>333.78300000000741</v>
      </c>
    </row>
    <row r="204" spans="1:53" x14ac:dyDescent="0.25">
      <c r="A204" s="543" t="s">
        <v>154</v>
      </c>
      <c r="B204" s="548">
        <v>2.8097999999999987</v>
      </c>
      <c r="C204" s="548">
        <v>2.8182699998000813</v>
      </c>
      <c r="D204" s="548">
        <v>2.8214400003000666</v>
      </c>
      <c r="E204" s="548">
        <v>2.8220800004000646</v>
      </c>
      <c r="F204" s="548">
        <v>2.8240699998999523</v>
      </c>
      <c r="G204" s="548">
        <v>2.830169999799959</v>
      </c>
      <c r="H204" s="548">
        <v>2.8414300003999395</v>
      </c>
      <c r="I204" s="548">
        <v>2.8571099999999263</v>
      </c>
      <c r="J204" s="548">
        <v>2.875970000200013</v>
      </c>
      <c r="K204" s="548">
        <v>2.8960200004999876</v>
      </c>
      <c r="L204" s="548">
        <v>2.9157800000999634</v>
      </c>
      <c r="M204" s="548">
        <v>2.9350400000000101</v>
      </c>
      <c r="N204" s="548">
        <v>2.9542799997000215</v>
      </c>
      <c r="O204" s="548">
        <v>2.9734599996001227</v>
      </c>
      <c r="P204" s="548">
        <v>2.9926399996998518</v>
      </c>
      <c r="Q204" s="548">
        <v>3.0119100001000558</v>
      </c>
      <c r="R204" s="548">
        <v>3.0310400001000741</v>
      </c>
      <c r="S204" s="548">
        <v>3.0499699996001364</v>
      </c>
      <c r="T204" s="548">
        <v>3.0691000001999744</v>
      </c>
      <c r="U204" s="548">
        <v>3.0889800001000145</v>
      </c>
      <c r="V204" s="548">
        <v>3.1099900002999625</v>
      </c>
      <c r="W204" s="548">
        <v>3.1320499998999454</v>
      </c>
      <c r="X204" s="548">
        <v>3.1548599995999571</v>
      </c>
      <c r="Y204" s="548">
        <v>3.178159999699965</v>
      </c>
      <c r="Z204" s="548">
        <v>3.2016100001999792</v>
      </c>
      <c r="AA204" s="548">
        <v>3.2247999997000583</v>
      </c>
      <c r="AB204" s="548">
        <v>3.2480299996000008</v>
      </c>
      <c r="AC204" s="548">
        <v>3.2710099999999227</v>
      </c>
      <c r="AD204" s="548">
        <v>3.2921400001000714</v>
      </c>
      <c r="AE204" s="548">
        <v>3.3093199998999525</v>
      </c>
      <c r="AF204" s="548">
        <v>3.3212400003999858</v>
      </c>
      <c r="AG204" s="548">
        <v>3.3270999998999602</v>
      </c>
      <c r="AH204" s="548">
        <v>3.3277700005001534</v>
      </c>
      <c r="AI204" s="548">
        <v>3.3256399998999528</v>
      </c>
      <c r="AJ204" s="548">
        <v>3.3241000004000893</v>
      </c>
      <c r="AK204" s="548">
        <v>3.3256100004000566</v>
      </c>
      <c r="AL204" s="548">
        <v>3.3310400003000389</v>
      </c>
      <c r="AM204" s="548">
        <v>3.339740000199932</v>
      </c>
      <c r="AN204" s="548">
        <v>3.3508200003999686</v>
      </c>
      <c r="AO204" s="548">
        <v>3.3627599998999527</v>
      </c>
      <c r="AP204" s="548">
        <v>3.3744099996999459</v>
      </c>
      <c r="AQ204" s="548">
        <v>3.3856199999000354</v>
      </c>
      <c r="AR204" s="548">
        <v>3.3967800004000015</v>
      </c>
      <c r="AS204" s="548">
        <v>3.4080099999999778</v>
      </c>
      <c r="AT204" s="548">
        <v>3.4195499996999343</v>
      </c>
      <c r="AU204" s="548">
        <v>3.4315499999000685</v>
      </c>
      <c r="AV204" s="548">
        <v>3.4440099995000835</v>
      </c>
      <c r="AW204" s="548">
        <v>3.456749999599928</v>
      </c>
      <c r="AX204" s="548">
        <v>3.4695509995999707</v>
      </c>
      <c r="AY204" s="548">
        <v>3.4821560002000904</v>
      </c>
      <c r="AZ204" s="548">
        <v>3.4943869999998949</v>
      </c>
      <c r="BA204" s="548">
        <v>3.5060000000000056</v>
      </c>
    </row>
    <row r="205" spans="1:53" x14ac:dyDescent="0.25">
      <c r="A205" s="543" t="s">
        <v>55</v>
      </c>
      <c r="B205" s="548">
        <v>12.110000000000063</v>
      </c>
      <c r="C205" s="548">
        <v>12.477100000000071</v>
      </c>
      <c r="D205" s="548">
        <v>12.828600000000018</v>
      </c>
      <c r="E205" s="548">
        <v>13.17359999999989</v>
      </c>
      <c r="F205" s="548">
        <v>13.525099999999989</v>
      </c>
      <c r="G205" s="548">
        <v>13.89260000000001</v>
      </c>
      <c r="H205" s="548">
        <v>14.279099999999985</v>
      </c>
      <c r="I205" s="548">
        <v>14.681500000000081</v>
      </c>
      <c r="J205" s="548">
        <v>15.096000000000153</v>
      </c>
      <c r="K205" s="548">
        <v>15.516900000000096</v>
      </c>
      <c r="L205" s="548">
        <v>15.939699999999997</v>
      </c>
      <c r="M205" s="548">
        <v>16.363599999999998</v>
      </c>
      <c r="N205" s="548">
        <v>16.790099999999914</v>
      </c>
      <c r="O205" s="548">
        <v>17.221199999999982</v>
      </c>
      <c r="P205" s="548">
        <v>17.659999999000107</v>
      </c>
      <c r="Q205" s="548">
        <v>18.1083</v>
      </c>
      <c r="R205" s="548">
        <v>18.565500002999062</v>
      </c>
      <c r="S205" s="548">
        <v>19.02989999899961</v>
      </c>
      <c r="T205" s="548">
        <v>19.501199999999869</v>
      </c>
      <c r="U205" s="548">
        <v>19.979099998999263</v>
      </c>
      <c r="V205" s="548">
        <v>20.462499995000222</v>
      </c>
      <c r="W205" s="548">
        <v>20.951399994999644</v>
      </c>
      <c r="X205" s="548">
        <v>21.443499996000792</v>
      </c>
      <c r="Y205" s="548">
        <v>21.931700001999715</v>
      </c>
      <c r="Z205" s="548">
        <v>22.407200001999023</v>
      </c>
      <c r="AA205" s="548">
        <v>22.863300003000511</v>
      </c>
      <c r="AB205" s="548">
        <v>23.298899999999119</v>
      </c>
      <c r="AC205" s="548">
        <v>23.715499999998663</v>
      </c>
      <c r="AD205" s="548">
        <v>24.112400000000811</v>
      </c>
      <c r="AE205" s="548">
        <v>24.489800000000823</v>
      </c>
      <c r="AF205" s="548">
        <v>24.848899999999606</v>
      </c>
      <c r="AG205" s="548">
        <v>25.188499999999213</v>
      </c>
      <c r="AH205" s="548">
        <v>25.511900000000956</v>
      </c>
      <c r="AI205" s="548">
        <v>25.830699999999887</v>
      </c>
      <c r="AJ205" s="548">
        <v>26.160300000000724</v>
      </c>
      <c r="AK205" s="548">
        <v>26.512199999999435</v>
      </c>
      <c r="AL205" s="548">
        <v>26.890299999999385</v>
      </c>
      <c r="AM205" s="548">
        <v>27.292400000000512</v>
      </c>
      <c r="AN205" s="548">
        <v>27.715799999999618</v>
      </c>
      <c r="AO205" s="548">
        <v>28.15530000000069</v>
      </c>
      <c r="AP205" s="548">
        <v>28.606299999999418</v>
      </c>
      <c r="AQ205" s="548">
        <v>29.068200000000537</v>
      </c>
      <c r="AR205" s="548">
        <v>29.540800000001227</v>
      </c>
      <c r="AS205" s="548">
        <v>30.019699999999339</v>
      </c>
      <c r="AT205" s="548">
        <v>30.499600000000516</v>
      </c>
      <c r="AU205" s="548">
        <v>30.976000000000422</v>
      </c>
      <c r="AV205" s="548">
        <v>31.44680000000028</v>
      </c>
      <c r="AW205" s="548">
        <v>31.910600000001008</v>
      </c>
      <c r="AX205" s="548">
        <v>32.364995999999479</v>
      </c>
      <c r="AY205" s="548">
        <v>32.807367999999634</v>
      </c>
      <c r="AZ205" s="548">
        <v>33.235825000000844</v>
      </c>
      <c r="BA205" s="548">
        <v>33.649000000000186</v>
      </c>
    </row>
    <row r="206" spans="1:53" x14ac:dyDescent="0.25">
      <c r="A206" s="543" t="s">
        <v>165</v>
      </c>
      <c r="B206" s="548">
        <v>8.5389000000000589E-2</v>
      </c>
      <c r="C206" s="548">
        <v>8.8022000000000683E-2</v>
      </c>
      <c r="D206" s="548">
        <v>9.0822999999999765E-2</v>
      </c>
      <c r="E206" s="548">
        <v>9.37649999999981E-2</v>
      </c>
      <c r="F206" s="548">
        <v>9.6796000000004101E-2</v>
      </c>
      <c r="G206" s="548">
        <v>9.9872000000000086E-2</v>
      </c>
      <c r="H206" s="548">
        <v>0.10302799999999947</v>
      </c>
      <c r="I206" s="548">
        <v>0.10622199999999608</v>
      </c>
      <c r="J206" s="548">
        <v>0.10942899999999819</v>
      </c>
      <c r="K206" s="548">
        <v>0.11257999999999591</v>
      </c>
      <c r="L206" s="548">
        <v>0.11563199999999503</v>
      </c>
      <c r="M206" s="548">
        <v>0.11858000001000374</v>
      </c>
      <c r="N206" s="548">
        <v>0.1214349999499937</v>
      </c>
      <c r="O206" s="548">
        <v>0.12424900002000049</v>
      </c>
      <c r="P206" s="548">
        <v>0.12709200003000024</v>
      </c>
      <c r="Q206" s="548">
        <v>0.13002700000000059</v>
      </c>
      <c r="R206" s="548">
        <v>0.13303800003999966</v>
      </c>
      <c r="S206" s="548">
        <v>0.13612499994999969</v>
      </c>
      <c r="T206" s="548">
        <v>0.13936600001999744</v>
      </c>
      <c r="U206" s="548">
        <v>0.14284899996999784</v>
      </c>
      <c r="V206" s="548">
        <v>0.1466339999999946</v>
      </c>
      <c r="W206" s="548">
        <v>0.15077800002000069</v>
      </c>
      <c r="X206" s="548">
        <v>0.15524299997999799</v>
      </c>
      <c r="Y206" s="548">
        <v>0.15981399995999807</v>
      </c>
      <c r="Z206" s="548">
        <v>0.16420800000000008</v>
      </c>
      <c r="AA206" s="548">
        <v>0.16823500000000174</v>
      </c>
      <c r="AB206" s="548">
        <v>0.17180100000000426</v>
      </c>
      <c r="AC206" s="548">
        <v>0.17499900002999921</v>
      </c>
      <c r="AD206" s="548">
        <v>0.17807799999000207</v>
      </c>
      <c r="AE206" s="548">
        <v>0.18134499997999901</v>
      </c>
      <c r="AF206" s="548">
        <v>0.18506300000000064</v>
      </c>
      <c r="AG206" s="548">
        <v>0.18928999995000348</v>
      </c>
      <c r="AH206" s="548">
        <v>0.19395600000999194</v>
      </c>
      <c r="AI206" s="548">
        <v>0.19896400004000411</v>
      </c>
      <c r="AJ206" s="548">
        <v>0.20414300002000257</v>
      </c>
      <c r="AK206" s="548">
        <v>0.20937000000000078</v>
      </c>
      <c r="AL206" s="548">
        <v>0.21463400001000241</v>
      </c>
      <c r="AM206" s="548">
        <v>0.21995300003000107</v>
      </c>
      <c r="AN206" s="548">
        <v>0.22534000001000351</v>
      </c>
      <c r="AO206" s="548">
        <v>0.23078500001999561</v>
      </c>
      <c r="AP206" s="548">
        <v>0.23629499999999504</v>
      </c>
      <c r="AQ206" s="548">
        <v>0.24187100003000353</v>
      </c>
      <c r="AR206" s="548">
        <v>0.24748500005000776</v>
      </c>
      <c r="AS206" s="548">
        <v>0.25314199998999282</v>
      </c>
      <c r="AT206" s="548">
        <v>0.25884999998999225</v>
      </c>
      <c r="AU206" s="548">
        <v>0.26460300000000059</v>
      </c>
      <c r="AV206" s="548">
        <v>0.27040199998999775</v>
      </c>
      <c r="AW206" s="548">
        <v>0.27624399996000915</v>
      </c>
      <c r="AX206" s="548">
        <v>0.28211700003999535</v>
      </c>
      <c r="AY206" s="548">
        <v>0.28801700000999869</v>
      </c>
      <c r="AZ206" s="548">
        <v>0.29393400000000169</v>
      </c>
      <c r="BA206" s="548">
        <v>0.29999999999999866</v>
      </c>
    </row>
    <row r="207" spans="1:53" x14ac:dyDescent="0.25">
      <c r="A207" s="543" t="s">
        <v>229</v>
      </c>
      <c r="B207" s="548">
        <v>11.587800000000051</v>
      </c>
      <c r="C207" s="548">
        <v>11.937800000000058</v>
      </c>
      <c r="D207" s="548">
        <v>12.286399999999849</v>
      </c>
      <c r="E207" s="548">
        <v>12.636999999999828</v>
      </c>
      <c r="F207" s="548">
        <v>12.993999999999852</v>
      </c>
      <c r="G207" s="548">
        <v>13.360999997999963</v>
      </c>
      <c r="H207" s="548">
        <v>13.739100003000184</v>
      </c>
      <c r="I207" s="548">
        <v>14.127800001999955</v>
      </c>
      <c r="J207" s="548">
        <v>14.525900001000066</v>
      </c>
      <c r="K207" s="548">
        <v>14.9316999979999</v>
      </c>
      <c r="L207" s="548">
        <v>15.343899999999945</v>
      </c>
      <c r="M207" s="548">
        <v>15.761800000999822</v>
      </c>
      <c r="N207" s="548">
        <v>16.185899996999851</v>
      </c>
      <c r="O207" s="548">
        <v>16.617299995999858</v>
      </c>
      <c r="P207" s="548">
        <v>17.057800003000157</v>
      </c>
      <c r="Q207" s="548">
        <v>17.508100001000003</v>
      </c>
      <c r="R207" s="548">
        <v>17.96859999800008</v>
      </c>
      <c r="S207" s="548">
        <v>18.437800001999964</v>
      </c>
      <c r="T207" s="548">
        <v>18.912499998999813</v>
      </c>
      <c r="U207" s="548">
        <v>19.388300002999916</v>
      </c>
      <c r="V207" s="548">
        <v>19.861999995000829</v>
      </c>
      <c r="W207" s="548">
        <v>20.332100003999201</v>
      </c>
      <c r="X207" s="548">
        <v>20.799100003999044</v>
      </c>
      <c r="Y207" s="548">
        <v>21.263399996999436</v>
      </c>
      <c r="Z207" s="548">
        <v>21.726400000000442</v>
      </c>
      <c r="AA207" s="548">
        <v>22.188699994999748</v>
      </c>
      <c r="AB207" s="548">
        <v>22.650099994999948</v>
      </c>
      <c r="AC207" s="548">
        <v>23.110200002999104</v>
      </c>
      <c r="AD207" s="548">
        <v>23.569499997999916</v>
      </c>
      <c r="AE207" s="548">
        <v>24.028699998000828</v>
      </c>
      <c r="AF207" s="548">
        <v>24.488300004000152</v>
      </c>
      <c r="AG207" s="548">
        <v>24.948499996000283</v>
      </c>
      <c r="AH207" s="548">
        <v>25.408700003999765</v>
      </c>
      <c r="AI207" s="548">
        <v>25.868500003000147</v>
      </c>
      <c r="AJ207" s="548">
        <v>26.327199995000079</v>
      </c>
      <c r="AK207" s="548">
        <v>26.78419999800089</v>
      </c>
      <c r="AL207" s="548">
        <v>27.239199999000238</v>
      </c>
      <c r="AM207" s="548">
        <v>27.692000004001009</v>
      </c>
      <c r="AN207" s="548">
        <v>28.141700002999848</v>
      </c>
      <c r="AO207" s="548">
        <v>28.587299997000084</v>
      </c>
      <c r="AP207" s="548">
        <v>29.027999997000677</v>
      </c>
      <c r="AQ207" s="548">
        <v>29.463300002000441</v>
      </c>
      <c r="AR207" s="548">
        <v>29.89309999699967</v>
      </c>
      <c r="AS207" s="548">
        <v>30.317800002000599</v>
      </c>
      <c r="AT207" s="548">
        <v>30.738399996999089</v>
      </c>
      <c r="AU207" s="548">
        <v>31.155100002999529</v>
      </c>
      <c r="AV207" s="548">
        <v>31.568199997000786</v>
      </c>
      <c r="AW207" s="548">
        <v>31.977099995999712</v>
      </c>
      <c r="AX207" s="548">
        <v>32.381221000998998</v>
      </c>
      <c r="AY207" s="548">
        <v>32.779867997001105</v>
      </c>
      <c r="AZ207" s="548">
        <v>33.172392000000073</v>
      </c>
      <c r="BA207" s="548">
        <v>33.559000000000232</v>
      </c>
    </row>
    <row r="208" spans="1:53" x14ac:dyDescent="0.25">
      <c r="A208" s="543" t="s">
        <v>230</v>
      </c>
      <c r="B208" s="548">
        <v>43.407299998999555</v>
      </c>
      <c r="C208" s="548">
        <v>44.485900000998363</v>
      </c>
      <c r="D208" s="548">
        <v>45.549500000999338</v>
      </c>
      <c r="E208" s="548">
        <v>46.604700003998936</v>
      </c>
      <c r="F208" s="548">
        <v>47.661800000000426</v>
      </c>
      <c r="G208" s="548">
        <v>48.729400002999895</v>
      </c>
      <c r="H208" s="548">
        <v>49.808099998000543</v>
      </c>
      <c r="I208" s="548">
        <v>50.899500005001052</v>
      </c>
      <c r="J208" s="548">
        <v>52.015300000000359</v>
      </c>
      <c r="K208" s="548">
        <v>53.169700000000006</v>
      </c>
      <c r="L208" s="548">
        <v>54.372500000000286</v>
      </c>
      <c r="M208" s="548">
        <v>55.627699999999251</v>
      </c>
      <c r="N208" s="548">
        <v>56.931800000000514</v>
      </c>
      <c r="O208" s="548">
        <v>58.277400000000291</v>
      </c>
      <c r="P208" s="548">
        <v>59.653099999999164</v>
      </c>
      <c r="Q208" s="548">
        <v>61.049399999997966</v>
      </c>
      <c r="R208" s="548">
        <v>62.459600000001316</v>
      </c>
      <c r="S208" s="548">
        <v>63.881299999998781</v>
      </c>
      <c r="T208" s="548">
        <v>65.313700000000338</v>
      </c>
      <c r="U208" s="548">
        <v>66.757399999998825</v>
      </c>
      <c r="V208" s="548">
        <v>68.209599999998744</v>
      </c>
      <c r="W208" s="548">
        <v>69.670900000000074</v>
      </c>
      <c r="X208" s="548">
        <v>71.130400000001828</v>
      </c>
      <c r="Y208" s="548">
        <v>72.560399999999959</v>
      </c>
      <c r="Z208" s="548">
        <v>73.925100000001237</v>
      </c>
      <c r="AA208" s="548">
        <v>75.19900000000149</v>
      </c>
      <c r="AB208" s="548">
        <v>76.37270000000035</v>
      </c>
      <c r="AC208" s="548">
        <v>77.453300000000439</v>
      </c>
      <c r="AD208" s="548">
        <v>78.45289999999865</v>
      </c>
      <c r="AE208" s="548">
        <v>79.391400000001212</v>
      </c>
      <c r="AF208" s="548">
        <v>80.285599999999135</v>
      </c>
      <c r="AG208" s="548">
        <v>81.139900000000637</v>
      </c>
      <c r="AH208" s="548">
        <v>81.956499999999991</v>
      </c>
      <c r="AI208" s="548">
        <v>82.747700000000677</v>
      </c>
      <c r="AJ208" s="548">
        <v>83.527700000001516</v>
      </c>
      <c r="AK208" s="548">
        <v>84.30880000000235</v>
      </c>
      <c r="AL208" s="548">
        <v>85.09459999999757</v>
      </c>
      <c r="AM208" s="548">
        <v>85.889599999994829</v>
      </c>
      <c r="AN208" s="548">
        <v>86.70779999999931</v>
      </c>
      <c r="AO208" s="548">
        <v>87.56540000000291</v>
      </c>
      <c r="AP208" s="548">
        <v>88.472500000001247</v>
      </c>
      <c r="AQ208" s="548">
        <v>89.436600000002215</v>
      </c>
      <c r="AR208" s="548">
        <v>90.451900000003405</v>
      </c>
      <c r="AS208" s="548">
        <v>91.497699999997252</v>
      </c>
      <c r="AT208" s="548">
        <v>92.544899999996105</v>
      </c>
      <c r="AU208" s="548">
        <v>93.571600000003045</v>
      </c>
      <c r="AV208" s="548">
        <v>94.569100000001754</v>
      </c>
      <c r="AW208" s="548">
        <v>95.54079999999783</v>
      </c>
      <c r="AX208" s="548">
        <v>96.491145999998864</v>
      </c>
      <c r="AY208" s="548">
        <v>97.429061000000431</v>
      </c>
      <c r="AZ208" s="548">
        <v>98.36014499999898</v>
      </c>
      <c r="BA208" s="548">
        <v>99.283999999999878</v>
      </c>
    </row>
    <row r="209" spans="1:53" x14ac:dyDescent="0.25">
      <c r="A209" s="543" t="s">
        <v>30</v>
      </c>
      <c r="B209" s="548">
        <v>7.687400000000208E-2</v>
      </c>
      <c r="C209" s="548">
        <v>7.6372000000001827E-2</v>
      </c>
      <c r="D209" s="548">
        <v>7.3485000000001854E-2</v>
      </c>
      <c r="E209" s="548">
        <v>7.0404000000000536E-2</v>
      </c>
      <c r="F209" s="548">
        <v>7.0212000000000954E-2</v>
      </c>
      <c r="G209" s="548">
        <v>7.4954000000000895E-2</v>
      </c>
      <c r="H209" s="548">
        <v>8.5619000000000584E-2</v>
      </c>
      <c r="I209" s="548">
        <v>0.10118599999999162</v>
      </c>
      <c r="J209" s="548">
        <v>0.11932999999999701</v>
      </c>
      <c r="K209" s="548">
        <v>0.1366990000000006</v>
      </c>
      <c r="L209" s="548">
        <v>0.15087700000000287</v>
      </c>
      <c r="M209" s="548">
        <v>0.1610619999899984</v>
      </c>
      <c r="N209" s="548">
        <v>0.16805799996999485</v>
      </c>
      <c r="O209" s="548">
        <v>0.17290200004000678</v>
      </c>
      <c r="P209" s="548">
        <v>0.17727300002999663</v>
      </c>
      <c r="Q209" s="548">
        <v>0.18242100000000752</v>
      </c>
      <c r="R209" s="548">
        <v>0.18860800005000389</v>
      </c>
      <c r="S209" s="548">
        <v>0.19543800001000372</v>
      </c>
      <c r="T209" s="548">
        <v>0.20272599995999641</v>
      </c>
      <c r="U209" s="548">
        <v>0.21007999998000004</v>
      </c>
      <c r="V209" s="548">
        <v>0.21725799999999668</v>
      </c>
      <c r="W209" s="548">
        <v>0.22438299994999883</v>
      </c>
      <c r="X209" s="548">
        <v>0.23172700003999699</v>
      </c>
      <c r="Y209" s="548">
        <v>0.23932899998000121</v>
      </c>
      <c r="Z209" s="548">
        <v>0.24725700004999751</v>
      </c>
      <c r="AA209" s="548">
        <v>0.25563399999999986</v>
      </c>
      <c r="AB209" s="548">
        <v>0.26410800001000195</v>
      </c>
      <c r="AC209" s="548">
        <v>0.27283999996999286</v>
      </c>
      <c r="AD209" s="548">
        <v>0.28308300002000014</v>
      </c>
      <c r="AE209" s="548">
        <v>0.29651200005000256</v>
      </c>
      <c r="AF209" s="548">
        <v>0.31411800000000145</v>
      </c>
      <c r="AG209" s="548">
        <v>0.33665100000000242</v>
      </c>
      <c r="AH209" s="548">
        <v>0.36322700000999625</v>
      </c>
      <c r="AI209" s="548">
        <v>0.39116699996000165</v>
      </c>
      <c r="AJ209" s="548">
        <v>0.41679700002000458</v>
      </c>
      <c r="AK209" s="548">
        <v>0.43751499999999549</v>
      </c>
      <c r="AL209" s="548">
        <v>0.45234999998999514</v>
      </c>
      <c r="AM209" s="548">
        <v>0.46220699999000603</v>
      </c>
      <c r="AN209" s="548">
        <v>0.46863299996999375</v>
      </c>
      <c r="AO209" s="548">
        <v>0.47404400000999891</v>
      </c>
      <c r="AP209" s="548">
        <v>0.48027400000000919</v>
      </c>
      <c r="AQ209" s="548">
        <v>0.48764900003000505</v>
      </c>
      <c r="AR209" s="548">
        <v>0.49577199999999738</v>
      </c>
      <c r="AS209" s="548">
        <v>0.50485500002000572</v>
      </c>
      <c r="AT209" s="548">
        <v>0.51499100002998544</v>
      </c>
      <c r="AU209" s="548">
        <v>0.52621599999999014</v>
      </c>
      <c r="AV209" s="548">
        <v>0.5387550000300062</v>
      </c>
      <c r="AW209" s="548">
        <v>0.55262799997999956</v>
      </c>
      <c r="AX209" s="548">
        <v>0.56742099995998574</v>
      </c>
      <c r="AY209" s="548">
        <v>0.58247800001998351</v>
      </c>
      <c r="AZ209" s="548">
        <v>0.59733899999999596</v>
      </c>
      <c r="BA209" s="548">
        <v>0.61200000000000176</v>
      </c>
    </row>
    <row r="210" spans="1:53" x14ac:dyDescent="0.25">
      <c r="A210" s="543" t="s">
        <v>84</v>
      </c>
      <c r="B210" s="548">
        <v>6.1938100000001457</v>
      </c>
      <c r="C210" s="548">
        <v>6.3005500002000954</v>
      </c>
      <c r="D210" s="548">
        <v>6.4073000002999443</v>
      </c>
      <c r="E210" s="548">
        <v>6.5234500002000191</v>
      </c>
      <c r="F210" s="548">
        <v>6.6615699997001547</v>
      </c>
      <c r="G210" s="548">
        <v>6.8306899999999313</v>
      </c>
      <c r="H210" s="548">
        <v>7.0348700000000566</v>
      </c>
      <c r="I210" s="548">
        <v>7.27187000000011</v>
      </c>
      <c r="J210" s="548">
        <v>7.5367599999999948</v>
      </c>
      <c r="K210" s="548">
        <v>7.8215500000001832</v>
      </c>
      <c r="L210" s="548">
        <v>8.1204999999999092</v>
      </c>
      <c r="M210" s="548">
        <v>8.4340199999998635</v>
      </c>
      <c r="N210" s="548">
        <v>8.7646200000001375</v>
      </c>
      <c r="O210" s="548">
        <v>9.111099999999885</v>
      </c>
      <c r="P210" s="548">
        <v>9.472170000000002</v>
      </c>
      <c r="Q210" s="548">
        <v>9.8479000000000774</v>
      </c>
      <c r="R210" s="548">
        <v>10.232699999999994</v>
      </c>
      <c r="S210" s="548">
        <v>10.628599999999974</v>
      </c>
      <c r="T210" s="548">
        <v>11.05150000000004</v>
      </c>
      <c r="U210" s="548">
        <v>11.523300000000063</v>
      </c>
      <c r="V210" s="548">
        <v>12.056999999999841</v>
      </c>
      <c r="W210" s="548">
        <v>12.661600000000034</v>
      </c>
      <c r="X210" s="548">
        <v>13.325599997999975</v>
      </c>
      <c r="Y210" s="548">
        <v>14.017200004999893</v>
      </c>
      <c r="Z210" s="548">
        <v>14.692699994999993</v>
      </c>
      <c r="AA210" s="548">
        <v>15.320699997000359</v>
      </c>
      <c r="AB210" s="548">
        <v>15.889399996000201</v>
      </c>
      <c r="AC210" s="548">
        <v>16.409000002999431</v>
      </c>
      <c r="AD210" s="548">
        <v>16.896199998000647</v>
      </c>
      <c r="AE210" s="548">
        <v>17.378099995000259</v>
      </c>
      <c r="AF210" s="548">
        <v>17.874700003000051</v>
      </c>
      <c r="AG210" s="548">
        <v>18.390099998000295</v>
      </c>
      <c r="AH210" s="548">
        <v>18.919199996999868</v>
      </c>
      <c r="AI210" s="548">
        <v>19.462100004000977</v>
      </c>
      <c r="AJ210" s="548">
        <v>20.017100003999161</v>
      </c>
      <c r="AK210" s="548">
        <v>20.58289999699949</v>
      </c>
      <c r="AL210" s="548">
        <v>21.160500000999313</v>
      </c>
      <c r="AM210" s="548">
        <v>21.751599999000522</v>
      </c>
      <c r="AN210" s="548">
        <v>22.356400005000488</v>
      </c>
      <c r="AO210" s="548">
        <v>22.974900000999838</v>
      </c>
      <c r="AP210" s="548">
        <v>23.60680000300043</v>
      </c>
      <c r="AQ210" s="548">
        <v>24.252200001999672</v>
      </c>
      <c r="AR210" s="548">
        <v>24.909999995999435</v>
      </c>
      <c r="AS210" s="548">
        <v>25.576299997999389</v>
      </c>
      <c r="AT210" s="548">
        <v>26.246300004000343</v>
      </c>
      <c r="AU210" s="548">
        <v>26.916199996000891</v>
      </c>
      <c r="AV210" s="548">
        <v>27.584200000999626</v>
      </c>
      <c r="AW210" s="548">
        <v>28.250399999998606</v>
      </c>
      <c r="AX210" s="548">
        <v>28.915283999998994</v>
      </c>
      <c r="AY210" s="548">
        <v>29.579985999999057</v>
      </c>
      <c r="AZ210" s="548">
        <v>30.245304999999473</v>
      </c>
      <c r="BA210" s="548">
        <v>30.911000000000953</v>
      </c>
    </row>
    <row r="211" spans="1:53" x14ac:dyDescent="0.25">
      <c r="A211" s="543" t="s">
        <v>17</v>
      </c>
      <c r="B211" s="548">
        <v>4.1739999999999897</v>
      </c>
      <c r="C211" s="548">
        <v>4.3180000000000405</v>
      </c>
      <c r="D211" s="548">
        <v>4.4699999999999429</v>
      </c>
      <c r="E211" s="548">
        <v>4.6300000000000106</v>
      </c>
      <c r="F211" s="548">
        <v>4.795000000000039</v>
      </c>
      <c r="G211" s="548">
        <v>4.9640000000000022</v>
      </c>
      <c r="H211" s="548">
        <v>5.1390000000000322</v>
      </c>
      <c r="I211" s="548">
        <v>5.3179999999999978</v>
      </c>
      <c r="J211" s="548">
        <v>5.5009999999999737</v>
      </c>
      <c r="K211" s="548">
        <v>5.6910000000000389</v>
      </c>
      <c r="L211" s="548">
        <v>5.8889999999999674</v>
      </c>
      <c r="M211" s="548">
        <v>6.0940000000000758</v>
      </c>
      <c r="N211" s="548">
        <v>6.3059999999999095</v>
      </c>
      <c r="O211" s="548">
        <v>6.5220000000001184</v>
      </c>
      <c r="P211" s="548">
        <v>6.7390000000000994</v>
      </c>
      <c r="Q211" s="548">
        <v>6.9550000000000072</v>
      </c>
      <c r="R211" s="548">
        <v>7.1709999999999123</v>
      </c>
      <c r="S211" s="548">
        <v>7.3849999999999376</v>
      </c>
      <c r="T211" s="548">
        <v>7.600000000000156</v>
      </c>
      <c r="U211" s="548">
        <v>7.8140000000000471</v>
      </c>
      <c r="V211" s="548">
        <v>8.0269999999999708</v>
      </c>
      <c r="W211" s="548">
        <v>8.2400000000001139</v>
      </c>
      <c r="X211" s="548">
        <v>8.4519999999999396</v>
      </c>
      <c r="Y211" s="548">
        <v>8.6690000000002385</v>
      </c>
      <c r="Z211" s="548">
        <v>8.8959999999997468</v>
      </c>
      <c r="AA211" s="548">
        <v>9.1370000000001852</v>
      </c>
      <c r="AB211" s="548">
        <v>9.3940000000003607</v>
      </c>
      <c r="AC211" s="548">
        <v>9.6670000000000211</v>
      </c>
      <c r="AD211" s="548">
        <v>9.9500000000001663</v>
      </c>
      <c r="AE211" s="548">
        <v>10.238999999999791</v>
      </c>
      <c r="AF211" s="548">
        <v>10.531000000000102</v>
      </c>
      <c r="AG211" s="548">
        <v>10.823999999999806</v>
      </c>
      <c r="AH211" s="548">
        <v>11.120000000000237</v>
      </c>
      <c r="AI211" s="548">
        <v>11.42200000000026</v>
      </c>
      <c r="AJ211" s="548">
        <v>11.732000000000122</v>
      </c>
      <c r="AK211" s="548">
        <v>12.053000000000148</v>
      </c>
      <c r="AL211" s="548">
        <v>12.383999999999908</v>
      </c>
      <c r="AM211" s="548">
        <v>12.726000000000013</v>
      </c>
      <c r="AN211" s="548">
        <v>13.082999999999625</v>
      </c>
      <c r="AO211" s="548">
        <v>13.455999999999982</v>
      </c>
      <c r="AP211" s="548">
        <v>13.849999999999815</v>
      </c>
      <c r="AQ211" s="548">
        <v>14.264999999999581</v>
      </c>
      <c r="AR211" s="548">
        <v>14.700000000000047</v>
      </c>
      <c r="AS211" s="548">
        <v>15.15300000000007</v>
      </c>
      <c r="AT211" s="548">
        <v>15.620999999999935</v>
      </c>
      <c r="AU211" s="548">
        <v>16.09999999999993</v>
      </c>
      <c r="AV211" s="548">
        <v>16.590999999999994</v>
      </c>
      <c r="AW211" s="548">
        <v>17.094000000000065</v>
      </c>
      <c r="AX211" s="548">
        <v>17.610000000000237</v>
      </c>
      <c r="AY211" s="548">
        <v>18.137000000000096</v>
      </c>
      <c r="AZ211" s="548">
        <v>18.679000000000112</v>
      </c>
      <c r="BA211" s="548">
        <v>19.235000000000255</v>
      </c>
    </row>
    <row r="212" spans="1:53" x14ac:dyDescent="0.25">
      <c r="A212" s="543" t="s">
        <v>18</v>
      </c>
      <c r="B212" s="548">
        <v>5.1756200002000146</v>
      </c>
      <c r="C212" s="548">
        <v>5.3511900000001651</v>
      </c>
      <c r="D212" s="548">
        <v>5.5358700000000649</v>
      </c>
      <c r="E212" s="548">
        <v>5.7270399999999091</v>
      </c>
      <c r="F212" s="548">
        <v>5.9209400000002015</v>
      </c>
      <c r="G212" s="548">
        <v>6.1153700000000502</v>
      </c>
      <c r="H212" s="548">
        <v>6.3083000000001981</v>
      </c>
      <c r="I212" s="548">
        <v>6.501890000000043</v>
      </c>
      <c r="J212" s="548">
        <v>6.703179999999918</v>
      </c>
      <c r="K212" s="548">
        <v>6.921790000000092</v>
      </c>
      <c r="L212" s="548">
        <v>7.16416999999986</v>
      </c>
      <c r="M212" s="548">
        <v>7.431939999999746</v>
      </c>
      <c r="N212" s="548">
        <v>7.7215400000000241</v>
      </c>
      <c r="O212" s="548">
        <v>8.0275599999997667</v>
      </c>
      <c r="P212" s="548">
        <v>8.3421899999997962</v>
      </c>
      <c r="Q212" s="548">
        <v>8.6588599999997893</v>
      </c>
      <c r="R212" s="548">
        <v>8.9761999999999702</v>
      </c>
      <c r="S212" s="548">
        <v>9.2932799999997844</v>
      </c>
      <c r="T212" s="548">
        <v>9.604299999999963</v>
      </c>
      <c r="U212" s="548">
        <v>9.902540000000096</v>
      </c>
      <c r="V212" s="548">
        <v>10.18309999999995</v>
      </c>
      <c r="W212" s="548">
        <v>10.442999999999998</v>
      </c>
      <c r="X212" s="548">
        <v>10.682899999999879</v>
      </c>
      <c r="Y212" s="548">
        <v>10.905799999999527</v>
      </c>
      <c r="Z212" s="548">
        <v>11.116899999999765</v>
      </c>
      <c r="AA212" s="548">
        <v>11.320300000000364</v>
      </c>
      <c r="AB212" s="548">
        <v>11.518299999999805</v>
      </c>
      <c r="AC212" s="548">
        <v>11.709999999999452</v>
      </c>
      <c r="AD212" s="548">
        <v>11.893300000000034</v>
      </c>
      <c r="AE212" s="548">
        <v>12.0644999999998</v>
      </c>
      <c r="AF212" s="548">
        <v>12.222299999999834</v>
      </c>
      <c r="AG212" s="548">
        <v>12.366199999999491</v>
      </c>
      <c r="AH212" s="548">
        <v>12.50049999999951</v>
      </c>
      <c r="AI212" s="548">
        <v>12.633899999999588</v>
      </c>
      <c r="AJ212" s="548">
        <v>12.777499999999581</v>
      </c>
      <c r="AK212" s="548">
        <v>12.93999999999944</v>
      </c>
      <c r="AL212" s="548">
        <v>13.124299999999497</v>
      </c>
      <c r="AM212" s="548">
        <v>13.329899999999357</v>
      </c>
      <c r="AN212" s="548">
        <v>13.558499999999869</v>
      </c>
      <c r="AO212" s="548">
        <v>13.810600000000036</v>
      </c>
      <c r="AP212" s="548">
        <v>14.086299999999667</v>
      </c>
      <c r="AQ212" s="548">
        <v>14.386599999999834</v>
      </c>
      <c r="AR212" s="548">
        <v>14.710800000000196</v>
      </c>
      <c r="AS212" s="548">
        <v>15.054499997000317</v>
      </c>
      <c r="AT212" s="548">
        <v>15.411699996999504</v>
      </c>
      <c r="AU212" s="548">
        <v>15.777499998999742</v>
      </c>
      <c r="AV212" s="548">
        <v>16.150399998999418</v>
      </c>
      <c r="AW212" s="548">
        <v>16.529899997999763</v>
      </c>
      <c r="AX212" s="548">
        <v>16.913261001999878</v>
      </c>
      <c r="AY212" s="548">
        <v>17.297495000000605</v>
      </c>
      <c r="AZ212" s="548">
        <v>17.680465000000417</v>
      </c>
      <c r="BA212" s="548">
        <v>18.060000000000311</v>
      </c>
    </row>
    <row r="214" spans="1:53" x14ac:dyDescent="0.25">
      <c r="A214" s="543" t="s">
        <v>241</v>
      </c>
      <c r="B214" s="548">
        <f>'EDGAR-2022'!B214/[2]fossil_CO2_per_capita_by_countr!D213</f>
        <v>385.69206500499962</v>
      </c>
      <c r="C214" s="548">
        <f>'EDGAR-2022'!C214/[2]fossil_CO2_per_capita_by_countr!E213</f>
        <v>388.26814300070265</v>
      </c>
      <c r="D214" s="548">
        <f>'EDGAR-2022'!D214/[2]fossil_CO2_per_capita_by_countr!F213</f>
        <v>390.84494200238305</v>
      </c>
      <c r="E214" s="548">
        <f>'EDGAR-2022'!E214/[2]fossil_CO2_per_capita_by_countr!G213</f>
        <v>393.38549799924414</v>
      </c>
      <c r="F214" s="548">
        <f>'EDGAR-2022'!F214/[2]fossil_CO2_per_capita_by_countr!H213</f>
        <v>395.83508099639982</v>
      </c>
      <c r="G214" s="548">
        <f>'EDGAR-2022'!G214/[2]fossil_CO2_per_capita_by_countr!I213</f>
        <v>398.15359900179658</v>
      </c>
      <c r="H214" s="548">
        <f>'EDGAR-2022'!H214/[2]fossil_CO2_per_capita_by_countr!J213</f>
        <v>400.33771699744085</v>
      </c>
      <c r="I214" s="548">
        <f>'EDGAR-2022'!I214/[2]fossil_CO2_per_capita_by_countr!K213</f>
        <v>402.39574500494609</v>
      </c>
      <c r="J214" s="548">
        <f>'EDGAR-2022'!J214/[2]fossil_CO2_per_capita_by_countr!L213</f>
        <v>404.31435500349824</v>
      </c>
      <c r="K214" s="548">
        <f>'EDGAR-2022'!K214/[2]fossil_CO2_per_capita_by_countr!M213</f>
        <v>406.07969100007494</v>
      </c>
      <c r="L214" s="548">
        <f>'EDGAR-2022'!L214/[2]fossil_CO2_per_capita_by_countr!N213</f>
        <v>407.68744799989139</v>
      </c>
      <c r="M214" s="548">
        <f>'EDGAR-2022'!M214/[2]fossil_CO2_per_capita_by_countr!O213</f>
        <v>409.126316999442</v>
      </c>
      <c r="N214" s="548">
        <f>'EDGAR-2022'!N214/[2]fossil_CO2_per_capita_by_countr!P213</f>
        <v>410.41145199971851</v>
      </c>
      <c r="O214" s="548">
        <f>'EDGAR-2022'!O214/[2]fossil_CO2_per_capita_by_countr!Q213</f>
        <v>411.59648999980425</v>
      </c>
      <c r="P214" s="548">
        <f>'EDGAR-2022'!P214/[2]fossil_CO2_per_capita_by_countr!R213</f>
        <v>412.75355000032846</v>
      </c>
      <c r="Q214" s="548">
        <f>'EDGAR-2022'!Q214/[2]fossil_CO2_per_capita_by_countr!S213</f>
        <v>413.93609699950235</v>
      </c>
      <c r="R214" s="548">
        <f>'EDGAR-2022'!R214/[2]fossil_CO2_per_capita_by_countr!T213</f>
        <v>415.15968300445411</v>
      </c>
      <c r="S214" s="548">
        <f>'EDGAR-2022'!S214/[2]fossil_CO2_per_capita_by_countr!U213</f>
        <v>416.41172500605893</v>
      </c>
      <c r="T214" s="548">
        <f>'EDGAR-2022'!T214/[2]fossil_CO2_per_capita_by_countr!V213</f>
        <v>417.68244499266365</v>
      </c>
      <c r="U214" s="548">
        <f>'EDGAR-2022'!U214/[2]fossil_CO2_per_capita_by_countr!W213</f>
        <v>418.95112100292397</v>
      </c>
      <c r="V214" s="548">
        <f>'EDGAR-2022'!V214/[2]fossil_CO2_per_capita_by_countr!X213</f>
        <v>420.19805599580542</v>
      </c>
      <c r="W214" s="548">
        <f>'EDGAR-2022'!W214/[2]fossil_CO2_per_capita_by_countr!Y213</f>
        <v>421.44375899679773</v>
      </c>
      <c r="X214" s="548">
        <f>'EDGAR-2022'!X214/[2]fossil_CO2_per_capita_by_countr!Z213</f>
        <v>422.68848500773737</v>
      </c>
      <c r="Y214" s="548">
        <f>'EDGAR-2022'!Y214/[2]fossil_CO2_per_capita_by_countr!AA213</f>
        <v>423.87046499062217</v>
      </c>
      <c r="Z214" s="548">
        <f>'EDGAR-2022'!Z214/[2]fossil_CO2_per_capita_by_countr!AB213</f>
        <v>424.90793900810695</v>
      </c>
      <c r="AA214" s="548">
        <f>'EDGAR-2022'!AA214/[2]fossil_CO2_per_capita_by_countr!AC213</f>
        <v>425.75200800670297</v>
      </c>
      <c r="AB214" s="548">
        <f>'EDGAR-2022'!AB214/[2]fossil_CO2_per_capita_by_countr!AD213</f>
        <v>426.36201199758909</v>
      </c>
      <c r="AC214" s="548">
        <f>'EDGAR-2022'!AC214/[2]fossil_CO2_per_capita_by_countr!AE213</f>
        <v>426.78034999937057</v>
      </c>
      <c r="AD214" s="548">
        <f>'EDGAR-2022'!AD214/[2]fossil_CO2_per_capita_by_countr!AF213</f>
        <v>427.14265200186077</v>
      </c>
      <c r="AE214" s="548">
        <f>'EDGAR-2022'!AE214/[2]fossil_CO2_per_capita_by_countr!AG213</f>
        <v>427.63652700755688</v>
      </c>
      <c r="AF214" s="548">
        <f>'EDGAR-2022'!AF214/[2]fossil_CO2_per_capita_by_countr!AH213</f>
        <v>428.39167700529714</v>
      </c>
      <c r="AG214" s="548">
        <f>'EDGAR-2022'!AG214/[2]fossil_CO2_per_capita_by_countr!AI213</f>
        <v>429.45372499843234</v>
      </c>
      <c r="AH214" s="548">
        <f>'EDGAR-2022'!AH214/[2]fossil_CO2_per_capita_by_countr!AJ213</f>
        <v>430.76944500137654</v>
      </c>
      <c r="AI214" s="548">
        <f>'EDGAR-2022'!AI214/[2]fossil_CO2_per_capita_by_countr!AK213</f>
        <v>432.24640600577311</v>
      </c>
      <c r="AJ214" s="548">
        <f>'EDGAR-2022'!AJ214/[2]fossil_CO2_per_capita_by_countr!AL213</f>
        <v>433.74666600651932</v>
      </c>
      <c r="AK214" s="548">
        <f>'EDGAR-2022'!AK214/[2]fossil_CO2_per_capita_by_countr!AM213</f>
        <v>435.16270899889997</v>
      </c>
      <c r="AL214" s="548">
        <f>'EDGAR-2022'!AL214/[2]fossil_CO2_per_capita_by_countr!AN213</f>
        <v>436.47844700351482</v>
      </c>
      <c r="AM214" s="548">
        <f>'EDGAR-2022'!AM214/[2]fossil_CO2_per_capita_by_countr!AO213</f>
        <v>437.70848599949755</v>
      </c>
      <c r="AN214" s="548">
        <f>'EDGAR-2022'!AN214/[2]fossil_CO2_per_capita_by_countr!AP213</f>
        <v>438.8159030054735</v>
      </c>
      <c r="AO214" s="548">
        <f>'EDGAR-2022'!AO214/[2]fossil_CO2_per_capita_by_countr!AQ213</f>
        <v>439.7635839924564</v>
      </c>
      <c r="AP214" s="548">
        <f>'EDGAR-2022'!AP214/[2]fossil_CO2_per_capita_by_countr!AR213</f>
        <v>440.52886900719329</v>
      </c>
      <c r="AQ214" s="548">
        <f>'EDGAR-2022'!AQ214/[2]fossil_CO2_per_capita_by_countr!AS213</f>
        <v>441.08287799800559</v>
      </c>
      <c r="AR214" s="548">
        <f>'EDGAR-2022'!AR214/[2]fossil_CO2_per_capita_by_countr!AT213</f>
        <v>441.43655599486408</v>
      </c>
      <c r="AS214" s="548">
        <f>'EDGAR-2022'!AS214/[2]fossil_CO2_per_capita_by_countr!AU213</f>
        <v>441.66087698464185</v>
      </c>
      <c r="AT214" s="548">
        <f>'EDGAR-2022'!AT214/[2]fossil_CO2_per_capita_by_countr!AV213</f>
        <v>441.85640600280402</v>
      </c>
      <c r="AU214" s="548">
        <f>'EDGAR-2022'!AU214/[2]fossil_CO2_per_capita_by_countr!AW213</f>
        <v>442.09489699849343</v>
      </c>
      <c r="AV214" s="548">
        <f>'EDGAR-2022'!AV214/[2]fossil_CO2_per_capita_by_countr!AX213</f>
        <v>442.4046190115256</v>
      </c>
      <c r="AW214" s="548">
        <f>'EDGAR-2022'!AW214/[2]fossil_CO2_per_capita_by_countr!AY213</f>
        <v>442.76185000290201</v>
      </c>
      <c r="AX214" s="548">
        <f>'EDGAR-2022'!AX214/[2]fossil_CO2_per_capita_by_countr!AZ213</f>
        <v>443.1236000090633</v>
      </c>
      <c r="AY214" s="548">
        <f>'EDGAR-2022'!AY214/[2]fossil_CO2_per_capita_by_countr!BA213</f>
        <v>443.42236299487752</v>
      </c>
      <c r="AZ214" s="548">
        <f>'EDGAR-2022'!AZ214/[2]fossil_CO2_per_capita_by_countr!BB213</f>
        <v>443.61080699999684</v>
      </c>
      <c r="BA214" s="548">
        <f>'EDGAR-2022'!BA214/[2]fossil_CO2_per_capita_by_countr!BC213</f>
        <v>443.67600000000056</v>
      </c>
    </row>
    <row r="215" spans="1:53" x14ac:dyDescent="0.25">
      <c r="A215" s="543" t="s">
        <v>237</v>
      </c>
      <c r="B215" s="548">
        <f>'EDGAR-2022'!B215/[2]fossil_CO2_per_capita_by_countr!D214</f>
        <v>3698.8832060227669</v>
      </c>
      <c r="C215" s="548">
        <f>'EDGAR-2022'!C215/[2]fossil_CO2_per_capita_by_countr!E214</f>
        <v>3774.0643700251385</v>
      </c>
      <c r="D215" s="548">
        <f>'EDGAR-2022'!D215/[2]fossil_CO2_per_capita_by_countr!F214</f>
        <v>3849.7710100160439</v>
      </c>
      <c r="E215" s="548">
        <f>'EDGAR-2022'!E215/[2]fossil_CO2_per_capita_by_countr!G214</f>
        <v>3925.7038700182429</v>
      </c>
      <c r="F215" s="548">
        <f>'EDGAR-2022'!F215/[2]fossil_CO2_per_capita_by_countr!H214</f>
        <v>4001.5500579495215</v>
      </c>
      <c r="G215" s="548">
        <f>'EDGAR-2022'!G215/[2]fossil_CO2_per_capita_by_countr!I214</f>
        <v>4077.1315750212066</v>
      </c>
      <c r="H215" s="548">
        <f>'EDGAR-2022'!H215/[2]fossil_CO2_per_capita_by_countr!J214</f>
        <v>4152.2812120215731</v>
      </c>
      <c r="I215" s="548">
        <f>'EDGAR-2022'!I215/[2]fossil_CO2_per_capita_by_countr!K214</f>
        <v>4227.1438050213919</v>
      </c>
      <c r="J215" s="548">
        <f>'EDGAR-2022'!J215/[2]fossil_CO2_per_capita_by_countr!L214</f>
        <v>4302.2710270511398</v>
      </c>
      <c r="K215" s="548">
        <f>'EDGAR-2022'!K215/[2]fossil_CO2_per_capita_by_countr!M214</f>
        <v>4378.4299029601525</v>
      </c>
      <c r="L215" s="548">
        <f>'EDGAR-2022'!L215/[2]fossil_CO2_per_capita_by_countr!N214</f>
        <v>4456.1980650515006</v>
      </c>
      <c r="M215" s="548">
        <f>'EDGAR-2022'!M215/[2]fossil_CO2_per_capita_by_countr!O214</f>
        <v>4535.5717369948934</v>
      </c>
      <c r="N215" s="548">
        <f>'EDGAR-2022'!N215/[2]fossil_CO2_per_capita_by_countr!P214</f>
        <v>4616.4329929777541</v>
      </c>
      <c r="O215" s="548">
        <f>'EDGAR-2022'!O215/[2]fossil_CO2_per_capita_by_countr!Q214</f>
        <v>4699.1169349777638</v>
      </c>
      <c r="P215" s="548">
        <f>'EDGAR-2022'!P215/[2]fossil_CO2_per_capita_by_countr!R214</f>
        <v>4784.0015840806991</v>
      </c>
      <c r="Q215" s="548">
        <f>'EDGAR-2022'!Q215/[2]fossil_CO2_per_capita_by_countr!S214</f>
        <v>4871.2170310141619</v>
      </c>
      <c r="R215" s="548">
        <f>'EDGAR-2022'!R215/[2]fossil_CO2_per_capita_by_countr!T214</f>
        <v>4960.9936489938636</v>
      </c>
      <c r="S215" s="548">
        <f>'EDGAR-2022'!S215/[2]fossil_CO2_per_capita_by_countr!U214</f>
        <v>5052.9060830313529</v>
      </c>
      <c r="T215" s="548">
        <f>'EDGAR-2022'!T215/[2]fossil_CO2_per_capita_by_countr!V214</f>
        <v>5145.7402229710133</v>
      </c>
      <c r="U215" s="548">
        <f>'EDGAR-2022'!U215/[2]fossil_CO2_per_capita_by_countr!W214</f>
        <v>5237.8192330164911</v>
      </c>
      <c r="V215" s="548">
        <f>'EDGAR-2022'!V215/[2]fossil_CO2_per_capita_by_countr!X214</f>
        <v>5327.9208111359267</v>
      </c>
      <c r="W215" s="548">
        <f>'EDGAR-2022'!W215/[2]fossil_CO2_per_capita_by_countr!Y214</f>
        <v>5415.61351094767</v>
      </c>
      <c r="X215" s="548">
        <f>'EDGAR-2022'!X215/[2]fossil_CO2_per_capita_by_countr!Z214</f>
        <v>5501.1319751625642</v>
      </c>
      <c r="Y215" s="548">
        <f>'EDGAR-2022'!Y215/[2]fossil_CO2_per_capita_by_countr!AA214</f>
        <v>5584.7032290499328</v>
      </c>
      <c r="Z215" s="548">
        <f>'EDGAR-2022'!Z215/[2]fossil_CO2_per_capita_by_countr!AB214</f>
        <v>5666.7831759765777</v>
      </c>
      <c r="AA215" s="548">
        <f>'EDGAR-2022'!AA215/[2]fossil_CO2_per_capita_by_countr!AC214</f>
        <v>5747.7935199377334</v>
      </c>
      <c r="AB215" s="548">
        <f>'EDGAR-2022'!AB215/[2]fossil_CO2_per_capita_by_countr!AD214</f>
        <v>5827.7268410487395</v>
      </c>
      <c r="AC215" s="548">
        <f>'EDGAR-2022'!AC215/[2]fossil_CO2_per_capita_by_countr!AE214</f>
        <v>5906.571621972952</v>
      </c>
      <c r="AD215" s="548">
        <f>'EDGAR-2022'!AD215/[2]fossil_CO2_per_capita_by_countr!AF214</f>
        <v>5984.6833260200847</v>
      </c>
      <c r="AE215" s="548">
        <f>'EDGAR-2022'!AE215/[2]fossil_CO2_per_capita_by_countr!AG214</f>
        <v>6062.5649600676406</v>
      </c>
      <c r="AF215" s="548">
        <f>'EDGAR-2022'!AF215/[2]fossil_CO2_per_capita_by_countr!AH214</f>
        <v>6140.5660520009587</v>
      </c>
      <c r="AG215" s="548">
        <f>'EDGAR-2022'!AG215/[2]fossil_CO2_per_capita_by_countr!AI214</f>
        <v>6218.86085985303</v>
      </c>
      <c r="AH215" s="548">
        <f>'EDGAR-2022'!AH215/[2]fossil_CO2_per_capita_by_countr!AJ214</f>
        <v>6297.503739847808</v>
      </c>
      <c r="AI215" s="548">
        <f>'EDGAR-2022'!AI215/[2]fossil_CO2_per_capita_by_countr!AK214</f>
        <v>6376.6674409570178</v>
      </c>
      <c r="AJ215" s="548">
        <f>'EDGAR-2022'!AJ215/[2]fossil_CO2_per_capita_by_countr!AL214</f>
        <v>6456.562174067958</v>
      </c>
      <c r="AK215" s="548">
        <f>'EDGAR-2022'!AK215/[2]fossil_CO2_per_capita_by_countr!AM214</f>
        <v>6537.2720679390768</v>
      </c>
      <c r="AL215" s="548">
        <f>'EDGAR-2022'!AL215/[2]fossil_CO2_per_capita_by_countr!AN214</f>
        <v>6618.9004659945276</v>
      </c>
      <c r="AM215" s="548">
        <f>'EDGAR-2022'!AM215/[2]fossil_CO2_per_capita_by_countr!AO214</f>
        <v>6701.4036269339913</v>
      </c>
      <c r="AN215" s="548">
        <f>'EDGAR-2022'!AN215/[2]fossil_CO2_per_capita_by_countr!AP214</f>
        <v>6784.698833018876</v>
      </c>
      <c r="AO215" s="548">
        <f>'EDGAR-2022'!AO215/[2]fossil_CO2_per_capita_by_countr!AQ214</f>
        <v>6868.5728539956854</v>
      </c>
      <c r="AP215" s="548">
        <f>'EDGAR-2022'!AP215/[2]fossil_CO2_per_capita_by_countr!AR214</f>
        <v>6952.8866939634772</v>
      </c>
      <c r="AQ215" s="548">
        <f>'EDGAR-2022'!AQ215/[2]fossil_CO2_per_capita_by_countr!AS214</f>
        <v>7037.5809119012274</v>
      </c>
      <c r="AR215" s="548">
        <f>'EDGAR-2022'!AR215/[2]fossil_CO2_per_capita_by_countr!AT214</f>
        <v>7122.5774091344556</v>
      </c>
      <c r="AS215" s="548">
        <f>'EDGAR-2022'!AS215/[2]fossil_CO2_per_capita_by_countr!AU214</f>
        <v>7207.6110069842307</v>
      </c>
      <c r="AT215" s="548">
        <f>'EDGAR-2022'!AT215/[2]fossil_CO2_per_capita_by_countr!AV214</f>
        <v>7292.406005942591</v>
      </c>
      <c r="AU215" s="548">
        <f>'EDGAR-2022'!AU215/[2]fossil_CO2_per_capita_by_countr!AW214</f>
        <v>7376.6864500778565</v>
      </c>
      <c r="AV215" s="548">
        <f>'EDGAR-2022'!AV215/[2]fossil_CO2_per_capita_by_countr!AX214</f>
        <v>7460.3350031186819</v>
      </c>
      <c r="AW215" s="548">
        <f>'EDGAR-2022'!AW215/[2]fossil_CO2_per_capita_by_countr!AY214</f>
        <v>7543.2948061427951</v>
      </c>
      <c r="AX215" s="548">
        <f>'EDGAR-2022'!AX215/[2]fossil_CO2_per_capita_by_countr!AZ214</f>
        <v>7625.500647968398</v>
      </c>
      <c r="AY215" s="548">
        <f>'EDGAR-2022'!AY215/[2]fossil_CO2_per_capita_by_countr!BA214</f>
        <v>7706.921253152359</v>
      </c>
      <c r="AZ215" s="548">
        <f>'EDGAR-2022'!AZ215/[2]fossil_CO2_per_capita_by_countr!BB214</f>
        <v>7787.5250279999391</v>
      </c>
      <c r="BA215" s="548">
        <f>'EDGAR-2022'!BA215/[2]fossil_CO2_per_capita_by_countr!BC214</f>
        <v>7869.7319999999236</v>
      </c>
    </row>
    <row r="217" spans="1:53" x14ac:dyDescent="0.25">
      <c r="AY217" s="548">
        <f>SUM(AY3:AY212)</f>
        <v>7706.5654991523334</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3AD5-7B9E-4B72-B3A1-F4D5F4783ED3}">
  <dimension ref="B1:AL49"/>
  <sheetViews>
    <sheetView zoomScale="130" zoomScaleNormal="130" workbookViewId="0">
      <selection activeCell="O43" sqref="O43"/>
    </sheetView>
  </sheetViews>
  <sheetFormatPr baseColWidth="10" defaultRowHeight="15" x14ac:dyDescent="0.25"/>
  <cols>
    <col min="1" max="1" width="2.7109375" customWidth="1"/>
    <col min="6" max="6" width="14.140625" bestFit="1" customWidth="1"/>
  </cols>
  <sheetData>
    <row r="1" spans="2:38" ht="7.5" customHeight="1" x14ac:dyDescent="0.25"/>
    <row r="2" spans="2:38" s="272" customFormat="1" x14ac:dyDescent="0.25">
      <c r="B2" s="835" t="s">
        <v>552</v>
      </c>
      <c r="C2" s="835"/>
      <c r="D2" s="835"/>
      <c r="E2" s="835"/>
      <c r="F2" s="835"/>
      <c r="G2" s="835"/>
      <c r="H2" s="835"/>
      <c r="I2" s="835"/>
      <c r="J2" s="835"/>
      <c r="K2" s="835"/>
      <c r="L2" s="835"/>
      <c r="M2" s="835"/>
      <c r="N2" s="835"/>
      <c r="V2" s="314"/>
      <c r="W2" s="314"/>
      <c r="X2" s="315"/>
      <c r="Y2" s="315"/>
      <c r="Z2" s="315"/>
      <c r="AA2" s="315"/>
      <c r="AB2" s="315"/>
      <c r="AC2" s="315"/>
    </row>
    <row r="3" spans="2:38" s="196" customFormat="1" ht="14.25" x14ac:dyDescent="0.2"/>
    <row r="4" spans="2:38" s="196" customFormat="1" ht="14.25" customHeight="1" x14ac:dyDescent="0.2">
      <c r="B4" s="666" t="s">
        <v>553</v>
      </c>
      <c r="C4" s="666"/>
      <c r="D4" s="666"/>
      <c r="E4" s="666"/>
      <c r="F4" s="666"/>
      <c r="G4" s="666"/>
      <c r="H4" s="666"/>
      <c r="I4" s="666"/>
      <c r="J4" s="666"/>
      <c r="K4" s="666"/>
      <c r="L4" s="666"/>
      <c r="M4" s="666"/>
      <c r="N4" s="666"/>
    </row>
    <row r="5" spans="2:38" s="196" customFormat="1" ht="9" customHeight="1" thickBot="1" x14ac:dyDescent="0.25"/>
    <row r="6" spans="2:38" s="196" customFormat="1" thickBot="1" x14ac:dyDescent="0.25">
      <c r="B6" s="635" t="s">
        <v>388</v>
      </c>
      <c r="C6" s="636"/>
      <c r="D6" s="636"/>
      <c r="E6" s="636"/>
      <c r="F6" s="636"/>
      <c r="G6" s="636"/>
      <c r="H6" s="636"/>
      <c r="I6" s="636"/>
      <c r="J6" s="636"/>
      <c r="K6" s="636"/>
      <c r="L6" s="636"/>
      <c r="M6" s="636"/>
      <c r="N6" s="637"/>
    </row>
    <row r="8" spans="2:38" x14ac:dyDescent="0.25">
      <c r="B8" s="666" t="s">
        <v>531</v>
      </c>
      <c r="C8" s="666"/>
      <c r="D8" s="666"/>
      <c r="E8" s="666"/>
      <c r="F8" s="666"/>
      <c r="G8" s="666"/>
      <c r="H8" s="666"/>
      <c r="I8" s="666"/>
      <c r="J8" s="666"/>
      <c r="K8" s="666"/>
      <c r="L8" s="666"/>
      <c r="M8" s="666"/>
      <c r="N8" s="666"/>
    </row>
    <row r="10" spans="2:38" s="272" customFormat="1" ht="14.25" x14ac:dyDescent="0.25">
      <c r="B10" s="317" t="s">
        <v>532</v>
      </c>
      <c r="C10" s="319"/>
      <c r="D10" s="320"/>
      <c r="E10" s="320"/>
      <c r="F10" s="320"/>
      <c r="G10" s="319"/>
      <c r="H10" s="319"/>
      <c r="I10" s="319"/>
      <c r="J10" s="319"/>
      <c r="K10" s="319"/>
      <c r="L10" s="319"/>
      <c r="M10" s="319"/>
      <c r="N10" s="319"/>
      <c r="V10" s="314"/>
      <c r="W10" s="314"/>
      <c r="X10" s="315"/>
      <c r="Y10" s="315"/>
      <c r="Z10" s="315"/>
      <c r="AA10" s="315"/>
      <c r="AB10" s="315"/>
      <c r="AC10" s="315"/>
    </row>
    <row r="11" spans="2:38" ht="15.75" thickBot="1" x14ac:dyDescent="0.3"/>
    <row r="12" spans="2:38" s="196" customFormat="1" ht="16.5" customHeight="1" thickBot="1" x14ac:dyDescent="0.3">
      <c r="B12" s="467"/>
      <c r="D12" s="468"/>
      <c r="F12" s="810" t="s">
        <v>533</v>
      </c>
      <c r="G12" s="836"/>
      <c r="H12" s="811"/>
      <c r="I12" s="810" t="s">
        <v>534</v>
      </c>
      <c r="J12" s="811"/>
      <c r="K12" s="804" t="s">
        <v>535</v>
      </c>
      <c r="L12" s="805"/>
      <c r="M12" s="466"/>
      <c r="N12" s="466"/>
      <c r="O12" s="466"/>
      <c r="P12" s="466"/>
      <c r="Q12" s="469"/>
    </row>
    <row r="13" spans="2:38" s="196" customFormat="1" ht="14.85" customHeight="1" thickBot="1" x14ac:dyDescent="0.25">
      <c r="B13" s="812" t="s">
        <v>179</v>
      </c>
      <c r="C13" s="813"/>
      <c r="D13" s="470"/>
      <c r="E13" s="200"/>
      <c r="F13" s="814" t="s">
        <v>536</v>
      </c>
      <c r="G13" s="815"/>
      <c r="H13" s="815"/>
      <c r="I13" s="818" t="s">
        <v>537</v>
      </c>
      <c r="J13" s="820" t="s">
        <v>538</v>
      </c>
      <c r="K13" s="806" t="s">
        <v>539</v>
      </c>
      <c r="L13" s="807"/>
      <c r="M13" s="471"/>
      <c r="N13" s="471"/>
      <c r="O13" s="471"/>
      <c r="P13" s="471"/>
    </row>
    <row r="14" spans="2:38" s="196" customFormat="1" ht="14.45" customHeight="1" thickBot="1" x14ac:dyDescent="0.25">
      <c r="B14" s="472"/>
      <c r="C14" s="321"/>
      <c r="D14" s="321"/>
      <c r="E14" s="321"/>
      <c r="F14" s="816"/>
      <c r="G14" s="817"/>
      <c r="H14" s="817"/>
      <c r="I14" s="819"/>
      <c r="J14" s="821"/>
      <c r="K14" s="808"/>
      <c r="L14" s="809"/>
      <c r="O14" s="246"/>
      <c r="Q14" s="200"/>
      <c r="R14" s="200"/>
      <c r="W14" s="200"/>
      <c r="X14" s="200"/>
      <c r="Z14" s="200"/>
      <c r="AA14" s="200"/>
      <c r="AB14" s="200"/>
      <c r="AC14" s="200"/>
      <c r="AD14" s="200"/>
      <c r="AE14" s="200"/>
      <c r="AF14" s="200"/>
      <c r="AG14" s="200"/>
      <c r="AH14" s="200"/>
      <c r="AI14" s="200"/>
      <c r="AJ14" s="200"/>
      <c r="AK14" s="200"/>
      <c r="AL14" s="200"/>
    </row>
    <row r="15" spans="2:38" s="200" customFormat="1" ht="15.75" customHeight="1" thickBot="1" x14ac:dyDescent="0.25">
      <c r="B15" s="473"/>
      <c r="C15" s="474"/>
      <c r="D15" s="475"/>
      <c r="E15" s="476" t="s">
        <v>540</v>
      </c>
      <c r="F15" s="477">
        <v>1990</v>
      </c>
      <c r="G15" s="478">
        <v>2010</v>
      </c>
      <c r="H15" s="479">
        <v>2015</v>
      </c>
      <c r="I15" s="478">
        <v>2018</v>
      </c>
      <c r="J15" s="480">
        <v>2019</v>
      </c>
      <c r="K15" s="478">
        <v>2020</v>
      </c>
      <c r="L15" s="478">
        <v>2021</v>
      </c>
      <c r="M15" s="481" t="s">
        <v>541</v>
      </c>
      <c r="Q15" s="103"/>
      <c r="R15" s="103"/>
      <c r="S15" s="103"/>
      <c r="T15" s="103"/>
      <c r="U15" s="1"/>
    </row>
    <row r="16" spans="2:38" s="200" customFormat="1" ht="18.600000000000001" customHeight="1" thickBot="1" x14ac:dyDescent="0.25">
      <c r="B16" s="823" t="s">
        <v>542</v>
      </c>
      <c r="C16" s="824"/>
      <c r="D16" s="824"/>
      <c r="E16" s="825"/>
      <c r="F16" s="495">
        <f>'base data global budget'!E66</f>
        <v>27.048752255999403</v>
      </c>
      <c r="G16" s="495">
        <f>'base data global budget'!E65</f>
        <v>37.622161854230953</v>
      </c>
      <c r="H16" s="495">
        <f>'base data global budget'!E64</f>
        <v>40.26331213378667</v>
      </c>
      <c r="I16" s="495">
        <f>'base data global budget'!E60</f>
        <v>40.50367848810285</v>
      </c>
      <c r="J16" s="495">
        <f>'base data global budget'!E61</f>
        <v>40.527913569275661</v>
      </c>
      <c r="K16" s="495">
        <f>'base data global budget'!E62</f>
        <v>38.017252059573764</v>
      </c>
      <c r="L16" s="495"/>
      <c r="M16" s="484" t="s">
        <v>1</v>
      </c>
      <c r="N16" s="485"/>
      <c r="O16" s="486"/>
      <c r="Q16" s="103"/>
      <c r="R16" s="103"/>
      <c r="S16" s="103"/>
      <c r="T16" s="103"/>
      <c r="U16" s="21"/>
    </row>
    <row r="17" spans="2:38" s="200" customFormat="1" thickBot="1" x14ac:dyDescent="0.25">
      <c r="D17" s="202"/>
      <c r="E17" s="202"/>
      <c r="F17" s="203"/>
      <c r="G17" s="203"/>
      <c r="H17" s="203"/>
      <c r="I17" s="826">
        <f>IF(I16="","please input 2018",J16/I16-1)</f>
        <v>5.9834272040082404E-4</v>
      </c>
      <c r="J17" s="827"/>
      <c r="K17" s="203"/>
      <c r="L17" s="203"/>
      <c r="M17" s="203"/>
      <c r="N17" s="203"/>
      <c r="O17" s="203"/>
      <c r="P17" s="487"/>
      <c r="Q17" s="103"/>
      <c r="R17" s="103"/>
      <c r="S17" s="103"/>
      <c r="T17" s="103"/>
      <c r="U17" s="53"/>
      <c r="W17" s="203"/>
      <c r="Z17" s="488"/>
    </row>
    <row r="18" spans="2:38" s="200" customFormat="1" ht="21.75" customHeight="1" thickBot="1" x14ac:dyDescent="0.3">
      <c r="B18" s="828" t="s">
        <v>543</v>
      </c>
      <c r="C18" s="829"/>
      <c r="D18" s="829"/>
      <c r="E18" s="830"/>
      <c r="F18" s="494" t="s">
        <v>518</v>
      </c>
      <c r="G18" s="478" t="str">
        <f>M16</f>
        <v>Gt</v>
      </c>
      <c r="K18" s="196"/>
      <c r="L18" s="196"/>
      <c r="M18" s="196"/>
      <c r="O18" s="485"/>
      <c r="Q18" s="103"/>
      <c r="R18" s="103"/>
      <c r="S18" s="103"/>
      <c r="T18" s="103"/>
      <c r="U18"/>
      <c r="V18" s="196"/>
      <c r="W18" s="196"/>
      <c r="X18" s="196"/>
      <c r="Y18" s="196"/>
      <c r="Z18" s="196"/>
      <c r="AA18" s="196"/>
      <c r="AB18" s="196"/>
      <c r="AC18" s="196"/>
      <c r="AD18" s="196"/>
      <c r="AE18" s="196"/>
      <c r="AF18" s="196"/>
    </row>
    <row r="19" spans="2:38" x14ac:dyDescent="0.25">
      <c r="P19" s="196"/>
    </row>
    <row r="20" spans="2:38" s="200" customFormat="1" ht="15" customHeight="1" x14ac:dyDescent="0.25">
      <c r="B20" s="492" t="s">
        <v>544</v>
      </c>
      <c r="C20" s="490"/>
      <c r="D20" s="490"/>
      <c r="E20" s="491"/>
      <c r="F20" s="493" t="s">
        <v>545</v>
      </c>
      <c r="G20" s="56"/>
      <c r="H20" s="56"/>
      <c r="I20" s="56"/>
      <c r="J20"/>
      <c r="K20"/>
      <c r="L20"/>
      <c r="M20"/>
      <c r="N20"/>
      <c r="O20" s="56"/>
      <c r="P20" s="56"/>
      <c r="V20" s="196"/>
      <c r="X20" s="196"/>
    </row>
    <row r="22" spans="2:38" s="272" customFormat="1" ht="14.25" x14ac:dyDescent="0.25">
      <c r="B22" s="317" t="s">
        <v>546</v>
      </c>
      <c r="C22" s="319"/>
      <c r="D22" s="320"/>
      <c r="E22" s="320"/>
      <c r="F22" s="320"/>
      <c r="G22" s="319"/>
      <c r="H22" s="319"/>
      <c r="I22" s="319"/>
      <c r="J22" s="319"/>
      <c r="K22" s="319"/>
      <c r="L22" s="319"/>
      <c r="M22" s="319"/>
      <c r="N22" s="319"/>
      <c r="V22" s="314"/>
      <c r="W22" s="314"/>
      <c r="X22" s="315"/>
      <c r="Y22" s="315"/>
      <c r="Z22" s="315"/>
      <c r="AA22" s="315"/>
      <c r="AB22" s="315"/>
      <c r="AC22" s="315"/>
    </row>
    <row r="23" spans="2:38" ht="15.75" thickBot="1" x14ac:dyDescent="0.3"/>
    <row r="24" spans="2:38" s="196" customFormat="1" ht="16.5" customHeight="1" thickBot="1" x14ac:dyDescent="0.3">
      <c r="B24" s="467"/>
      <c r="D24" s="468"/>
      <c r="F24" s="810" t="s">
        <v>533</v>
      </c>
      <c r="G24" s="836"/>
      <c r="H24" s="811"/>
      <c r="I24" s="810" t="s">
        <v>534</v>
      </c>
      <c r="J24" s="811"/>
      <c r="K24" s="804" t="s">
        <v>535</v>
      </c>
      <c r="L24" s="805"/>
      <c r="M24" s="466"/>
      <c r="N24" s="466"/>
      <c r="O24" s="466"/>
      <c r="P24" s="466"/>
      <c r="Q24" s="469"/>
    </row>
    <row r="25" spans="2:38" s="196" customFormat="1" ht="14.85" customHeight="1" thickBot="1" x14ac:dyDescent="0.25">
      <c r="B25" s="812" t="s">
        <v>179</v>
      </c>
      <c r="C25" s="813"/>
      <c r="D25" s="470"/>
      <c r="E25" s="200"/>
      <c r="F25" s="814" t="s">
        <v>536</v>
      </c>
      <c r="G25" s="815"/>
      <c r="H25" s="815"/>
      <c r="I25" s="818" t="s">
        <v>537</v>
      </c>
      <c r="J25" s="820" t="s">
        <v>538</v>
      </c>
      <c r="K25" s="833" t="s">
        <v>539</v>
      </c>
      <c r="L25" s="834"/>
      <c r="M25" s="471"/>
      <c r="N25" s="471"/>
      <c r="O25" s="471"/>
      <c r="P25" s="471"/>
    </row>
    <row r="26" spans="2:38" s="196" customFormat="1" ht="14.45" customHeight="1" thickBot="1" x14ac:dyDescent="0.25">
      <c r="B26" s="472"/>
      <c r="C26" s="321"/>
      <c r="D26" s="321"/>
      <c r="E26" s="321"/>
      <c r="F26" s="816"/>
      <c r="G26" s="817"/>
      <c r="H26" s="817"/>
      <c r="I26" s="819"/>
      <c r="J26" s="821"/>
      <c r="K26" s="808"/>
      <c r="L26" s="809"/>
      <c r="O26" s="246"/>
      <c r="Q26" s="200"/>
      <c r="R26" s="200"/>
      <c r="W26" s="200"/>
      <c r="X26" s="200"/>
      <c r="Z26" s="200"/>
      <c r="AA26" s="200"/>
      <c r="AB26" s="200"/>
      <c r="AC26" s="200"/>
      <c r="AD26" s="200"/>
      <c r="AE26" s="200"/>
      <c r="AF26" s="200"/>
      <c r="AG26" s="200"/>
      <c r="AH26" s="200"/>
      <c r="AI26" s="200"/>
      <c r="AJ26" s="200"/>
      <c r="AK26" s="200"/>
      <c r="AL26" s="200"/>
    </row>
    <row r="27" spans="2:38" s="200" customFormat="1" ht="15.75" customHeight="1" thickBot="1" x14ac:dyDescent="0.25">
      <c r="B27" s="473"/>
      <c r="C27" s="474"/>
      <c r="D27" s="475"/>
      <c r="E27" s="476" t="s">
        <v>540</v>
      </c>
      <c r="F27" s="477">
        <v>1990</v>
      </c>
      <c r="G27" s="478">
        <v>2010</v>
      </c>
      <c r="H27" s="479">
        <v>2015</v>
      </c>
      <c r="I27" s="478">
        <v>2018</v>
      </c>
      <c r="J27" s="480">
        <v>2019</v>
      </c>
      <c r="K27" s="478">
        <v>2020</v>
      </c>
      <c r="L27" s="478">
        <v>2021</v>
      </c>
      <c r="M27" s="481" t="s">
        <v>541</v>
      </c>
      <c r="Q27" s="103"/>
      <c r="R27" s="103"/>
      <c r="S27" s="103"/>
      <c r="T27" s="103"/>
      <c r="U27" s="1"/>
    </row>
    <row r="28" spans="2:38" s="200" customFormat="1" ht="18.600000000000001" customHeight="1" thickBot="1" x14ac:dyDescent="0.25">
      <c r="B28" s="823" t="s">
        <v>542</v>
      </c>
      <c r="C28" s="824"/>
      <c r="D28" s="824"/>
      <c r="E28" s="825"/>
      <c r="F28" s="482">
        <f>'all countries EDGAR'!E121</f>
        <v>1.0190777711962</v>
      </c>
      <c r="G28" s="482">
        <f>'all countries EDGAR'!E120</f>
        <v>0.81815418051966005</v>
      </c>
      <c r="H28" s="482">
        <f>'all countries EDGAR'!E119</f>
        <v>0.78861438365498993</v>
      </c>
      <c r="I28" s="482">
        <f>'all countries EDGAR'!E116</f>
        <v>0.75355360969074003</v>
      </c>
      <c r="J28" s="482">
        <f>'all countries EDGAR'!E117</f>
        <v>0.70161629267062009</v>
      </c>
      <c r="K28" s="482">
        <f>'data countries EDGAR'!P5/1000</f>
        <v>0.62909943820512004</v>
      </c>
      <c r="L28" s="482">
        <f>'data countries EDGAR'!Q5/1000</f>
        <v>0.66588363319099997</v>
      </c>
      <c r="M28" s="484" t="s">
        <v>1</v>
      </c>
      <c r="N28" s="485"/>
      <c r="O28" s="486"/>
      <c r="Q28" s="103"/>
      <c r="R28" s="103"/>
      <c r="S28" s="103"/>
      <c r="T28" s="103"/>
      <c r="U28" s="21"/>
    </row>
    <row r="29" spans="2:38" s="200" customFormat="1" thickBot="1" x14ac:dyDescent="0.25">
      <c r="D29" s="202"/>
      <c r="E29" s="202"/>
      <c r="F29" s="203"/>
      <c r="G29" s="203"/>
      <c r="H29" s="203"/>
      <c r="I29" s="826">
        <f>IF(I28="","please input 2018",J28/I28-1)</f>
        <v>-6.8923187882326098E-2</v>
      </c>
      <c r="J29" s="837"/>
      <c r="K29" s="203"/>
      <c r="L29" s="203"/>
      <c r="M29" s="203"/>
      <c r="N29" s="203"/>
      <c r="O29" s="203"/>
      <c r="P29" s="487"/>
      <c r="Q29" s="103"/>
      <c r="R29" s="103"/>
      <c r="S29" s="103"/>
      <c r="T29" s="103"/>
      <c r="U29" s="53"/>
      <c r="W29" s="203"/>
      <c r="Z29" s="488"/>
    </row>
    <row r="30" spans="2:38" s="200" customFormat="1" ht="21.75" customHeight="1" thickBot="1" x14ac:dyDescent="0.3">
      <c r="B30" s="828" t="s">
        <v>547</v>
      </c>
      <c r="C30" s="829"/>
      <c r="D30" s="829"/>
      <c r="E30" s="830"/>
      <c r="F30" s="489">
        <f>'all countries EDGAR'!E114</f>
        <v>7.2312685992468637</v>
      </c>
      <c r="G30" s="478" t="str">
        <f>M28</f>
        <v>Gt</v>
      </c>
      <c r="J30" s="831" t="s">
        <v>378</v>
      </c>
      <c r="K30" s="831"/>
      <c r="L30" s="832">
        <f>'all countries EDGAR'!D27</f>
        <v>0.5</v>
      </c>
      <c r="M30" s="196"/>
      <c r="O30" s="485"/>
      <c r="Q30" s="103"/>
      <c r="R30" s="103"/>
      <c r="S30" s="103"/>
      <c r="T30" s="103"/>
      <c r="U30"/>
      <c r="V30" s="196"/>
      <c r="W30" s="196"/>
      <c r="X30" s="196"/>
      <c r="Y30" s="196"/>
      <c r="Z30" s="196"/>
      <c r="AA30" s="196"/>
      <c r="AB30" s="196"/>
      <c r="AC30" s="196"/>
      <c r="AD30" s="196"/>
      <c r="AE30" s="196"/>
      <c r="AF30" s="196"/>
    </row>
    <row r="31" spans="2:38" s="200" customFormat="1" ht="21.75" customHeight="1" thickBot="1" x14ac:dyDescent="0.3">
      <c r="B31" s="828" t="s">
        <v>556</v>
      </c>
      <c r="C31" s="829"/>
      <c r="D31" s="829"/>
      <c r="E31" s="830"/>
      <c r="F31" s="489">
        <f>'all countries EDGAR'!E115</f>
        <v>7.4431783199609232</v>
      </c>
      <c r="G31" s="478" t="str">
        <f>G30</f>
        <v>Gt</v>
      </c>
      <c r="J31" s="831"/>
      <c r="K31" s="831"/>
      <c r="L31" s="831"/>
      <c r="M31" s="196"/>
      <c r="O31" s="485"/>
      <c r="Q31" s="103"/>
      <c r="R31" s="103"/>
      <c r="S31" s="103"/>
      <c r="T31" s="103"/>
      <c r="U31"/>
      <c r="V31" s="196"/>
      <c r="W31" s="196"/>
      <c r="X31" s="196"/>
      <c r="Y31" s="196"/>
      <c r="Z31" s="196"/>
      <c r="AA31" s="196"/>
      <c r="AB31" s="196"/>
      <c r="AC31" s="196"/>
      <c r="AD31" s="196"/>
      <c r="AE31" s="196"/>
      <c r="AF31" s="196"/>
    </row>
    <row r="32" spans="2:38" x14ac:dyDescent="0.25">
      <c r="P32" s="196"/>
    </row>
    <row r="33" spans="2:38" s="200" customFormat="1" ht="15" customHeight="1" x14ac:dyDescent="0.25">
      <c r="B33" s="492" t="s">
        <v>544</v>
      </c>
      <c r="C33" s="490"/>
      <c r="D33" s="490"/>
      <c r="E33" s="491"/>
      <c r="F33" s="493" t="str">
        <f>'all countries EDGAR'!E112</f>
        <v>Germany</v>
      </c>
      <c r="G33" s="56"/>
      <c r="H33" s="56"/>
      <c r="I33" s="56"/>
      <c r="J33"/>
      <c r="K33"/>
      <c r="L33"/>
      <c r="M33"/>
      <c r="N33"/>
      <c r="O33" s="56"/>
      <c r="P33" s="56"/>
      <c r="V33" s="196"/>
      <c r="X33" s="196"/>
    </row>
    <row r="35" spans="2:38" s="272" customFormat="1" ht="14.25" x14ac:dyDescent="0.25">
      <c r="B35" s="317" t="s">
        <v>548</v>
      </c>
      <c r="C35" s="319"/>
      <c r="D35" s="320"/>
      <c r="E35" s="320"/>
      <c r="F35" s="320"/>
      <c r="G35" s="319"/>
      <c r="H35" s="319"/>
      <c r="I35" s="319"/>
      <c r="J35" s="319"/>
      <c r="K35" s="319"/>
      <c r="L35" s="319"/>
      <c r="M35" s="319"/>
      <c r="N35" s="319"/>
      <c r="V35" s="314"/>
      <c r="W35" s="314"/>
      <c r="X35" s="315"/>
      <c r="Y35" s="315"/>
      <c r="Z35" s="315"/>
      <c r="AA35" s="315"/>
      <c r="AB35" s="315"/>
      <c r="AC35" s="315"/>
    </row>
    <row r="36" spans="2:38" ht="15.75" thickBot="1" x14ac:dyDescent="0.3"/>
    <row r="37" spans="2:38" s="196" customFormat="1" ht="16.5" customHeight="1" thickBot="1" x14ac:dyDescent="0.3">
      <c r="B37" s="467"/>
      <c r="D37" s="468"/>
      <c r="F37" s="810" t="s">
        <v>533</v>
      </c>
      <c r="G37" s="836"/>
      <c r="H37" s="811"/>
      <c r="I37" s="810" t="s">
        <v>534</v>
      </c>
      <c r="J37" s="811"/>
      <c r="K37" s="804" t="s">
        <v>535</v>
      </c>
      <c r="L37" s="805"/>
      <c r="M37" s="466"/>
      <c r="N37" s="466"/>
      <c r="O37" s="466"/>
      <c r="P37" s="466"/>
      <c r="Q37" s="469"/>
    </row>
    <row r="38" spans="2:38" s="196" customFormat="1" ht="14.85" customHeight="1" thickBot="1" x14ac:dyDescent="0.25">
      <c r="B38" s="812" t="s">
        <v>179</v>
      </c>
      <c r="C38" s="813"/>
      <c r="D38" s="470"/>
      <c r="E38" s="200"/>
      <c r="F38" s="814" t="s">
        <v>536</v>
      </c>
      <c r="G38" s="815"/>
      <c r="H38" s="815"/>
      <c r="I38" s="818" t="s">
        <v>537</v>
      </c>
      <c r="J38" s="820" t="s">
        <v>538</v>
      </c>
      <c r="K38" s="806" t="s">
        <v>539</v>
      </c>
      <c r="L38" s="834"/>
      <c r="M38" s="471"/>
      <c r="N38" s="471"/>
      <c r="O38" s="471"/>
      <c r="P38" s="471"/>
    </row>
    <row r="39" spans="2:38" s="196" customFormat="1" ht="14.45" customHeight="1" thickBot="1" x14ac:dyDescent="0.25">
      <c r="B39" s="472"/>
      <c r="C39" s="321"/>
      <c r="D39" s="321"/>
      <c r="E39" s="321"/>
      <c r="F39" s="816"/>
      <c r="G39" s="817"/>
      <c r="H39" s="817"/>
      <c r="I39" s="819"/>
      <c r="J39" s="821"/>
      <c r="K39" s="808"/>
      <c r="L39" s="809"/>
      <c r="O39" s="246"/>
      <c r="Q39" s="200"/>
      <c r="R39" s="200"/>
      <c r="W39" s="200"/>
      <c r="X39" s="200"/>
      <c r="Z39" s="200"/>
      <c r="AA39" s="200"/>
      <c r="AB39" s="200"/>
      <c r="AC39" s="200"/>
      <c r="AD39" s="200"/>
      <c r="AE39" s="200"/>
      <c r="AF39" s="200"/>
      <c r="AG39" s="200"/>
      <c r="AH39" s="200"/>
      <c r="AI39" s="200"/>
      <c r="AJ39" s="200"/>
      <c r="AK39" s="200"/>
      <c r="AL39" s="200"/>
    </row>
    <row r="40" spans="2:38" s="200" customFormat="1" ht="15.75" customHeight="1" thickBot="1" x14ac:dyDescent="0.25">
      <c r="B40" s="473"/>
      <c r="C40" s="474"/>
      <c r="D40" s="475"/>
      <c r="E40" s="476" t="s">
        <v>540</v>
      </c>
      <c r="F40" s="477">
        <v>1990</v>
      </c>
      <c r="G40" s="478">
        <v>2010</v>
      </c>
      <c r="H40" s="479">
        <v>2015</v>
      </c>
      <c r="I40" s="478">
        <v>2018</v>
      </c>
      <c r="J40" s="480">
        <v>2019</v>
      </c>
      <c r="K40" s="478">
        <v>2020</v>
      </c>
      <c r="L40" s="478">
        <v>2021</v>
      </c>
      <c r="M40" s="481" t="s">
        <v>541</v>
      </c>
      <c r="Q40" s="103"/>
      <c r="R40" s="103"/>
      <c r="S40" s="103"/>
      <c r="T40" s="103"/>
      <c r="U40" s="1"/>
    </row>
    <row r="41" spans="2:38" s="200" customFormat="1" ht="18.600000000000001" customHeight="1" thickBot="1" x14ac:dyDescent="0.25">
      <c r="B41" s="823" t="s">
        <v>542</v>
      </c>
      <c r="C41" s="824"/>
      <c r="D41" s="824"/>
      <c r="E41" s="825"/>
      <c r="F41" s="482">
        <f>'EU EEA'!E116</f>
        <v>1.0956025974675572</v>
      </c>
      <c r="G41" s="483"/>
      <c r="H41" s="483"/>
      <c r="I41" s="482">
        <f>'EU EEA'!E113</f>
        <v>0.76553341070941217</v>
      </c>
      <c r="J41" s="482">
        <f>'EU EEA'!E114</f>
        <v>0.72211532568214154</v>
      </c>
      <c r="K41" s="482">
        <f>'EU EEA'!E115</f>
        <v>0.64195145624396399</v>
      </c>
      <c r="L41" s="482"/>
      <c r="M41" s="484" t="s">
        <v>1</v>
      </c>
      <c r="N41" s="485"/>
      <c r="O41" s="486"/>
      <c r="Q41" s="103"/>
      <c r="R41" s="103"/>
      <c r="S41" s="103"/>
      <c r="T41" s="103"/>
      <c r="U41" s="21"/>
    </row>
    <row r="42" spans="2:38" s="200" customFormat="1" thickBot="1" x14ac:dyDescent="0.25">
      <c r="D42" s="202"/>
      <c r="E42" s="202"/>
      <c r="F42" s="203"/>
      <c r="G42" s="203"/>
      <c r="H42" s="203"/>
      <c r="I42" s="826">
        <f>IF(I41="","please input 2018",J41/I41-1)</f>
        <v>-5.671612031542228E-2</v>
      </c>
      <c r="J42" s="827"/>
      <c r="K42" s="203"/>
      <c r="L42" s="203"/>
      <c r="M42" s="203"/>
      <c r="N42" s="203"/>
      <c r="O42" s="203"/>
      <c r="P42" s="487"/>
      <c r="Q42" s="103"/>
      <c r="R42" s="103"/>
      <c r="S42" s="103"/>
      <c r="T42" s="103"/>
      <c r="U42" s="53"/>
      <c r="W42" s="203"/>
      <c r="Z42" s="488"/>
    </row>
    <row r="43" spans="2:38" s="200" customFormat="1" ht="21.75" customHeight="1" thickBot="1" x14ac:dyDescent="0.3">
      <c r="B43" s="828" t="s">
        <v>547</v>
      </c>
      <c r="C43" s="829"/>
      <c r="D43" s="829"/>
      <c r="E43" s="830"/>
      <c r="F43" s="489">
        <f>'EU EEA'!E111</f>
        <v>7.149832552136651</v>
      </c>
      <c r="G43" s="478" t="str">
        <f>M41</f>
        <v>Gt</v>
      </c>
      <c r="J43" s="831" t="s">
        <v>378</v>
      </c>
      <c r="K43" s="831"/>
      <c r="L43" s="832">
        <f>'EU EEA'!D27</f>
        <v>0.5</v>
      </c>
      <c r="M43" s="196"/>
      <c r="O43" s="485"/>
      <c r="Q43" s="103"/>
      <c r="R43" s="103"/>
      <c r="S43" s="103"/>
      <c r="T43" s="103"/>
      <c r="U43"/>
      <c r="V43" s="196"/>
      <c r="W43" s="196"/>
      <c r="X43" s="196"/>
      <c r="Y43" s="196"/>
      <c r="Z43" s="196"/>
      <c r="AA43" s="196"/>
      <c r="AB43" s="196"/>
      <c r="AC43" s="196"/>
      <c r="AD43" s="196"/>
      <c r="AE43" s="196"/>
      <c r="AF43" s="196"/>
    </row>
    <row r="44" spans="2:38" s="200" customFormat="1" ht="21.75" customHeight="1" thickBot="1" x14ac:dyDescent="0.3">
      <c r="B44" s="828" t="s">
        <v>556</v>
      </c>
      <c r="C44" s="829"/>
      <c r="D44" s="829"/>
      <c r="E44" s="830"/>
      <c r="F44" s="489">
        <f>'EU EEA'!E112</f>
        <v>7.3689639753500344</v>
      </c>
      <c r="G44" s="478" t="str">
        <f>G43</f>
        <v>Gt</v>
      </c>
      <c r="J44" s="831"/>
      <c r="K44" s="831"/>
      <c r="L44" s="831"/>
      <c r="M44" s="196"/>
      <c r="O44" s="485"/>
      <c r="Q44" s="103"/>
      <c r="R44" s="103"/>
      <c r="S44" s="103"/>
      <c r="T44" s="103"/>
      <c r="U44"/>
      <c r="V44" s="196"/>
      <c r="W44" s="196"/>
      <c r="X44" s="196"/>
      <c r="Y44" s="196"/>
      <c r="Z44" s="196"/>
      <c r="AA44" s="196"/>
      <c r="AB44" s="196"/>
      <c r="AC44" s="196"/>
      <c r="AD44" s="196"/>
      <c r="AE44" s="196"/>
      <c r="AF44" s="196"/>
    </row>
    <row r="45" spans="2:38" x14ac:dyDescent="0.25">
      <c r="P45" s="196"/>
    </row>
    <row r="46" spans="2:38" s="200" customFormat="1" ht="15" customHeight="1" x14ac:dyDescent="0.25">
      <c r="B46" s="492" t="s">
        <v>544</v>
      </c>
      <c r="C46" s="490"/>
      <c r="D46" s="490"/>
      <c r="E46" s="491"/>
      <c r="F46" s="493" t="str">
        <f>'EU EEA'!E109</f>
        <v>Germany</v>
      </c>
      <c r="G46" s="56"/>
      <c r="H46" s="56"/>
      <c r="I46" s="56"/>
      <c r="J46"/>
      <c r="K46"/>
      <c r="L46"/>
      <c r="M46"/>
      <c r="N46"/>
      <c r="O46" s="56"/>
      <c r="P46" s="56"/>
      <c r="V46" s="196"/>
      <c r="X46" s="196"/>
    </row>
    <row r="49" spans="2:14" x14ac:dyDescent="0.25">
      <c r="B49" s="787" t="s">
        <v>555</v>
      </c>
      <c r="C49" s="822"/>
      <c r="D49" s="822"/>
      <c r="E49" s="822"/>
      <c r="F49" s="822"/>
      <c r="G49" s="822"/>
      <c r="H49" s="822"/>
      <c r="I49" s="822"/>
      <c r="J49" s="822"/>
      <c r="K49" s="822"/>
      <c r="L49" s="822"/>
      <c r="M49" s="822"/>
      <c r="N49" s="788"/>
    </row>
  </sheetData>
  <mergeCells count="44">
    <mergeCell ref="B2:N2"/>
    <mergeCell ref="B8:N8"/>
    <mergeCell ref="F37:H37"/>
    <mergeCell ref="I37:J37"/>
    <mergeCell ref="B38:C38"/>
    <mergeCell ref="F38:H39"/>
    <mergeCell ref="I38:I39"/>
    <mergeCell ref="J38:J39"/>
    <mergeCell ref="B28:E28"/>
    <mergeCell ref="I29:J29"/>
    <mergeCell ref="B30:E30"/>
    <mergeCell ref="B31:E31"/>
    <mergeCell ref="B4:N4"/>
    <mergeCell ref="F12:H12"/>
    <mergeCell ref="B6:N6"/>
    <mergeCell ref="F24:H24"/>
    <mergeCell ref="B49:N49"/>
    <mergeCell ref="B16:E16"/>
    <mergeCell ref="I17:J17"/>
    <mergeCell ref="B18:E18"/>
    <mergeCell ref="B41:E41"/>
    <mergeCell ref="I42:J42"/>
    <mergeCell ref="B43:E43"/>
    <mergeCell ref="B44:E44"/>
    <mergeCell ref="J30:K31"/>
    <mergeCell ref="L30:L31"/>
    <mergeCell ref="J43:K44"/>
    <mergeCell ref="L43:L44"/>
    <mergeCell ref="K25:L26"/>
    <mergeCell ref="K24:L24"/>
    <mergeCell ref="K38:L39"/>
    <mergeCell ref="K37:L37"/>
    <mergeCell ref="I24:J24"/>
    <mergeCell ref="B25:C25"/>
    <mergeCell ref="F25:H26"/>
    <mergeCell ref="I25:I26"/>
    <mergeCell ref="J25:J26"/>
    <mergeCell ref="K12:L12"/>
    <mergeCell ref="K13:L14"/>
    <mergeCell ref="I12:J12"/>
    <mergeCell ref="B13:C13"/>
    <mergeCell ref="F13:H14"/>
    <mergeCell ref="I13:I14"/>
    <mergeCell ref="J13:J14"/>
  </mergeCells>
  <conditionalFormatting sqref="I17:J17">
    <cfRule type="expression" dxfId="2" priority="3">
      <formula>I16=""</formula>
    </cfRule>
  </conditionalFormatting>
  <conditionalFormatting sqref="I29:J29">
    <cfRule type="expression" dxfId="1" priority="2">
      <formula>I28=""</formula>
    </cfRule>
  </conditionalFormatting>
  <conditionalFormatting sqref="I42:J42">
    <cfRule type="expression" dxfId="0" priority="1">
      <formula>I41=""</formula>
    </cfRule>
  </conditionalFormatting>
  <dataValidations count="1">
    <dataValidation operator="greaterThan" allowBlank="1" showInputMessage="1" showErrorMessage="1" sqref="O17 O29 O42" xr:uid="{4F92F78E-71BC-4458-BE16-80E4C12167F5}"/>
  </dataValidations>
  <hyperlinks>
    <hyperlink ref="B6" r:id="rId1" display="https://doi.org/10.5281/zenodo.4580310" xr:uid="{B46391E1-4CE8-49EA-A228-51DEE5F0BA9C}"/>
    <hyperlink ref="B6:N6" r:id="rId2" display="https://doi.org/10.5281/zenodo.4568839" xr:uid="{3D29A069-B2C9-44A8-B193-F0BEC9C3568F}"/>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pageSetUpPr fitToPage="1"/>
  </sheetPr>
  <dimension ref="B2:L7"/>
  <sheetViews>
    <sheetView showGridLines="0" workbookViewId="0">
      <selection activeCell="B2" sqref="B2"/>
    </sheetView>
  </sheetViews>
  <sheetFormatPr baseColWidth="10" defaultRowHeight="15" x14ac:dyDescent="0.25"/>
  <cols>
    <col min="1" max="1" width="3.5703125" customWidth="1"/>
    <col min="2" max="2" width="38.140625" bestFit="1" customWidth="1"/>
  </cols>
  <sheetData>
    <row r="2" spans="2:12" x14ac:dyDescent="0.25">
      <c r="B2" s="46" t="s">
        <v>182</v>
      </c>
    </row>
    <row r="3" spans="2:12" ht="10.5" customHeight="1" x14ac:dyDescent="0.25">
      <c r="B3" s="12"/>
    </row>
    <row r="4" spans="2:12" x14ac:dyDescent="0.25">
      <c r="B4" s="12" t="s">
        <v>183</v>
      </c>
    </row>
    <row r="5" spans="2:12" x14ac:dyDescent="0.25">
      <c r="B5" s="12" t="s">
        <v>184</v>
      </c>
    </row>
    <row r="6" spans="2:12" x14ac:dyDescent="0.25">
      <c r="B6" s="23" t="s">
        <v>193</v>
      </c>
    </row>
    <row r="7" spans="2:12" x14ac:dyDescent="0.25">
      <c r="B7" s="3" t="s">
        <v>186</v>
      </c>
      <c r="I7" s="3"/>
      <c r="J7" s="3"/>
      <c r="K7" s="3"/>
      <c r="L7" s="3"/>
    </row>
  </sheetData>
  <customSheetViews>
    <customSheetView guid="{7B9C85BD-D1BB-4F3C-98F5-6414F32599ED}" fitToPage="1">
      <pageMargins left="0.70866141732283472" right="0.70866141732283472" top="0.78740157480314965" bottom="0.78740157480314965" header="0.31496062992125984" footer="0.31496062992125984"/>
      <printOptions horizontalCentered="1"/>
      <pageSetup paperSize="9" orientation="landscape" r:id="rId1"/>
      <headerFooter>
        <oddHeader>&amp;LRegensburger Modell</oddHeader>
        <oddFooter>&amp;LSargl/Wolfsteiner/Wittmann&amp;R&amp;A</oddFooter>
      </headerFooter>
    </customSheetView>
    <customSheetView guid="{314CBECC-1AE9-4578-9B87-473AB0B3A698}" fitToPage="1">
      <pageMargins left="0.70866141732283472" right="0.70866141732283472" top="0.78740157480314965" bottom="0.78740157480314965" header="0.31496062992125984" footer="0.31496062992125984"/>
      <printOptions horizontalCentered="1"/>
      <pageSetup paperSize="9" orientation="landscape" r:id="rId2"/>
      <headerFooter>
        <oddHeader>&amp;LRegensburger Modell</oddHeader>
        <oddFooter>&amp;LSargl/Wolfsteiner/Wittmann&amp;R&amp;A</oddFooter>
      </headerFooter>
    </customSheetView>
  </customSheetViews>
  <phoneticPr fontId="10" type="noConversion"/>
  <hyperlinks>
    <hyperlink ref="B6" r:id="rId3" xr:uid="{00000000-0004-0000-1200-000000000000}"/>
    <hyperlink ref="B7" r:id="rId4" xr:uid="{00000000-0004-0000-1200-000001000000}"/>
  </hyperlinks>
  <printOptions horizontalCentered="1"/>
  <pageMargins left="0.70866141732283472" right="0.70866141732283472" top="0.78740157480314965" bottom="0.78740157480314965" header="0.31496062992125984" footer="0.31496062992125984"/>
  <pageSetup paperSize="9" orientation="landscape" r:id="rId5"/>
  <headerFooter>
    <oddHeader>&amp;LRegensburger Modell</oddHeader>
    <oddFooter>&amp;LSargl/Wolfsteiner/Wittmann&amp;R&amp;A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9</vt:i4>
      </vt:variant>
    </vt:vector>
  </HeadingPairs>
  <TitlesOfParts>
    <vt:vector size="22" baseType="lpstr">
      <vt:lpstr>instruction</vt:lpstr>
      <vt:lpstr>base data global budget</vt:lpstr>
      <vt:lpstr>all countries EDGAR</vt:lpstr>
      <vt:lpstr>EU EEA</vt:lpstr>
      <vt:lpstr>data countries EDGAR</vt:lpstr>
      <vt:lpstr>data countries EEA</vt:lpstr>
      <vt:lpstr>GCP</vt:lpstr>
      <vt:lpstr>EEA 22</vt:lpstr>
      <vt:lpstr>PDF</vt:lpstr>
      <vt:lpstr>EDGAR-2022</vt:lpstr>
      <vt:lpstr>EDGAR-P-2022</vt:lpstr>
      <vt:lpstr>Data export</vt:lpstr>
      <vt:lpstr>imprint</vt:lpstr>
      <vt:lpstr>'all countries EDGAR'!Druckbereich</vt:lpstr>
      <vt:lpstr>'base data global budget'!Druckbereich</vt:lpstr>
      <vt:lpstr>'data countries EDGAR'!Druckbereich</vt:lpstr>
      <vt:lpstr>'data countries EEA'!Druckbereich</vt:lpstr>
      <vt:lpstr>'EU EEA'!Druckbereich</vt:lpstr>
      <vt:lpstr>imprint!Druckbereich</vt:lpstr>
      <vt:lpstr>instruction!Druckbereich</vt:lpstr>
      <vt:lpstr>PDF!Druckbereich</vt:lpstr>
      <vt:lpstr>PDF!Drucktitel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the determination of national paths on the basis of a remaining national budget</dc:title>
  <dc:subject>Weltklimavertrag 2015</dc:subject>
  <dc:creator>Sargl/Wolfsteiner/Wittmann</dc:creator>
  <cp:keywords>NDCs, reference values, two-degree-limit, remaining co2 budget</cp:keywords>
  <dc:description>Anmerkungen an: klima-retten@email.de</dc:description>
  <cp:lastModifiedBy>RM</cp:lastModifiedBy>
  <cp:lastPrinted>2022-09-23T07:20:57Z</cp:lastPrinted>
  <dcterms:created xsi:type="dcterms:W3CDTF">2013-12-19T14:30:02Z</dcterms:created>
  <dcterms:modified xsi:type="dcterms:W3CDTF">2022-09-23T11:24:12Z</dcterms:modified>
  <cp:category>Globale Climate Calculator</cp:category>
</cp:coreProperties>
</file>