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I_DNR_Biomass\Drafts\Journal_Submission_Prep\CH3\Submission\Data\"/>
    </mc:Choice>
  </mc:AlternateContent>
  <xr:revisionPtr revIDLastSave="0" documentId="13_ncr:1_{DD7EC33D-857A-470A-AA46-A6F55A2DEFD9}" xr6:coauthVersionLast="45" xr6:coauthVersionMax="45" xr10:uidLastSave="{00000000-0000-0000-0000-000000000000}"/>
  <bookViews>
    <workbookView xWindow="1815" yWindow="1185" windowWidth="21600" windowHeight="11385" xr2:uid="{BF8573F0-08BA-4380-9E53-DC3E10EC2166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8" i="2" l="1"/>
  <c r="D38" i="2" s="1"/>
  <c r="C39" i="2"/>
  <c r="D39" i="2" s="1"/>
  <c r="C40" i="2"/>
  <c r="D40" i="2" s="1"/>
  <c r="C41" i="2"/>
  <c r="D41" i="2" s="1"/>
  <c r="R45" i="2" s="1"/>
  <c r="C42" i="2"/>
  <c r="D42" i="2" s="1"/>
  <c r="R46" i="2" s="1"/>
  <c r="C43" i="2"/>
  <c r="D43" i="2" s="1"/>
  <c r="R47" i="2" s="1"/>
  <c r="C44" i="2"/>
  <c r="D44" i="2" s="1"/>
  <c r="R48" i="2" s="1"/>
  <c r="C45" i="2"/>
  <c r="D45" i="2" s="1"/>
  <c r="R61" i="2" s="1"/>
  <c r="C46" i="2"/>
  <c r="D46" i="2" s="1"/>
  <c r="R62" i="2" s="1"/>
  <c r="C47" i="2"/>
  <c r="D47" i="2" s="1"/>
  <c r="R63" i="2" s="1"/>
  <c r="C48" i="2"/>
  <c r="D48" i="2" s="1"/>
  <c r="R64" i="2" s="1"/>
  <c r="C49" i="2"/>
  <c r="D49" i="2" s="1"/>
  <c r="R53" i="2" s="1"/>
  <c r="C50" i="2"/>
  <c r="D50" i="2" s="1"/>
  <c r="R54" i="2" s="1"/>
  <c r="C51" i="2"/>
  <c r="D51" i="2" s="1"/>
  <c r="R55" i="2" s="1"/>
  <c r="C52" i="2"/>
  <c r="D52" i="2" s="1"/>
  <c r="R56" i="2" s="1"/>
  <c r="C53" i="2"/>
  <c r="D53" i="2" s="1"/>
  <c r="R41" i="2" s="1"/>
  <c r="C54" i="2"/>
  <c r="D54" i="2" s="1"/>
  <c r="C55" i="2"/>
  <c r="D55" i="2" s="1"/>
  <c r="C56" i="2"/>
  <c r="D56" i="2" s="1"/>
  <c r="R44" i="2" s="1"/>
  <c r="C57" i="2"/>
  <c r="D57" i="2" s="1"/>
  <c r="R49" i="2" s="1"/>
  <c r="C58" i="2"/>
  <c r="D58" i="2" s="1"/>
  <c r="R50" i="2" s="1"/>
  <c r="C59" i="2"/>
  <c r="D59" i="2" s="1"/>
  <c r="R51" i="2" s="1"/>
  <c r="C60" i="2"/>
  <c r="D60" i="2" s="1"/>
  <c r="R52" i="2" s="1"/>
  <c r="C61" i="2"/>
  <c r="D61" i="2" s="1"/>
  <c r="R65" i="2" s="1"/>
  <c r="C62" i="2"/>
  <c r="D62" i="2" s="1"/>
  <c r="R66" i="2" s="1"/>
  <c r="C63" i="2"/>
  <c r="D63" i="2" s="1"/>
  <c r="R67" i="2" s="1"/>
  <c r="C64" i="2"/>
  <c r="D64" i="2" s="1"/>
  <c r="R68" i="2" s="1"/>
  <c r="C65" i="2"/>
  <c r="D65" i="2" s="1"/>
  <c r="R57" i="2" s="1"/>
  <c r="C66" i="2"/>
  <c r="D66" i="2" s="1"/>
  <c r="R58" i="2" s="1"/>
  <c r="C67" i="2"/>
  <c r="D67" i="2" s="1"/>
  <c r="R59" i="2" s="1"/>
  <c r="C68" i="2"/>
  <c r="D68" i="2" s="1"/>
  <c r="R60" i="2" s="1"/>
  <c r="C37" i="2"/>
  <c r="D37" i="2" s="1"/>
  <c r="R37" i="2" s="1"/>
  <c r="C5" i="2"/>
  <c r="D5" i="2" s="1"/>
  <c r="C6" i="2"/>
  <c r="D6" i="2" s="1"/>
  <c r="C7" i="2"/>
  <c r="D7" i="2" s="1"/>
  <c r="R7" i="2" s="1"/>
  <c r="C8" i="2"/>
  <c r="D8" i="2" s="1"/>
  <c r="C9" i="2"/>
  <c r="D9" i="2" s="1"/>
  <c r="C10" i="2"/>
  <c r="D10" i="2" s="1"/>
  <c r="C11" i="2"/>
  <c r="D11" i="2" s="1"/>
  <c r="C12" i="2"/>
  <c r="D12" i="2" s="1"/>
  <c r="R28" i="2" s="1"/>
  <c r="C13" i="2"/>
  <c r="D13" i="2" s="1"/>
  <c r="C14" i="2"/>
  <c r="D14" i="2" s="1"/>
  <c r="C15" i="2"/>
  <c r="D15" i="2" s="1"/>
  <c r="R31" i="2" s="1"/>
  <c r="C16" i="2"/>
  <c r="D16" i="2" s="1"/>
  <c r="R20" i="2" s="1"/>
  <c r="C17" i="2"/>
  <c r="D17" i="2" s="1"/>
  <c r="R21" i="2" s="1"/>
  <c r="C18" i="2"/>
  <c r="D18" i="2" s="1"/>
  <c r="C19" i="2"/>
  <c r="D19" i="2" s="1"/>
  <c r="C20" i="2"/>
  <c r="D20" i="2" s="1"/>
  <c r="R8" i="2" s="1"/>
  <c r="C21" i="2"/>
  <c r="D21" i="2" s="1"/>
  <c r="C22" i="2"/>
  <c r="D22" i="2" s="1"/>
  <c r="C23" i="2"/>
  <c r="D23" i="2" s="1"/>
  <c r="R11" i="2" s="1"/>
  <c r="C24" i="2"/>
  <c r="D24" i="2" s="1"/>
  <c r="C25" i="2"/>
  <c r="D25" i="2" s="1"/>
  <c r="C26" i="2"/>
  <c r="D26" i="2" s="1"/>
  <c r="C27" i="2"/>
  <c r="D27" i="2" s="1"/>
  <c r="R19" i="2" s="1"/>
  <c r="C28" i="2"/>
  <c r="D28" i="2" s="1"/>
  <c r="R32" i="2" s="1"/>
  <c r="C29" i="2"/>
  <c r="D29" i="2" s="1"/>
  <c r="C30" i="2"/>
  <c r="D30" i="2" s="1"/>
  <c r="C31" i="2"/>
  <c r="D31" i="2" s="1"/>
  <c r="C32" i="2"/>
  <c r="D32" i="2" s="1"/>
  <c r="R24" i="2" s="1"/>
  <c r="C33" i="2"/>
  <c r="D33" i="2" s="1"/>
  <c r="R25" i="2" s="1"/>
  <c r="C34" i="2"/>
  <c r="D34" i="2" s="1"/>
  <c r="C35" i="2"/>
  <c r="D35" i="2" s="1"/>
  <c r="C4" i="2"/>
  <c r="D4" i="2" s="1"/>
  <c r="N34" i="2" l="1"/>
  <c r="W26" i="2" s="1"/>
  <c r="R26" i="2"/>
  <c r="N30" i="2"/>
  <c r="W34" i="2" s="1"/>
  <c r="R34" i="2"/>
  <c r="L26" i="2"/>
  <c r="V18" i="2" s="1"/>
  <c r="R18" i="2"/>
  <c r="N22" i="2"/>
  <c r="W10" i="2" s="1"/>
  <c r="R10" i="2"/>
  <c r="N18" i="2"/>
  <c r="W22" i="2" s="1"/>
  <c r="R22" i="2"/>
  <c r="N14" i="2"/>
  <c r="W30" i="2" s="1"/>
  <c r="R30" i="2"/>
  <c r="L10" i="2"/>
  <c r="V14" i="2" s="1"/>
  <c r="R14" i="2"/>
  <c r="L67" i="2"/>
  <c r="V59" i="2" s="1"/>
  <c r="L55" i="2"/>
  <c r="V43" i="2" s="1"/>
  <c r="R43" i="2"/>
  <c r="H51" i="2"/>
  <c r="T55" i="2" s="1"/>
  <c r="L39" i="2"/>
  <c r="V39" i="2" s="1"/>
  <c r="R39" i="2"/>
  <c r="N29" i="2"/>
  <c r="W33" i="2" s="1"/>
  <c r="R33" i="2"/>
  <c r="F25" i="2"/>
  <c r="S17" i="2" s="1"/>
  <c r="R17" i="2"/>
  <c r="F21" i="2"/>
  <c r="S9" i="2" s="1"/>
  <c r="R9" i="2"/>
  <c r="N13" i="2"/>
  <c r="W29" i="2" s="1"/>
  <c r="R29" i="2"/>
  <c r="F9" i="2"/>
  <c r="S13" i="2" s="1"/>
  <c r="R13" i="2"/>
  <c r="J5" i="2"/>
  <c r="U5" i="2" s="1"/>
  <c r="R5" i="2"/>
  <c r="H66" i="2"/>
  <c r="T58" i="2" s="1"/>
  <c r="J62" i="2"/>
  <c r="U66" i="2" s="1"/>
  <c r="L58" i="2"/>
  <c r="V50" i="2" s="1"/>
  <c r="N54" i="2"/>
  <c r="W42" i="2" s="1"/>
  <c r="R42" i="2"/>
  <c r="N50" i="2"/>
  <c r="W54" i="2" s="1"/>
  <c r="J46" i="2"/>
  <c r="U62" i="2" s="1"/>
  <c r="L42" i="2"/>
  <c r="V46" i="2" s="1"/>
  <c r="N38" i="2"/>
  <c r="W38" i="2" s="1"/>
  <c r="R38" i="2"/>
  <c r="F4" i="2"/>
  <c r="R4" i="2"/>
  <c r="N24" i="2"/>
  <c r="W16" i="2" s="1"/>
  <c r="R16" i="2"/>
  <c r="N8" i="2"/>
  <c r="W12" i="2" s="1"/>
  <c r="R12" i="2"/>
  <c r="L35" i="2"/>
  <c r="V27" i="2" s="1"/>
  <c r="R27" i="2"/>
  <c r="L31" i="2"/>
  <c r="V35" i="2" s="1"/>
  <c r="R35" i="2"/>
  <c r="H19" i="2"/>
  <c r="T23" i="2" s="1"/>
  <c r="R23" i="2"/>
  <c r="L11" i="2"/>
  <c r="V15" i="2" s="1"/>
  <c r="R15" i="2"/>
  <c r="L48" i="2"/>
  <c r="V64" i="2" s="1"/>
  <c r="N44" i="2"/>
  <c r="W48" i="2" s="1"/>
  <c r="N40" i="2"/>
  <c r="W40" i="2" s="1"/>
  <c r="R40" i="2"/>
  <c r="N6" i="2"/>
  <c r="W6" i="2" s="1"/>
  <c r="R6" i="2"/>
  <c r="H46" i="2"/>
  <c r="T62" i="2" s="1"/>
  <c r="J42" i="2"/>
  <c r="U46" i="2" s="1"/>
  <c r="L51" i="2"/>
  <c r="V55" i="2" s="1"/>
  <c r="F14" i="2"/>
  <c r="S30" i="2" s="1"/>
  <c r="N26" i="2"/>
  <c r="W18" i="2" s="1"/>
  <c r="H55" i="2"/>
  <c r="T43" i="2" s="1"/>
  <c r="H30" i="2"/>
  <c r="T34" i="2" s="1"/>
  <c r="J10" i="2"/>
  <c r="U14" i="2" s="1"/>
  <c r="L30" i="2"/>
  <c r="V34" i="2" s="1"/>
  <c r="F66" i="2"/>
  <c r="S58" i="2" s="1"/>
  <c r="H18" i="2"/>
  <c r="T22" i="2" s="1"/>
  <c r="L18" i="2"/>
  <c r="V22" i="2" s="1"/>
  <c r="F10" i="2"/>
  <c r="S14" i="2" s="1"/>
  <c r="H39" i="2"/>
  <c r="T39" i="2" s="1"/>
  <c r="J14" i="2"/>
  <c r="U30" i="2" s="1"/>
  <c r="N10" i="2"/>
  <c r="W14" i="2" s="1"/>
  <c r="F48" i="2"/>
  <c r="S64" i="2" s="1"/>
  <c r="F29" i="2"/>
  <c r="S33" i="2" s="1"/>
  <c r="F5" i="2"/>
  <c r="H35" i="2"/>
  <c r="T27" i="2" s="1"/>
  <c r="J58" i="2"/>
  <c r="U50" i="2" s="1"/>
  <c r="J25" i="2"/>
  <c r="U17" i="2" s="1"/>
  <c r="L66" i="2"/>
  <c r="V58" i="2" s="1"/>
  <c r="N66" i="2"/>
  <c r="W58" i="2" s="1"/>
  <c r="N48" i="2"/>
  <c r="W64" i="2" s="1"/>
  <c r="F62" i="2"/>
  <c r="S66" i="2" s="1"/>
  <c r="F46" i="2"/>
  <c r="S62" i="2" s="1"/>
  <c r="F26" i="2"/>
  <c r="S18" i="2" s="1"/>
  <c r="F13" i="2"/>
  <c r="S29" i="2" s="1"/>
  <c r="H67" i="2"/>
  <c r="T59" i="2" s="1"/>
  <c r="H54" i="2"/>
  <c r="T42" i="2" s="1"/>
  <c r="H40" i="2"/>
  <c r="T40" i="2" s="1"/>
  <c r="H34" i="2"/>
  <c r="T26" i="2" s="1"/>
  <c r="H14" i="2"/>
  <c r="T30" i="2" s="1"/>
  <c r="J50" i="2"/>
  <c r="U54" i="2" s="1"/>
  <c r="J30" i="2"/>
  <c r="U34" i="2" s="1"/>
  <c r="J21" i="2"/>
  <c r="U9" i="2" s="1"/>
  <c r="J9" i="2"/>
  <c r="U13" i="2" s="1"/>
  <c r="L62" i="2"/>
  <c r="V66" i="2" s="1"/>
  <c r="L50" i="2"/>
  <c r="V54" i="2" s="1"/>
  <c r="L38" i="2"/>
  <c r="V38" i="2" s="1"/>
  <c r="L19" i="2"/>
  <c r="V23" i="2" s="1"/>
  <c r="N62" i="2"/>
  <c r="W66" i="2" s="1"/>
  <c r="N46" i="2"/>
  <c r="W62" i="2" s="1"/>
  <c r="N25" i="2"/>
  <c r="W17" i="2" s="1"/>
  <c r="F58" i="2"/>
  <c r="S50" i="2" s="1"/>
  <c r="J66" i="2"/>
  <c r="U58" i="2" s="1"/>
  <c r="L46" i="2"/>
  <c r="V62" i="2" s="1"/>
  <c r="N58" i="2"/>
  <c r="W50" i="2" s="1"/>
  <c r="N42" i="2"/>
  <c r="W46" i="2" s="1"/>
  <c r="N21" i="2"/>
  <c r="W9" i="2" s="1"/>
  <c r="F42" i="2"/>
  <c r="S46" i="2" s="1"/>
  <c r="J48" i="2"/>
  <c r="U64" i="2" s="1"/>
  <c r="J29" i="2"/>
  <c r="U33" i="2" s="1"/>
  <c r="F50" i="2"/>
  <c r="S54" i="2" s="1"/>
  <c r="F30" i="2"/>
  <c r="S34" i="2" s="1"/>
  <c r="H62" i="2"/>
  <c r="T66" i="2" s="1"/>
  <c r="H50" i="2"/>
  <c r="T54" i="2" s="1"/>
  <c r="H38" i="2"/>
  <c r="T38" i="2" s="1"/>
  <c r="J26" i="2"/>
  <c r="U18" i="2" s="1"/>
  <c r="J13" i="2"/>
  <c r="U29" i="2" s="1"/>
  <c r="L54" i="2"/>
  <c r="V42" i="2" s="1"/>
  <c r="L40" i="2"/>
  <c r="V40" i="2" s="1"/>
  <c r="L34" i="2"/>
  <c r="V26" i="2" s="1"/>
  <c r="L14" i="2"/>
  <c r="V30" i="2" s="1"/>
  <c r="N4" i="2"/>
  <c r="W4" i="2" s="1"/>
  <c r="J4" i="2"/>
  <c r="H4" i="2"/>
  <c r="T4" i="2" s="1"/>
  <c r="L4" i="2"/>
  <c r="V4" i="2" s="1"/>
  <c r="J32" i="2"/>
  <c r="U24" i="2" s="1"/>
  <c r="L32" i="2"/>
  <c r="V24" i="2" s="1"/>
  <c r="H32" i="2"/>
  <c r="T24" i="2" s="1"/>
  <c r="N32" i="2"/>
  <c r="W24" i="2" s="1"/>
  <c r="F32" i="2"/>
  <c r="S24" i="2" s="1"/>
  <c r="N28" i="2"/>
  <c r="W32" i="2" s="1"/>
  <c r="J28" i="2"/>
  <c r="U32" i="2" s="1"/>
  <c r="F28" i="2"/>
  <c r="S32" i="2" s="1"/>
  <c r="L28" i="2"/>
  <c r="V32" i="2" s="1"/>
  <c r="H28" i="2"/>
  <c r="T32" i="2" s="1"/>
  <c r="N20" i="2"/>
  <c r="W8" i="2" s="1"/>
  <c r="J20" i="2"/>
  <c r="U8" i="2" s="1"/>
  <c r="F20" i="2"/>
  <c r="S8" i="2" s="1"/>
  <c r="L20" i="2"/>
  <c r="V8" i="2" s="1"/>
  <c r="H20" i="2"/>
  <c r="T8" i="2" s="1"/>
  <c r="N16" i="2"/>
  <c r="W20" i="2" s="1"/>
  <c r="L16" i="2"/>
  <c r="V20" i="2" s="1"/>
  <c r="H16" i="2"/>
  <c r="J16" i="2"/>
  <c r="U20" i="2" s="1"/>
  <c r="F16" i="2"/>
  <c r="S20" i="2" s="1"/>
  <c r="H12" i="2"/>
  <c r="T28" i="2" s="1"/>
  <c r="N12" i="2"/>
  <c r="J12" i="2"/>
  <c r="U28" i="2" s="1"/>
  <c r="F12" i="2"/>
  <c r="S28" i="2" s="1"/>
  <c r="L12" i="2"/>
  <c r="V28" i="2" s="1"/>
  <c r="L37" i="2"/>
  <c r="V37" i="2" s="1"/>
  <c r="H37" i="2"/>
  <c r="T37" i="2" s="1"/>
  <c r="N37" i="2"/>
  <c r="W37" i="2" s="1"/>
  <c r="J37" i="2"/>
  <c r="U37" i="2" s="1"/>
  <c r="F37" i="2"/>
  <c r="L65" i="2"/>
  <c r="V57" i="2" s="1"/>
  <c r="H65" i="2"/>
  <c r="T57" i="2" s="1"/>
  <c r="N65" i="2"/>
  <c r="W57" i="2" s="1"/>
  <c r="J65" i="2"/>
  <c r="U57" i="2" s="1"/>
  <c r="F65" i="2"/>
  <c r="S57" i="2" s="1"/>
  <c r="L61" i="2"/>
  <c r="V65" i="2" s="1"/>
  <c r="H61" i="2"/>
  <c r="T65" i="2" s="1"/>
  <c r="N61" i="2"/>
  <c r="W65" i="2" s="1"/>
  <c r="J61" i="2"/>
  <c r="U65" i="2" s="1"/>
  <c r="F61" i="2"/>
  <c r="S65" i="2" s="1"/>
  <c r="L57" i="2"/>
  <c r="V49" i="2" s="1"/>
  <c r="H57" i="2"/>
  <c r="T49" i="2" s="1"/>
  <c r="N57" i="2"/>
  <c r="W49" i="2" s="1"/>
  <c r="F57" i="2"/>
  <c r="S49" i="2" s="1"/>
  <c r="J57" i="2"/>
  <c r="U49" i="2" s="1"/>
  <c r="L53" i="2"/>
  <c r="V41" i="2" s="1"/>
  <c r="H53" i="2"/>
  <c r="T41" i="2" s="1"/>
  <c r="J53" i="2"/>
  <c r="U41" i="2" s="1"/>
  <c r="F53" i="2"/>
  <c r="S41" i="2" s="1"/>
  <c r="N53" i="2"/>
  <c r="W41" i="2" s="1"/>
  <c r="L49" i="2"/>
  <c r="V53" i="2" s="1"/>
  <c r="H49" i="2"/>
  <c r="T53" i="2" s="1"/>
  <c r="N49" i="2"/>
  <c r="W53" i="2" s="1"/>
  <c r="J49" i="2"/>
  <c r="U53" i="2" s="1"/>
  <c r="F49" i="2"/>
  <c r="S53" i="2" s="1"/>
  <c r="L45" i="2"/>
  <c r="V61" i="2" s="1"/>
  <c r="H45" i="2"/>
  <c r="T61" i="2" s="1"/>
  <c r="N45" i="2"/>
  <c r="W61" i="2" s="1"/>
  <c r="J45" i="2"/>
  <c r="U61" i="2" s="1"/>
  <c r="F45" i="2"/>
  <c r="S61" i="2" s="1"/>
  <c r="L41" i="2"/>
  <c r="V45" i="2" s="1"/>
  <c r="H41" i="2"/>
  <c r="T45" i="2" s="1"/>
  <c r="N41" i="2"/>
  <c r="W45" i="2" s="1"/>
  <c r="F41" i="2"/>
  <c r="S45" i="2" s="1"/>
  <c r="J41" i="2"/>
  <c r="U45" i="2" s="1"/>
  <c r="N68" i="2"/>
  <c r="W60" i="2" s="1"/>
  <c r="J68" i="2"/>
  <c r="U60" i="2" s="1"/>
  <c r="L68" i="2"/>
  <c r="V60" i="2" s="1"/>
  <c r="H68" i="2"/>
  <c r="T60" i="2" s="1"/>
  <c r="F68" i="2"/>
  <c r="S60" i="2" s="1"/>
  <c r="J64" i="2"/>
  <c r="U68" i="2" s="1"/>
  <c r="F64" i="2"/>
  <c r="S68" i="2" s="1"/>
  <c r="L64" i="2"/>
  <c r="V68" i="2" s="1"/>
  <c r="H64" i="2"/>
  <c r="T68" i="2" s="1"/>
  <c r="N64" i="2"/>
  <c r="W68" i="2" s="1"/>
  <c r="L60" i="2"/>
  <c r="V52" i="2" s="1"/>
  <c r="N60" i="2"/>
  <c r="W52" i="2" s="1"/>
  <c r="J60" i="2"/>
  <c r="U52" i="2" s="1"/>
  <c r="F60" i="2"/>
  <c r="S52" i="2" s="1"/>
  <c r="H60" i="2"/>
  <c r="T52" i="2" s="1"/>
  <c r="L56" i="2"/>
  <c r="V44" i="2" s="1"/>
  <c r="H56" i="2"/>
  <c r="T44" i="2" s="1"/>
  <c r="N56" i="2"/>
  <c r="W44" i="2" s="1"/>
  <c r="J56" i="2"/>
  <c r="U44" i="2" s="1"/>
  <c r="F56" i="2"/>
  <c r="S44" i="2" s="1"/>
  <c r="J52" i="2"/>
  <c r="U56" i="2" s="1"/>
  <c r="L52" i="2"/>
  <c r="V56" i="2" s="1"/>
  <c r="H52" i="2"/>
  <c r="T56" i="2" s="1"/>
  <c r="N52" i="2"/>
  <c r="W56" i="2" s="1"/>
  <c r="F52" i="2"/>
  <c r="S56" i="2" s="1"/>
  <c r="H24" i="2"/>
  <c r="T16" i="2" s="1"/>
  <c r="L24" i="2"/>
  <c r="V16" i="2" s="1"/>
  <c r="L8" i="2"/>
  <c r="V12" i="2" s="1"/>
  <c r="N35" i="2"/>
  <c r="W27" i="2" s="1"/>
  <c r="J35" i="2"/>
  <c r="U27" i="2" s="1"/>
  <c r="F35" i="2"/>
  <c r="S27" i="2" s="1"/>
  <c r="N27" i="2"/>
  <c r="W19" i="2" s="1"/>
  <c r="J27" i="2"/>
  <c r="U19" i="2" s="1"/>
  <c r="F27" i="2"/>
  <c r="S19" i="2" s="1"/>
  <c r="N19" i="2"/>
  <c r="W23" i="2" s="1"/>
  <c r="J19" i="2"/>
  <c r="U23" i="2" s="1"/>
  <c r="F19" i="2"/>
  <c r="S23" i="2" s="1"/>
  <c r="N15" i="2"/>
  <c r="W31" i="2" s="1"/>
  <c r="J15" i="2"/>
  <c r="U31" i="2" s="1"/>
  <c r="F15" i="2"/>
  <c r="S31" i="2" s="1"/>
  <c r="N7" i="2"/>
  <c r="W7" i="2" s="1"/>
  <c r="J7" i="2"/>
  <c r="U7" i="2" s="1"/>
  <c r="F7" i="2"/>
  <c r="S7" i="2" s="1"/>
  <c r="H44" i="2"/>
  <c r="T48" i="2" s="1"/>
  <c r="H7" i="2"/>
  <c r="T7" i="2" s="1"/>
  <c r="L44" i="2"/>
  <c r="V48" i="2" s="1"/>
  <c r="N67" i="2"/>
  <c r="W59" i="2" s="1"/>
  <c r="J67" i="2"/>
  <c r="U59" i="2" s="1"/>
  <c r="F67" i="2"/>
  <c r="S59" i="2" s="1"/>
  <c r="N63" i="2"/>
  <c r="W67" i="2" s="1"/>
  <c r="J63" i="2"/>
  <c r="U67" i="2" s="1"/>
  <c r="F63" i="2"/>
  <c r="S67" i="2" s="1"/>
  <c r="N59" i="2"/>
  <c r="W51" i="2" s="1"/>
  <c r="J59" i="2"/>
  <c r="U51" i="2" s="1"/>
  <c r="F59" i="2"/>
  <c r="S51" i="2" s="1"/>
  <c r="N55" i="2"/>
  <c r="W43" i="2" s="1"/>
  <c r="J55" i="2"/>
  <c r="U43" i="2" s="1"/>
  <c r="F55" i="2"/>
  <c r="S43" i="2" s="1"/>
  <c r="N51" i="2"/>
  <c r="W55" i="2" s="1"/>
  <c r="J51" i="2"/>
  <c r="U55" i="2" s="1"/>
  <c r="F51" i="2"/>
  <c r="S55" i="2" s="1"/>
  <c r="N47" i="2"/>
  <c r="W63" i="2" s="1"/>
  <c r="J47" i="2"/>
  <c r="U63" i="2" s="1"/>
  <c r="F47" i="2"/>
  <c r="S63" i="2" s="1"/>
  <c r="N43" i="2"/>
  <c r="W47" i="2" s="1"/>
  <c r="J43" i="2"/>
  <c r="U47" i="2" s="1"/>
  <c r="F43" i="2"/>
  <c r="S47" i="2" s="1"/>
  <c r="N39" i="2"/>
  <c r="W39" i="2" s="1"/>
  <c r="J39" i="2"/>
  <c r="U39" i="2" s="1"/>
  <c r="F39" i="2"/>
  <c r="S39" i="2" s="1"/>
  <c r="F40" i="2"/>
  <c r="S40" i="2" s="1"/>
  <c r="F34" i="2"/>
  <c r="S26" i="2" s="1"/>
  <c r="F24" i="2"/>
  <c r="S16" i="2" s="1"/>
  <c r="F18" i="2"/>
  <c r="S22" i="2" s="1"/>
  <c r="F8" i="2"/>
  <c r="H59" i="2"/>
  <c r="T51" i="2" s="1"/>
  <c r="H48" i="2"/>
  <c r="T64" i="2" s="1"/>
  <c r="H43" i="2"/>
  <c r="T47" i="2" s="1"/>
  <c r="H27" i="2"/>
  <c r="T19" i="2" s="1"/>
  <c r="H22" i="2"/>
  <c r="T10" i="2" s="1"/>
  <c r="H11" i="2"/>
  <c r="T15" i="2" s="1"/>
  <c r="H6" i="2"/>
  <c r="T6" i="2" s="1"/>
  <c r="J40" i="2"/>
  <c r="U40" i="2" s="1"/>
  <c r="J34" i="2"/>
  <c r="U26" i="2" s="1"/>
  <c r="J24" i="2"/>
  <c r="U16" i="2" s="1"/>
  <c r="J18" i="2"/>
  <c r="U22" i="2" s="1"/>
  <c r="J8" i="2"/>
  <c r="U12" i="2" s="1"/>
  <c r="L59" i="2"/>
  <c r="V51" i="2" s="1"/>
  <c r="L43" i="2"/>
  <c r="V47" i="2" s="1"/>
  <c r="L27" i="2"/>
  <c r="V19" i="2" s="1"/>
  <c r="L22" i="2"/>
  <c r="V10" i="2" s="1"/>
  <c r="L6" i="2"/>
  <c r="V6" i="2" s="1"/>
  <c r="L33" i="2"/>
  <c r="V25" i="2" s="1"/>
  <c r="H33" i="2"/>
  <c r="T25" i="2" s="1"/>
  <c r="L29" i="2"/>
  <c r="V33" i="2" s="1"/>
  <c r="H29" i="2"/>
  <c r="T33" i="2" s="1"/>
  <c r="L25" i="2"/>
  <c r="V17" i="2" s="1"/>
  <c r="H25" i="2"/>
  <c r="T17" i="2" s="1"/>
  <c r="L21" i="2"/>
  <c r="V9" i="2" s="1"/>
  <c r="H21" i="2"/>
  <c r="T9" i="2" s="1"/>
  <c r="L17" i="2"/>
  <c r="V21" i="2" s="1"/>
  <c r="H17" i="2"/>
  <c r="T21" i="2" s="1"/>
  <c r="L13" i="2"/>
  <c r="V29" i="2" s="1"/>
  <c r="H13" i="2"/>
  <c r="T29" i="2" s="1"/>
  <c r="N9" i="2"/>
  <c r="L9" i="2"/>
  <c r="V13" i="2" s="1"/>
  <c r="H9" i="2"/>
  <c r="T13" i="2" s="1"/>
  <c r="N5" i="2"/>
  <c r="W5" i="2" s="1"/>
  <c r="L5" i="2"/>
  <c r="V5" i="2" s="1"/>
  <c r="H5" i="2"/>
  <c r="T5" i="2" s="1"/>
  <c r="F54" i="2"/>
  <c r="S42" i="2" s="1"/>
  <c r="F44" i="2"/>
  <c r="S48" i="2" s="1"/>
  <c r="F38" i="2"/>
  <c r="S38" i="2" s="1"/>
  <c r="F33" i="2"/>
  <c r="S25" i="2" s="1"/>
  <c r="F22" i="2"/>
  <c r="S10" i="2" s="1"/>
  <c r="F17" i="2"/>
  <c r="S21" i="2" s="1"/>
  <c r="F6" i="2"/>
  <c r="S6" i="2" s="1"/>
  <c r="H63" i="2"/>
  <c r="T67" i="2" s="1"/>
  <c r="H58" i="2"/>
  <c r="T50" i="2" s="1"/>
  <c r="H47" i="2"/>
  <c r="T63" i="2" s="1"/>
  <c r="H42" i="2"/>
  <c r="T46" i="2" s="1"/>
  <c r="H31" i="2"/>
  <c r="T35" i="2" s="1"/>
  <c r="H26" i="2"/>
  <c r="T18" i="2" s="1"/>
  <c r="H15" i="2"/>
  <c r="T31" i="2" s="1"/>
  <c r="H10" i="2"/>
  <c r="T14" i="2" s="1"/>
  <c r="J54" i="2"/>
  <c r="U42" i="2" s="1"/>
  <c r="J44" i="2"/>
  <c r="U48" i="2" s="1"/>
  <c r="J38" i="2"/>
  <c r="U38" i="2" s="1"/>
  <c r="J33" i="2"/>
  <c r="U25" i="2" s="1"/>
  <c r="J22" i="2"/>
  <c r="U10" i="2" s="1"/>
  <c r="J17" i="2"/>
  <c r="U21" i="2" s="1"/>
  <c r="J6" i="2"/>
  <c r="U6" i="2" s="1"/>
  <c r="L63" i="2"/>
  <c r="V67" i="2" s="1"/>
  <c r="L47" i="2"/>
  <c r="V63" i="2" s="1"/>
  <c r="L15" i="2"/>
  <c r="V31" i="2" s="1"/>
  <c r="N33" i="2"/>
  <c r="W25" i="2" s="1"/>
  <c r="N17" i="2"/>
  <c r="W21" i="2" s="1"/>
  <c r="H8" i="2"/>
  <c r="T12" i="2" s="1"/>
  <c r="N31" i="2"/>
  <c r="W35" i="2" s="1"/>
  <c r="J31" i="2"/>
  <c r="U35" i="2" s="1"/>
  <c r="F31" i="2"/>
  <c r="S35" i="2" s="1"/>
  <c r="N23" i="2"/>
  <c r="W11" i="2" s="1"/>
  <c r="J23" i="2"/>
  <c r="U11" i="2" s="1"/>
  <c r="F23" i="2"/>
  <c r="S11" i="2" s="1"/>
  <c r="N11" i="2"/>
  <c r="W15" i="2" s="1"/>
  <c r="J11" i="2"/>
  <c r="U15" i="2" s="1"/>
  <c r="F11" i="2"/>
  <c r="S15" i="2" s="1"/>
  <c r="H23" i="2"/>
  <c r="T11" i="2" s="1"/>
  <c r="L23" i="2"/>
  <c r="V11" i="2" s="1"/>
  <c r="L7" i="2"/>
  <c r="V7" i="2" s="1"/>
  <c r="S37" i="2" l="1"/>
  <c r="S4" i="2"/>
  <c r="S12" i="2"/>
  <c r="W13" i="2"/>
  <c r="W28" i="2"/>
  <c r="T20" i="2"/>
  <c r="U4" i="2"/>
  <c r="S5" i="2"/>
  <c r="N36" i="2"/>
  <c r="L36" i="2"/>
  <c r="H36" i="2"/>
  <c r="F36" i="2"/>
  <c r="J36" i="2"/>
</calcChain>
</file>

<file path=xl/sharedStrings.xml><?xml version="1.0" encoding="utf-8"?>
<sst xmlns="http://schemas.openxmlformats.org/spreadsheetml/2006/main" count="164" uniqueCount="97">
  <si>
    <t>Site ID</t>
  </si>
  <si>
    <t>Site Gross Wt (g)</t>
  </si>
  <si>
    <t>TN</t>
  </si>
  <si>
    <t>P</t>
  </si>
  <si>
    <t>K</t>
  </si>
  <si>
    <t>Ca</t>
  </si>
  <si>
    <t>Mg</t>
  </si>
  <si>
    <t>%</t>
  </si>
  <si>
    <t>TR-WTH-Litter-8M-S</t>
  </si>
  <si>
    <t>TR-WTH-Litter-8M-N</t>
  </si>
  <si>
    <t>TR-WTH-Litter-8M-E</t>
  </si>
  <si>
    <t>TR-4in-Litter-8M-W</t>
  </si>
  <si>
    <t>TR-Control-FWD-8M-N</t>
  </si>
  <si>
    <t>TR-WTH-Litter-8M-W</t>
  </si>
  <si>
    <t>TR-WTH-FWD-8M-E</t>
  </si>
  <si>
    <t>TR-4in-Litter-8M-E</t>
  </si>
  <si>
    <t>TR-4in-Litter-8M-S</t>
  </si>
  <si>
    <t>TR-Control-FWD-8M-W</t>
  </si>
  <si>
    <t>TR-WTH-FWD-8M-W</t>
  </si>
  <si>
    <t>TR-2in-Litter-8M-S</t>
  </si>
  <si>
    <t>TR-WTH-FWD-8M-N</t>
  </si>
  <si>
    <t>TR-Control-FWD-8M-E</t>
  </si>
  <si>
    <t>TR-4in-Litter-8M-N</t>
  </si>
  <si>
    <t>TR-2in-Litter-8M-W</t>
  </si>
  <si>
    <t>TR-Control-FWD-8M-S</t>
  </si>
  <si>
    <t>TR-2in-Litter-8M-N</t>
  </si>
  <si>
    <t>TR-2in-Litter-8M-E</t>
  </si>
  <si>
    <t>TR-WTH-FWD-8M-S</t>
  </si>
  <si>
    <t>SUN-4in-Litter-8M-N</t>
  </si>
  <si>
    <t>SUN-Control-Litter-8M-E</t>
  </si>
  <si>
    <t>SUN-Control-Litter-8M-N</t>
  </si>
  <si>
    <t>SUN-WTH-Litter-8M-W</t>
  </si>
  <si>
    <t>SUN-WTH-Litter-8M-S</t>
  </si>
  <si>
    <t>SUN-2in-Litter-8M-W</t>
  </si>
  <si>
    <t>SUN-4in-Litter-8M-W</t>
  </si>
  <si>
    <t>SUN-WTH-Litter-8M-N</t>
  </si>
  <si>
    <t>SUN-WTH-Litter-8M-E</t>
  </si>
  <si>
    <t>SUN-2in-Litter-8M-S</t>
  </si>
  <si>
    <t>SUN-2in-Litter-8M-E</t>
  </si>
  <si>
    <t>SUN-Control-FWD-8M-W</t>
  </si>
  <si>
    <t>SUN-Control-FWD-8M-S</t>
  </si>
  <si>
    <t>SUN-Control-FWD-8M-E</t>
  </si>
  <si>
    <t>SUN-Control-FWD-8M-N</t>
  </si>
  <si>
    <t>SUN-WTH-FWD-8M-W</t>
  </si>
  <si>
    <t>SUN-WTH-FWD-8M-S</t>
  </si>
  <si>
    <t>SUN-WTH-FWD-8M-E</t>
  </si>
  <si>
    <t>SUN-WTH-FWD-8M-N</t>
  </si>
  <si>
    <t>SUN-Control-Litter-8M-S</t>
  </si>
  <si>
    <t>SUN-Control-Litter-8M-W</t>
  </si>
  <si>
    <t>SUN-4in-Litter-8M-E</t>
  </si>
  <si>
    <t>SUN-4in-Litter-8M-S</t>
  </si>
  <si>
    <t>TR-4in-FWD-8M-N</t>
  </si>
  <si>
    <t>SUN-4in-FWD-8M-W</t>
  </si>
  <si>
    <t>SUN-2in-FWD-8M-S</t>
  </si>
  <si>
    <t>TR-4in-FWD-8M-S</t>
  </si>
  <si>
    <t>TR-4in-FWD-8M-W</t>
  </si>
  <si>
    <t>TR-4in-FWD-8M-E</t>
  </si>
  <si>
    <t>SUN-2in-FWD-8M-W</t>
  </si>
  <si>
    <t>SUN-4in-FWD-8M-N</t>
  </si>
  <si>
    <t>SUN-4in-FWD-8M-E</t>
  </si>
  <si>
    <t>SUN-4in-FWD-8M-S</t>
  </si>
  <si>
    <t>SUN-2in-FWD-8M-E</t>
  </si>
  <si>
    <t>SUN-2in-FWD-8M-N</t>
  </si>
  <si>
    <t>TR-2in-FWD-8M-S</t>
  </si>
  <si>
    <t>TR-2in-FWD-8M-W</t>
  </si>
  <si>
    <t>TR-2in-FWD-8M-N</t>
  </si>
  <si>
    <t>TR-2in-FWD-8M-E</t>
  </si>
  <si>
    <t>TR-Control-Litter-8M-N</t>
  </si>
  <si>
    <t>TR-Control-Litter-8M-E</t>
  </si>
  <si>
    <t>TR-Control-Litter-8M-S</t>
  </si>
  <si>
    <t>TR-Control-Litter-8M-W</t>
  </si>
  <si>
    <t>SUN-2in-Litter-8M-N</t>
  </si>
  <si>
    <t>kg/ha</t>
  </si>
  <si>
    <t>Site Gross Wt (g)/0.25m2</t>
  </si>
  <si>
    <t>g/m2</t>
  </si>
  <si>
    <t>Avg</t>
  </si>
  <si>
    <t>N kg/ha</t>
  </si>
  <si>
    <t>Mg kg/ha</t>
  </si>
  <si>
    <t>Ca kg/ha</t>
  </si>
  <si>
    <t>K kg/ha</t>
  </si>
  <si>
    <t>P kg/ha</t>
  </si>
  <si>
    <t>2in</t>
  </si>
  <si>
    <t>4in</t>
  </si>
  <si>
    <t>WTH</t>
  </si>
  <si>
    <t>Control</t>
  </si>
  <si>
    <t>Treatment</t>
  </si>
  <si>
    <t>Sample</t>
  </si>
  <si>
    <t>FWD_N_kg_ha</t>
  </si>
  <si>
    <t>FWD_P_kg_ha</t>
  </si>
  <si>
    <t>FWD_K_kg_ha</t>
  </si>
  <si>
    <t>FWD_Ca_kg_ha</t>
  </si>
  <si>
    <t>FWD_Mg_kg_ha</t>
  </si>
  <si>
    <t>LIT_N_kg_ha</t>
  </si>
  <si>
    <t>LIT_P_kg_ha</t>
  </si>
  <si>
    <t>LIT_K_kg_ha</t>
  </si>
  <si>
    <t>LIT_Ca_kg_ha</t>
  </si>
  <si>
    <t>LIT_Mg_kg_ha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</si>
</sst>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top"/>
    </xf>
    <xf numFmtId="0" fontId="2" fillId="0" borderId="0"/>
  </cellStyleXfs>
  <cellXfs count="13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2" fontId="4" fillId="0" borderId="0" xfId="1" applyNumberFormat="1" applyFont="1" applyFill="1" applyBorder="1" applyAlignment="1">
      <alignment horizontal="center" vertical="top"/>
    </xf>
    <xf numFmtId="2" fontId="5" fillId="0" borderId="0" xfId="2" applyNumberFormat="1" applyFont="1" applyFill="1" applyBorder="1" applyAlignment="1" applyProtection="1">
      <alignment horizontal="center"/>
      <protection locked="0"/>
    </xf>
    <xf numFmtId="2" fontId="3" fillId="0" borderId="0" xfId="0" applyNumberFormat="1" applyFont="1"/>
    <xf numFmtId="0" fontId="3" fillId="0" borderId="1" xfId="0" applyFont="1" applyFill="1" applyBorder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/>
    <xf numFmtId="1" fontId="3" fillId="0" borderId="0" xfId="0" applyNumberFormat="1" applyFont="1" applyFill="1" applyBorder="1"/>
    <xf numFmtId="2" fontId="3" fillId="0" borderId="0" xfId="0" applyNumberFormat="1" applyFont="1" applyFill="1" applyBorder="1"/>
    <xf numFmtId="164" fontId="3" fillId="0" borderId="0" xfId="0" applyNumberFormat="1" applyFont="1" applyFill="1" applyBorder="1"/>
  </cellXfs>
  <cellStyles count="3">
    <cellStyle name="Normal" xfId="0" builtinId="0"/>
    <cellStyle name="Normal 3" xfId="1" xr:uid="{5AD9CF77-3127-4666-BE06-4350EEAD0A07}"/>
    <cellStyle name="Normal 5" xfId="2" xr:uid="{F07D3335-2217-4536-9547-5A0AB2D50E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E7B53-AACE-4DE2-BF1D-B9F407235E2A}">
  <dimension ref="A1:W108"/>
  <sheetViews>
    <sheetView tabSelected="1" topLeftCell="J1" workbookViewId="0">
      <selection activeCell="R37" sqref="R37:R68"/>
    </sheetView>
  </sheetViews>
  <sheetFormatPr defaultRowHeight="15" x14ac:dyDescent="0.25"/>
  <cols>
    <col min="1" max="1" width="24.7109375" style="2" customWidth="1"/>
    <col min="2" max="2" width="20.85546875" style="2" customWidth="1"/>
    <col min="3" max="4" width="17.42578125" style="2" customWidth="1"/>
    <col min="5" max="5" width="9.140625" style="2"/>
    <col min="6" max="6" width="10.28515625" style="2" bestFit="1" customWidth="1"/>
    <col min="7" max="8" width="9.28515625" style="2" bestFit="1" customWidth="1"/>
    <col min="9" max="9" width="9.5703125" style="2" bestFit="1" customWidth="1"/>
    <col min="10" max="10" width="9.28515625" style="2" bestFit="1" customWidth="1"/>
    <col min="11" max="15" width="9.140625" style="2"/>
    <col min="16" max="16" width="10.28515625" style="1" bestFit="1" customWidth="1"/>
    <col min="17" max="17" width="9.140625" style="1"/>
    <col min="18" max="18" width="11.7109375" style="1" customWidth="1"/>
    <col min="19" max="23" width="14.85546875" style="1" bestFit="1" customWidth="1"/>
    <col min="24" max="16384" width="9.140625" style="1"/>
  </cols>
  <sheetData>
    <row r="1" spans="1:23" x14ac:dyDescent="0.25">
      <c r="A1" s="2" t="s">
        <v>0</v>
      </c>
      <c r="B1" s="2" t="s">
        <v>1</v>
      </c>
      <c r="C1" s="2" t="s">
        <v>74</v>
      </c>
      <c r="D1" s="2" t="s">
        <v>72</v>
      </c>
      <c r="E1" s="7" t="s">
        <v>2</v>
      </c>
      <c r="F1" s="7" t="s">
        <v>76</v>
      </c>
      <c r="G1" s="7" t="s">
        <v>3</v>
      </c>
      <c r="H1" s="7" t="s">
        <v>80</v>
      </c>
      <c r="I1" s="7" t="s">
        <v>4</v>
      </c>
      <c r="J1" s="7" t="s">
        <v>79</v>
      </c>
      <c r="K1" s="7" t="s">
        <v>5</v>
      </c>
      <c r="L1" s="7" t="s">
        <v>78</v>
      </c>
      <c r="M1" s="7" t="s">
        <v>6</v>
      </c>
      <c r="N1" s="7" t="s">
        <v>77</v>
      </c>
    </row>
    <row r="2" spans="1:23" x14ac:dyDescent="0.25">
      <c r="E2" s="8" t="s">
        <v>7</v>
      </c>
      <c r="F2" s="8"/>
      <c r="G2" s="8" t="s">
        <v>7</v>
      </c>
      <c r="H2" s="8"/>
      <c r="I2" s="8" t="s">
        <v>7</v>
      </c>
      <c r="J2" s="8"/>
      <c r="K2" s="8" t="s">
        <v>7</v>
      </c>
      <c r="L2" s="8"/>
      <c r="M2" s="8" t="s">
        <v>7</v>
      </c>
      <c r="N2" s="8"/>
    </row>
    <row r="3" spans="1:23" x14ac:dyDescent="0.25">
      <c r="E3" s="8"/>
      <c r="F3" s="3"/>
      <c r="G3" s="3"/>
      <c r="H3" s="3"/>
      <c r="I3" s="3"/>
      <c r="J3" s="3"/>
      <c r="K3" s="3"/>
      <c r="L3" s="3"/>
      <c r="M3" s="3"/>
      <c r="N3" s="3"/>
      <c r="P3" s="9" t="s">
        <v>85</v>
      </c>
      <c r="Q3" s="9" t="s">
        <v>86</v>
      </c>
      <c r="R3" s="9" t="s">
        <v>72</v>
      </c>
      <c r="S3" s="1" t="s">
        <v>87</v>
      </c>
      <c r="T3" s="1" t="s">
        <v>88</v>
      </c>
      <c r="U3" s="1" t="s">
        <v>89</v>
      </c>
      <c r="V3" s="1" t="s">
        <v>90</v>
      </c>
      <c r="W3" s="1" t="s">
        <v>91</v>
      </c>
    </row>
    <row r="4" spans="1:23" x14ac:dyDescent="0.25">
      <c r="A4" s="2" t="s">
        <v>61</v>
      </c>
      <c r="B4" s="2">
        <v>1367.3</v>
      </c>
      <c r="C4" s="2">
        <f>B4/1</f>
        <v>1367.3</v>
      </c>
      <c r="D4" s="2">
        <f>C4*10</f>
        <v>13673</v>
      </c>
      <c r="E4" s="3">
        <v>0.7254300219746912</v>
      </c>
      <c r="F4" s="3">
        <f>$D4*(E4/100)</f>
        <v>99.188046904599517</v>
      </c>
      <c r="G4" s="3">
        <v>3.3323412698412699E-2</v>
      </c>
      <c r="H4" s="3">
        <f>$D4*(G4/100)</f>
        <v>4.5563102182539685</v>
      </c>
      <c r="I4" s="3">
        <v>0.10199999999999999</v>
      </c>
      <c r="J4" s="3">
        <f>$D4*(I4/100)</f>
        <v>13.946459999999998</v>
      </c>
      <c r="K4" s="3">
        <v>0.82699999999999996</v>
      </c>
      <c r="L4" s="3">
        <f>$D4*(K4/100)</f>
        <v>113.07571</v>
      </c>
      <c r="M4" s="3">
        <v>5.4761904761904755E-2</v>
      </c>
      <c r="N4" s="3">
        <f>$D4*(M4/100)</f>
        <v>7.4875952380952366</v>
      </c>
      <c r="P4" s="9" t="s">
        <v>81</v>
      </c>
      <c r="Q4" s="9">
        <v>1</v>
      </c>
      <c r="R4" s="5">
        <f>D4</f>
        <v>13673</v>
      </c>
      <c r="S4" s="5">
        <f>F4</f>
        <v>99.188046904599517</v>
      </c>
      <c r="T4" s="5">
        <f>H4</f>
        <v>4.5563102182539685</v>
      </c>
      <c r="U4" s="5">
        <f>J4</f>
        <v>13.946459999999998</v>
      </c>
      <c r="V4" s="5">
        <f>L4</f>
        <v>113.07571</v>
      </c>
      <c r="W4" s="5">
        <f>N4</f>
        <v>7.4875952380952366</v>
      </c>
    </row>
    <row r="5" spans="1:23" x14ac:dyDescent="0.25">
      <c r="A5" s="2" t="s">
        <v>62</v>
      </c>
      <c r="B5" s="2">
        <v>1872.36</v>
      </c>
      <c r="C5" s="2">
        <f t="shared" ref="C5:C35" si="0">B5/1</f>
        <v>1872.36</v>
      </c>
      <c r="D5" s="2">
        <f t="shared" ref="D5:D68" si="1">C5*10</f>
        <v>18723.599999999999</v>
      </c>
      <c r="E5" s="3">
        <v>0.49827126747467876</v>
      </c>
      <c r="F5" s="3">
        <f t="shared" ref="F5:F68" si="2">$D5*(E5/100)</f>
        <v>93.294319036888936</v>
      </c>
      <c r="G5" s="3">
        <v>2.4059999999999998E-2</v>
      </c>
      <c r="H5" s="3">
        <f t="shared" ref="H5:H68" si="3">$D5*(G5/100)</f>
        <v>4.5048981599999998</v>
      </c>
      <c r="I5" s="3">
        <v>6.9999999999999993E-2</v>
      </c>
      <c r="J5" s="3">
        <f t="shared" ref="J5:J68" si="4">$D5*(I5/100)</f>
        <v>13.106519999999996</v>
      </c>
      <c r="K5" s="3">
        <v>0.80200000000000005</v>
      </c>
      <c r="L5" s="3">
        <f t="shared" ref="L5:L68" si="5">$D5*(K5/100)</f>
        <v>150.16327200000001</v>
      </c>
      <c r="M5" s="3">
        <v>5.151E-2</v>
      </c>
      <c r="N5" s="3">
        <f t="shared" ref="N5:N68" si="6">$D5*(M5/100)</f>
        <v>9.6445263599999986</v>
      </c>
      <c r="P5" s="9" t="s">
        <v>81</v>
      </c>
      <c r="Q5" s="9">
        <v>2</v>
      </c>
      <c r="R5" s="5">
        <f>D5</f>
        <v>18723.599999999999</v>
      </c>
      <c r="S5" s="5">
        <f>F5</f>
        <v>93.294319036888936</v>
      </c>
      <c r="T5" s="5">
        <f>H5</f>
        <v>4.5048981599999998</v>
      </c>
      <c r="U5" s="5">
        <f>J5</f>
        <v>13.106519999999996</v>
      </c>
      <c r="V5" s="5">
        <f>L5</f>
        <v>150.16327200000001</v>
      </c>
      <c r="W5" s="5">
        <f>N5</f>
        <v>9.6445263599999986</v>
      </c>
    </row>
    <row r="6" spans="1:23" x14ac:dyDescent="0.25">
      <c r="A6" s="2" t="s">
        <v>53</v>
      </c>
      <c r="B6" s="2">
        <v>131.13</v>
      </c>
      <c r="C6" s="2">
        <f t="shared" si="0"/>
        <v>131.13</v>
      </c>
      <c r="D6" s="2">
        <f t="shared" si="1"/>
        <v>1311.3</v>
      </c>
      <c r="E6" s="3">
        <v>0.72346538848577924</v>
      </c>
      <c r="F6" s="3">
        <f t="shared" si="2"/>
        <v>9.4868016392140238</v>
      </c>
      <c r="G6" s="3">
        <v>5.2104208416833671E-2</v>
      </c>
      <c r="H6" s="3">
        <f t="shared" si="3"/>
        <v>0.68324248496993989</v>
      </c>
      <c r="I6" s="3">
        <v>9.4E-2</v>
      </c>
      <c r="J6" s="3">
        <f t="shared" si="4"/>
        <v>1.2326219999999999</v>
      </c>
      <c r="K6" s="3">
        <v>0.59199999999999997</v>
      </c>
      <c r="L6" s="3">
        <f t="shared" si="5"/>
        <v>7.7628959999999996</v>
      </c>
      <c r="M6" s="3">
        <v>4.579158316633266E-2</v>
      </c>
      <c r="N6" s="3">
        <f t="shared" si="6"/>
        <v>0.6004650300601202</v>
      </c>
      <c r="P6" s="9" t="s">
        <v>81</v>
      </c>
      <c r="Q6" s="9">
        <v>3</v>
      </c>
      <c r="R6" s="5">
        <f>D6</f>
        <v>1311.3</v>
      </c>
      <c r="S6" s="5">
        <f>F6</f>
        <v>9.4868016392140238</v>
      </c>
      <c r="T6" s="5">
        <f>H6</f>
        <v>0.68324248496993989</v>
      </c>
      <c r="U6" s="5">
        <f>J6</f>
        <v>1.2326219999999999</v>
      </c>
      <c r="V6" s="5">
        <f>L6</f>
        <v>7.7628959999999996</v>
      </c>
      <c r="W6" s="5">
        <f>N6</f>
        <v>0.6004650300601202</v>
      </c>
    </row>
    <row r="7" spans="1:23" x14ac:dyDescent="0.25">
      <c r="A7" s="6" t="s">
        <v>57</v>
      </c>
      <c r="B7" s="2">
        <v>2082.56</v>
      </c>
      <c r="C7" s="2">
        <f t="shared" si="0"/>
        <v>2082.56</v>
      </c>
      <c r="D7" s="2">
        <f t="shared" si="1"/>
        <v>20825.599999999999</v>
      </c>
      <c r="E7" s="3">
        <v>0.64900983962870085</v>
      </c>
      <c r="F7" s="3">
        <f t="shared" si="2"/>
        <v>135.16019316171472</v>
      </c>
      <c r="G7" s="3">
        <v>2.9743083003952567E-2</v>
      </c>
      <c r="H7" s="3">
        <f t="shared" si="3"/>
        <v>6.1941754940711453</v>
      </c>
      <c r="I7" s="3">
        <v>5.7999999999999996E-2</v>
      </c>
      <c r="J7" s="3">
        <f t="shared" si="4"/>
        <v>12.078847999999999</v>
      </c>
      <c r="K7" s="3">
        <v>0.54200000000000004</v>
      </c>
      <c r="L7" s="3">
        <f t="shared" si="5"/>
        <v>112.874752</v>
      </c>
      <c r="M7" s="3">
        <v>3.8122529644268779E-2</v>
      </c>
      <c r="N7" s="3">
        <f t="shared" si="6"/>
        <v>7.9392455335968384</v>
      </c>
      <c r="P7" s="9" t="s">
        <v>81</v>
      </c>
      <c r="Q7" s="9">
        <v>4</v>
      </c>
      <c r="R7" s="5">
        <f>D7</f>
        <v>20825.599999999999</v>
      </c>
      <c r="S7" s="5">
        <f>F7</f>
        <v>135.16019316171472</v>
      </c>
      <c r="T7" s="5">
        <f>H7</f>
        <v>6.1941754940711453</v>
      </c>
      <c r="U7" s="5">
        <f>J7</f>
        <v>12.078847999999999</v>
      </c>
      <c r="V7" s="5">
        <f>L7</f>
        <v>112.874752</v>
      </c>
      <c r="W7" s="5">
        <f>N7</f>
        <v>7.9392455335968384</v>
      </c>
    </row>
    <row r="8" spans="1:23" x14ac:dyDescent="0.25">
      <c r="A8" s="2" t="s">
        <v>59</v>
      </c>
      <c r="B8" s="2">
        <v>1152.81</v>
      </c>
      <c r="C8" s="2">
        <f t="shared" si="0"/>
        <v>1152.81</v>
      </c>
      <c r="D8" s="2">
        <f t="shared" si="1"/>
        <v>11528.099999999999</v>
      </c>
      <c r="E8" s="3">
        <v>0.57026383629568422</v>
      </c>
      <c r="F8" s="3">
        <f t="shared" si="2"/>
        <v>65.740585312002764</v>
      </c>
      <c r="G8" s="3">
        <v>3.1920792079207921E-2</v>
      </c>
      <c r="H8" s="3">
        <f t="shared" si="3"/>
        <v>3.6798608316831678</v>
      </c>
      <c r="I8" s="3">
        <v>0.14499999999999999</v>
      </c>
      <c r="J8" s="3">
        <f t="shared" si="4"/>
        <v>16.715744999999998</v>
      </c>
      <c r="K8" s="3">
        <v>1.024</v>
      </c>
      <c r="L8" s="3">
        <f t="shared" si="5"/>
        <v>118.04774399999999</v>
      </c>
      <c r="M8" s="3">
        <v>6.6940594059405931E-2</v>
      </c>
      <c r="N8" s="3">
        <f t="shared" si="6"/>
        <v>7.7169786237623743</v>
      </c>
      <c r="P8" s="9" t="s">
        <v>81</v>
      </c>
      <c r="Q8" s="9">
        <v>5</v>
      </c>
      <c r="R8" s="5">
        <f t="shared" ref="R8:R11" si="7">D20</f>
        <v>13706</v>
      </c>
      <c r="S8" s="5">
        <f>F20</f>
        <v>77.660947046199666</v>
      </c>
      <c r="T8" s="5">
        <f>H20</f>
        <v>5.0227811244979916</v>
      </c>
      <c r="U8" s="5">
        <f>J20</f>
        <v>12.3354</v>
      </c>
      <c r="V8" s="5">
        <f>L20</f>
        <v>67.159399999999991</v>
      </c>
      <c r="W8" s="5">
        <f>N20</f>
        <v>6.6933718875502004</v>
      </c>
    </row>
    <row r="9" spans="1:23" x14ac:dyDescent="0.25">
      <c r="A9" s="2" t="s">
        <v>58</v>
      </c>
      <c r="B9" s="2">
        <v>2234.25</v>
      </c>
      <c r="C9" s="2">
        <f t="shared" si="0"/>
        <v>2234.25</v>
      </c>
      <c r="D9" s="2">
        <f t="shared" si="1"/>
        <v>22342.5</v>
      </c>
      <c r="E9" s="3">
        <v>0.44328584888413897</v>
      </c>
      <c r="F9" s="3">
        <f t="shared" si="2"/>
        <v>99.041140786938755</v>
      </c>
      <c r="G9" s="3">
        <v>2.1546184738955827E-2</v>
      </c>
      <c r="H9" s="3">
        <f t="shared" si="3"/>
        <v>4.8139563253012057</v>
      </c>
      <c r="I9" s="3">
        <v>5.6000000000000001E-2</v>
      </c>
      <c r="J9" s="3">
        <f t="shared" si="4"/>
        <v>12.511800000000001</v>
      </c>
      <c r="K9" s="3">
        <v>0.55100000000000005</v>
      </c>
      <c r="L9" s="3">
        <f t="shared" si="5"/>
        <v>123.107175</v>
      </c>
      <c r="M9" s="3">
        <v>3.9708835341365468E-2</v>
      </c>
      <c r="N9" s="3">
        <f t="shared" si="6"/>
        <v>8.8719465361445806</v>
      </c>
      <c r="P9" s="9" t="s">
        <v>81</v>
      </c>
      <c r="Q9" s="9">
        <v>6</v>
      </c>
      <c r="R9" s="5">
        <f t="shared" si="7"/>
        <v>40243.1</v>
      </c>
      <c r="S9" s="5">
        <f t="shared" ref="S9:S11" si="8">F21</f>
        <v>234.3819709000208</v>
      </c>
      <c r="T9" s="5">
        <f>H21</f>
        <v>7.5203789078156307</v>
      </c>
      <c r="U9" s="5">
        <f>J21</f>
        <v>34.206634999999999</v>
      </c>
      <c r="V9" s="5">
        <f>L21</f>
        <v>167.00886499999999</v>
      </c>
      <c r="W9" s="5">
        <f>N21</f>
        <v>10.839023326653308</v>
      </c>
    </row>
    <row r="10" spans="1:23" x14ac:dyDescent="0.25">
      <c r="A10" s="2" t="s">
        <v>60</v>
      </c>
      <c r="B10" s="2">
        <v>457.58</v>
      </c>
      <c r="C10" s="2">
        <f t="shared" si="0"/>
        <v>457.58</v>
      </c>
      <c r="D10" s="2">
        <f t="shared" si="1"/>
        <v>4575.8</v>
      </c>
      <c r="E10" s="3">
        <v>0.61461445847733165</v>
      </c>
      <c r="F10" s="3">
        <f t="shared" si="2"/>
        <v>28.123528391005742</v>
      </c>
      <c r="G10" s="3">
        <v>1.7736418511066401E-2</v>
      </c>
      <c r="H10" s="3">
        <f t="shared" si="3"/>
        <v>0.8115830382293765</v>
      </c>
      <c r="I10" s="3">
        <v>0.125</v>
      </c>
      <c r="J10" s="3">
        <f t="shared" si="4"/>
        <v>5.7197500000000003</v>
      </c>
      <c r="K10" s="3">
        <v>0.96399999999999997</v>
      </c>
      <c r="L10" s="3">
        <f t="shared" si="5"/>
        <v>44.110711999999999</v>
      </c>
      <c r="M10" s="3">
        <v>2.8299798792756545E-2</v>
      </c>
      <c r="N10" s="3">
        <f t="shared" si="6"/>
        <v>1.294942193158954</v>
      </c>
      <c r="P10" s="9" t="s">
        <v>81</v>
      </c>
      <c r="Q10" s="9">
        <v>7</v>
      </c>
      <c r="R10" s="5">
        <f t="shared" si="7"/>
        <v>8508</v>
      </c>
      <c r="S10" s="5">
        <f t="shared" si="8"/>
        <v>47.160410469637405</v>
      </c>
      <c r="T10" s="5">
        <f>H22</f>
        <v>2.8181688622754493</v>
      </c>
      <c r="U10" s="5">
        <f>J22</f>
        <v>6.7213200000000004</v>
      </c>
      <c r="V10" s="5">
        <f>L22</f>
        <v>86.271119999999996</v>
      </c>
      <c r="W10" s="5">
        <f>N22</f>
        <v>3.7046311377245509</v>
      </c>
    </row>
    <row r="11" spans="1:23" x14ac:dyDescent="0.25">
      <c r="A11" s="6" t="s">
        <v>52</v>
      </c>
      <c r="B11" s="2">
        <v>460.89</v>
      </c>
      <c r="C11" s="2">
        <f t="shared" si="0"/>
        <v>460.89</v>
      </c>
      <c r="D11" s="2">
        <f t="shared" si="1"/>
        <v>4608.8999999999996</v>
      </c>
      <c r="E11" s="3">
        <v>1.3902892845251384</v>
      </c>
      <c r="F11" s="3">
        <f t="shared" si="2"/>
        <v>64.077042834479101</v>
      </c>
      <c r="G11" s="3">
        <v>7.9068136272545095E-2</v>
      </c>
      <c r="H11" s="3">
        <f t="shared" si="3"/>
        <v>3.6441713326653304</v>
      </c>
      <c r="I11" s="3">
        <v>0.154</v>
      </c>
      <c r="J11" s="3">
        <f t="shared" si="4"/>
        <v>7.0977059999999987</v>
      </c>
      <c r="K11" s="3">
        <v>1.8919999999999999</v>
      </c>
      <c r="L11" s="3">
        <f t="shared" si="5"/>
        <v>87.20038799999999</v>
      </c>
      <c r="M11" s="3">
        <v>0.15364729458917836</v>
      </c>
      <c r="N11" s="3">
        <f t="shared" si="6"/>
        <v>7.0814501603206406</v>
      </c>
      <c r="P11" s="9" t="s">
        <v>81</v>
      </c>
      <c r="Q11" s="9">
        <v>8</v>
      </c>
      <c r="R11" s="5">
        <f t="shared" si="7"/>
        <v>2999.5</v>
      </c>
      <c r="S11" s="5">
        <f t="shared" si="8"/>
        <v>14.38355524370208</v>
      </c>
      <c r="T11" s="5">
        <f>H23</f>
        <v>0.71439383697813119</v>
      </c>
      <c r="U11" s="5">
        <f>J23</f>
        <v>1.3497749999999999</v>
      </c>
      <c r="V11" s="5">
        <f>L23</f>
        <v>12.447925</v>
      </c>
      <c r="W11" s="5">
        <f>N23</f>
        <v>1.1023013419483103</v>
      </c>
    </row>
    <row r="12" spans="1:23" x14ac:dyDescent="0.25">
      <c r="A12" s="2" t="s">
        <v>41</v>
      </c>
      <c r="B12" s="2">
        <v>170.81</v>
      </c>
      <c r="C12" s="2">
        <f t="shared" si="0"/>
        <v>170.81</v>
      </c>
      <c r="D12" s="2">
        <f t="shared" si="1"/>
        <v>1708.1</v>
      </c>
      <c r="E12" s="3">
        <v>0.43862370463556183</v>
      </c>
      <c r="F12" s="3">
        <f t="shared" si="2"/>
        <v>7.4921314988800312</v>
      </c>
      <c r="G12" s="3">
        <v>1.7000000000000001E-2</v>
      </c>
      <c r="H12" s="3">
        <f t="shared" si="3"/>
        <v>0.290377</v>
      </c>
      <c r="I12" s="3">
        <v>4.2000000000000003E-2</v>
      </c>
      <c r="J12" s="3">
        <f t="shared" si="4"/>
        <v>0.71740199999999998</v>
      </c>
      <c r="K12" s="3">
        <v>0.80200000000000005</v>
      </c>
      <c r="L12" s="3">
        <f t="shared" si="5"/>
        <v>13.698962000000002</v>
      </c>
      <c r="M12" s="3">
        <v>4.5999999999999999E-2</v>
      </c>
      <c r="N12" s="3">
        <f t="shared" si="6"/>
        <v>0.78572600000000004</v>
      </c>
      <c r="P12" s="9" t="s">
        <v>82</v>
      </c>
      <c r="Q12" s="9">
        <v>1</v>
      </c>
      <c r="R12" s="5">
        <f t="shared" ref="R12:R15" si="9">D8</f>
        <v>11528.099999999999</v>
      </c>
      <c r="S12" s="5">
        <f>F8</f>
        <v>65.740585312002764</v>
      </c>
      <c r="T12" s="5">
        <f>H8</f>
        <v>3.6798608316831678</v>
      </c>
      <c r="U12" s="5">
        <f>J8</f>
        <v>16.715744999999998</v>
      </c>
      <c r="V12" s="5">
        <f>L8</f>
        <v>118.04774399999999</v>
      </c>
      <c r="W12" s="5">
        <f>N8</f>
        <v>7.7169786237623743</v>
      </c>
    </row>
    <row r="13" spans="1:23" x14ac:dyDescent="0.25">
      <c r="A13" s="2" t="s">
        <v>42</v>
      </c>
      <c r="B13" s="2">
        <v>152.1</v>
      </c>
      <c r="C13" s="2">
        <f t="shared" si="0"/>
        <v>152.1</v>
      </c>
      <c r="D13" s="2">
        <f t="shared" si="1"/>
        <v>1521</v>
      </c>
      <c r="E13" s="3">
        <v>0.67567008945549545</v>
      </c>
      <c r="F13" s="3">
        <f t="shared" si="2"/>
        <v>10.276942060618087</v>
      </c>
      <c r="G13" s="3">
        <v>2.9000000000000001E-2</v>
      </c>
      <c r="H13" s="3">
        <f t="shared" si="3"/>
        <v>0.44108999999999998</v>
      </c>
      <c r="I13" s="3">
        <v>9.6999999999999989E-2</v>
      </c>
      <c r="J13" s="3">
        <f t="shared" si="4"/>
        <v>1.4753699999999998</v>
      </c>
      <c r="K13" s="3">
        <v>1.381</v>
      </c>
      <c r="L13" s="3">
        <f t="shared" si="5"/>
        <v>21.005009999999999</v>
      </c>
      <c r="M13" s="3">
        <v>7.8E-2</v>
      </c>
      <c r="N13" s="3">
        <f t="shared" si="6"/>
        <v>1.18638</v>
      </c>
      <c r="P13" s="9" t="s">
        <v>82</v>
      </c>
      <c r="Q13" s="9">
        <v>2</v>
      </c>
      <c r="R13" s="5">
        <f t="shared" si="9"/>
        <v>22342.5</v>
      </c>
      <c r="S13" s="5">
        <f t="shared" ref="S13:S15" si="10">F9</f>
        <v>99.041140786938755</v>
      </c>
      <c r="T13" s="5">
        <f>H9</f>
        <v>4.8139563253012057</v>
      </c>
      <c r="U13" s="5">
        <f>J9</f>
        <v>12.511800000000001</v>
      </c>
      <c r="V13" s="5">
        <f>L9</f>
        <v>123.107175</v>
      </c>
      <c r="W13" s="5">
        <f>N9</f>
        <v>8.8719465361445806</v>
      </c>
    </row>
    <row r="14" spans="1:23" x14ac:dyDescent="0.25">
      <c r="A14" s="2" t="s">
        <v>40</v>
      </c>
      <c r="B14" s="2">
        <v>1815.13</v>
      </c>
      <c r="C14" s="2">
        <f t="shared" si="0"/>
        <v>1815.13</v>
      </c>
      <c r="D14" s="2">
        <f t="shared" si="1"/>
        <v>18151.300000000003</v>
      </c>
      <c r="E14" s="3">
        <v>0.63376295055524523</v>
      </c>
      <c r="F14" s="3">
        <f t="shared" si="2"/>
        <v>115.03621444413425</v>
      </c>
      <c r="G14" s="3">
        <v>3.3000000000000002E-2</v>
      </c>
      <c r="H14" s="3">
        <f t="shared" si="3"/>
        <v>5.9899290000000009</v>
      </c>
      <c r="I14" s="3">
        <v>8.3999999999999991E-2</v>
      </c>
      <c r="J14" s="3">
        <f t="shared" si="4"/>
        <v>15.247092</v>
      </c>
      <c r="K14" s="3">
        <v>0.39400000000000002</v>
      </c>
      <c r="L14" s="3">
        <f t="shared" si="5"/>
        <v>71.51612200000001</v>
      </c>
      <c r="M14" s="3">
        <v>3.5999999999999997E-2</v>
      </c>
      <c r="N14" s="3">
        <f t="shared" si="6"/>
        <v>6.5344680000000004</v>
      </c>
      <c r="P14" s="9" t="s">
        <v>82</v>
      </c>
      <c r="Q14" s="9">
        <v>3</v>
      </c>
      <c r="R14" s="5">
        <f t="shared" si="9"/>
        <v>4575.8</v>
      </c>
      <c r="S14" s="5">
        <f t="shared" si="10"/>
        <v>28.123528391005742</v>
      </c>
      <c r="T14" s="5">
        <f>H10</f>
        <v>0.8115830382293765</v>
      </c>
      <c r="U14" s="5">
        <f>J10</f>
        <v>5.7197500000000003</v>
      </c>
      <c r="V14" s="5">
        <f>L10</f>
        <v>44.110711999999999</v>
      </c>
      <c r="W14" s="5">
        <f>N10</f>
        <v>1.294942193158954</v>
      </c>
    </row>
    <row r="15" spans="1:23" x14ac:dyDescent="0.25">
      <c r="A15" s="6" t="s">
        <v>39</v>
      </c>
      <c r="B15" s="2">
        <v>257.44</v>
      </c>
      <c r="C15" s="2">
        <f t="shared" si="0"/>
        <v>257.44</v>
      </c>
      <c r="D15" s="2">
        <f t="shared" si="1"/>
        <v>2574.4</v>
      </c>
      <c r="E15" s="3">
        <v>0.48100209429891166</v>
      </c>
      <c r="F15" s="3">
        <f t="shared" si="2"/>
        <v>12.382917915631182</v>
      </c>
      <c r="G15" s="3">
        <v>1.9E-2</v>
      </c>
      <c r="H15" s="3">
        <f t="shared" si="3"/>
        <v>0.48913599999999996</v>
      </c>
      <c r="I15" s="3">
        <v>4.2000000000000003E-2</v>
      </c>
      <c r="J15" s="3">
        <f t="shared" si="4"/>
        <v>1.081248</v>
      </c>
      <c r="K15" s="3">
        <v>0.379</v>
      </c>
      <c r="L15" s="3">
        <f t="shared" si="5"/>
        <v>9.7569759999999999</v>
      </c>
      <c r="M15" s="3">
        <v>3.1E-2</v>
      </c>
      <c r="N15" s="3">
        <f t="shared" si="6"/>
        <v>0.798064</v>
      </c>
      <c r="P15" s="9" t="s">
        <v>82</v>
      </c>
      <c r="Q15" s="9">
        <v>4</v>
      </c>
      <c r="R15" s="5">
        <f t="shared" si="9"/>
        <v>4608.8999999999996</v>
      </c>
      <c r="S15" s="5">
        <f t="shared" si="10"/>
        <v>64.077042834479101</v>
      </c>
      <c r="T15" s="5">
        <f>H11</f>
        <v>3.6441713326653304</v>
      </c>
      <c r="U15" s="5">
        <f>J11</f>
        <v>7.0977059999999987</v>
      </c>
      <c r="V15" s="5">
        <f>L11</f>
        <v>87.20038799999999</v>
      </c>
      <c r="W15" s="5">
        <f>N11</f>
        <v>7.0814501603206406</v>
      </c>
    </row>
    <row r="16" spans="1:23" x14ac:dyDescent="0.25">
      <c r="A16" s="2" t="s">
        <v>45</v>
      </c>
      <c r="B16" s="2">
        <v>391.88</v>
      </c>
      <c r="C16" s="2">
        <f t="shared" si="0"/>
        <v>391.88</v>
      </c>
      <c r="D16" s="2">
        <f t="shared" si="1"/>
        <v>3918.8</v>
      </c>
      <c r="E16" s="3">
        <v>0.46937032011658875</v>
      </c>
      <c r="F16" s="3">
        <f t="shared" si="2"/>
        <v>18.39368410472888</v>
      </c>
      <c r="G16" s="3">
        <v>2.1442885771543088E-2</v>
      </c>
      <c r="H16" s="3">
        <f t="shared" si="3"/>
        <v>0.8403038076152306</v>
      </c>
      <c r="I16" s="3">
        <v>5.7000000000000002E-2</v>
      </c>
      <c r="J16" s="3">
        <f t="shared" si="4"/>
        <v>2.2337159999999998</v>
      </c>
      <c r="K16" s="3">
        <v>0.70599999999999996</v>
      </c>
      <c r="L16" s="3">
        <f t="shared" si="5"/>
        <v>27.666727999999999</v>
      </c>
      <c r="M16" s="3">
        <v>4.3547094188376746E-2</v>
      </c>
      <c r="N16" s="3">
        <f t="shared" si="6"/>
        <v>1.7065235270541079</v>
      </c>
      <c r="P16" s="9" t="s">
        <v>82</v>
      </c>
      <c r="Q16" s="9">
        <v>5</v>
      </c>
      <c r="R16" s="5">
        <f t="shared" ref="R16:R18" si="11">D24</f>
        <v>15155.3</v>
      </c>
      <c r="S16" s="5">
        <f>F24</f>
        <v>137.72703263227041</v>
      </c>
      <c r="T16" s="5">
        <f>H24</f>
        <v>5.3148379150197629</v>
      </c>
      <c r="U16" s="5">
        <f>J24</f>
        <v>17.580147999999998</v>
      </c>
      <c r="V16" s="5">
        <f>L24</f>
        <v>184.440001</v>
      </c>
      <c r="W16" s="5">
        <f>N24</f>
        <v>9.8734083893280626</v>
      </c>
    </row>
    <row r="17" spans="1:23" x14ac:dyDescent="0.25">
      <c r="A17" s="2" t="s">
        <v>46</v>
      </c>
      <c r="B17" s="2">
        <v>72.599999999999994</v>
      </c>
      <c r="C17" s="2">
        <f t="shared" si="0"/>
        <v>72.599999999999994</v>
      </c>
      <c r="D17" s="2">
        <f t="shared" si="1"/>
        <v>726</v>
      </c>
      <c r="E17" s="3">
        <v>1.1695802235319037</v>
      </c>
      <c r="F17" s="3">
        <f t="shared" si="2"/>
        <v>8.4911524228416209</v>
      </c>
      <c r="G17" s="3">
        <v>5.823293172690764E-2</v>
      </c>
      <c r="H17" s="3">
        <f t="shared" si="3"/>
        <v>0.42277108433734945</v>
      </c>
      <c r="I17" s="3">
        <v>0.13500000000000001</v>
      </c>
      <c r="J17" s="3">
        <f t="shared" si="4"/>
        <v>0.98010000000000008</v>
      </c>
      <c r="K17" s="3">
        <v>1.385</v>
      </c>
      <c r="L17" s="3">
        <f t="shared" si="5"/>
        <v>10.055099999999999</v>
      </c>
      <c r="M17" s="3">
        <v>0.11218875502008033</v>
      </c>
      <c r="N17" s="3">
        <f t="shared" si="6"/>
        <v>0.81449036144578324</v>
      </c>
      <c r="P17" s="9" t="s">
        <v>82</v>
      </c>
      <c r="Q17" s="9">
        <v>6</v>
      </c>
      <c r="R17" s="5">
        <f t="shared" si="11"/>
        <v>2550.9</v>
      </c>
      <c r="S17" s="5">
        <f t="shared" ref="S17:S18" si="12">F25</f>
        <v>30.2883220375112</v>
      </c>
      <c r="T17" s="5">
        <f>H25</f>
        <v>1.14332254491018</v>
      </c>
      <c r="U17" s="5">
        <f>J25</f>
        <v>2.678445</v>
      </c>
      <c r="V17" s="5">
        <f>L25</f>
        <v>75.481131000000005</v>
      </c>
      <c r="W17" s="5">
        <f>N25</f>
        <v>1.7107832335329345</v>
      </c>
    </row>
    <row r="18" spans="1:23" x14ac:dyDescent="0.25">
      <c r="A18" s="2" t="s">
        <v>44</v>
      </c>
      <c r="B18" s="2">
        <v>29.36</v>
      </c>
      <c r="C18" s="2">
        <f t="shared" si="0"/>
        <v>29.36</v>
      </c>
      <c r="D18" s="2">
        <f t="shared" si="1"/>
        <v>293.60000000000002</v>
      </c>
      <c r="E18" s="3">
        <v>0.35780870897714218</v>
      </c>
      <c r="F18" s="3">
        <f t="shared" si="2"/>
        <v>1.0505263695568896</v>
      </c>
      <c r="G18" s="3">
        <v>3.9270216962524654E-2</v>
      </c>
      <c r="H18" s="3">
        <f t="shared" si="3"/>
        <v>0.1152973570019724</v>
      </c>
      <c r="I18" s="3">
        <v>0.12</v>
      </c>
      <c r="J18" s="3">
        <f t="shared" si="4"/>
        <v>0.35232000000000002</v>
      </c>
      <c r="K18" s="3">
        <v>0.41</v>
      </c>
      <c r="L18" s="3">
        <f t="shared" si="5"/>
        <v>1.2037599999999999</v>
      </c>
      <c r="M18" s="3">
        <v>6.2071005917159763E-2</v>
      </c>
      <c r="N18" s="3">
        <f t="shared" si="6"/>
        <v>0.18224047337278107</v>
      </c>
      <c r="P18" s="9" t="s">
        <v>82</v>
      </c>
      <c r="Q18" s="9">
        <v>7</v>
      </c>
      <c r="R18" s="5">
        <f t="shared" si="11"/>
        <v>12793.4</v>
      </c>
      <c r="S18" s="5">
        <f t="shared" si="12"/>
        <v>76.614734433686877</v>
      </c>
      <c r="T18" s="5">
        <f>H26</f>
        <v>3.6371636199999995</v>
      </c>
      <c r="U18" s="5">
        <f>J26</f>
        <v>22.388449999999995</v>
      </c>
      <c r="V18" s="5">
        <f>L26</f>
        <v>240.643854</v>
      </c>
      <c r="W18" s="5">
        <f>N26</f>
        <v>12.49531378</v>
      </c>
    </row>
    <row r="19" spans="1:23" x14ac:dyDescent="0.25">
      <c r="A19" s="6" t="s">
        <v>43</v>
      </c>
      <c r="B19" s="2">
        <v>8.5299999999999994</v>
      </c>
      <c r="C19" s="2">
        <f t="shared" si="0"/>
        <v>8.5299999999999994</v>
      </c>
      <c r="D19" s="2">
        <f t="shared" si="1"/>
        <v>85.3</v>
      </c>
      <c r="E19" s="3">
        <v>0.66808453820623348</v>
      </c>
      <c r="F19" s="3">
        <f t="shared" si="2"/>
        <v>0.56987611108991709</v>
      </c>
      <c r="G19" s="3">
        <v>3.5000000000000003E-2</v>
      </c>
      <c r="H19" s="3">
        <f t="shared" si="3"/>
        <v>2.9855000000000003E-2</v>
      </c>
      <c r="I19" s="3">
        <v>0.105</v>
      </c>
      <c r="J19" s="3">
        <f t="shared" si="4"/>
        <v>8.9564999999999992E-2</v>
      </c>
      <c r="K19" s="3">
        <v>1.222</v>
      </c>
      <c r="L19" s="3">
        <f t="shared" si="5"/>
        <v>1.0423659999999999</v>
      </c>
      <c r="M19" s="3">
        <v>8.1000000000000003E-2</v>
      </c>
      <c r="N19" s="3">
        <f t="shared" si="6"/>
        <v>6.9093000000000002E-2</v>
      </c>
      <c r="P19" s="9" t="s">
        <v>82</v>
      </c>
      <c r="Q19" s="9">
        <v>8</v>
      </c>
      <c r="R19" s="5">
        <f t="shared" ref="R19" si="13">D27</f>
        <v>4620.5</v>
      </c>
      <c r="S19" s="5">
        <f>F27</f>
        <v>24.385142236481101</v>
      </c>
      <c r="T19" s="5">
        <f>H27</f>
        <v>1.0393810120240483</v>
      </c>
      <c r="U19" s="5">
        <f>J27</f>
        <v>3.2343499999999996</v>
      </c>
      <c r="V19" s="5">
        <f>L27</f>
        <v>40.752809999999997</v>
      </c>
      <c r="W19" s="5">
        <f>N27</f>
        <v>1.2699430360721442</v>
      </c>
    </row>
    <row r="20" spans="1:23" x14ac:dyDescent="0.25">
      <c r="A20" s="2" t="s">
        <v>66</v>
      </c>
      <c r="B20" s="2">
        <v>1370.6</v>
      </c>
      <c r="C20" s="2">
        <f t="shared" si="0"/>
        <v>1370.6</v>
      </c>
      <c r="D20" s="2">
        <f t="shared" si="1"/>
        <v>13706</v>
      </c>
      <c r="E20" s="3">
        <v>0.56662007183860841</v>
      </c>
      <c r="F20" s="3">
        <f t="shared" si="2"/>
        <v>77.660947046199666</v>
      </c>
      <c r="G20" s="3">
        <v>3.6646586345381524E-2</v>
      </c>
      <c r="H20" s="3">
        <f t="shared" si="3"/>
        <v>5.0227811244979916</v>
      </c>
      <c r="I20" s="3">
        <v>0.09</v>
      </c>
      <c r="J20" s="3">
        <f t="shared" si="4"/>
        <v>12.3354</v>
      </c>
      <c r="K20" s="3">
        <v>0.49</v>
      </c>
      <c r="L20" s="3">
        <f t="shared" si="5"/>
        <v>67.159399999999991</v>
      </c>
      <c r="M20" s="3">
        <v>4.8835341365461846E-2</v>
      </c>
      <c r="N20" s="3">
        <f t="shared" si="6"/>
        <v>6.6933718875502004</v>
      </c>
      <c r="P20" s="9" t="s">
        <v>83</v>
      </c>
      <c r="Q20" s="9">
        <v>1</v>
      </c>
      <c r="R20" s="5">
        <f t="shared" ref="R20" si="14">D16</f>
        <v>3918.8</v>
      </c>
      <c r="S20" s="5">
        <f>F16</f>
        <v>18.39368410472888</v>
      </c>
      <c r="T20" s="5">
        <f>H16</f>
        <v>0.8403038076152306</v>
      </c>
      <c r="U20" s="5">
        <f>J16</f>
        <v>2.2337159999999998</v>
      </c>
      <c r="V20" s="5">
        <f>L16</f>
        <v>27.666727999999999</v>
      </c>
      <c r="W20" s="5">
        <f>N16</f>
        <v>1.7065235270541079</v>
      </c>
    </row>
    <row r="21" spans="1:23" x14ac:dyDescent="0.25">
      <c r="A21" s="2" t="s">
        <v>65</v>
      </c>
      <c r="B21" s="2">
        <v>4024.31</v>
      </c>
      <c r="C21" s="2">
        <f t="shared" si="0"/>
        <v>4024.31</v>
      </c>
      <c r="D21" s="2">
        <f t="shared" si="1"/>
        <v>40243.1</v>
      </c>
      <c r="E21" s="3">
        <v>0.582415298274787</v>
      </c>
      <c r="F21" s="3">
        <f t="shared" si="2"/>
        <v>234.3819709000208</v>
      </c>
      <c r="G21" s="3">
        <v>1.8687374749498997E-2</v>
      </c>
      <c r="H21" s="3">
        <f t="shared" si="3"/>
        <v>7.5203789078156307</v>
      </c>
      <c r="I21" s="3">
        <v>8.4999999999999992E-2</v>
      </c>
      <c r="J21" s="3">
        <f t="shared" si="4"/>
        <v>34.206634999999999</v>
      </c>
      <c r="K21" s="3">
        <v>0.41499999999999998</v>
      </c>
      <c r="L21" s="3">
        <f t="shared" si="5"/>
        <v>167.00886499999999</v>
      </c>
      <c r="M21" s="3">
        <v>2.6933867735470948E-2</v>
      </c>
      <c r="N21" s="3">
        <f t="shared" si="6"/>
        <v>10.839023326653308</v>
      </c>
      <c r="P21" s="9" t="s">
        <v>83</v>
      </c>
      <c r="Q21" s="9">
        <v>2</v>
      </c>
      <c r="R21" s="5">
        <f t="shared" ref="R21:R23" si="15">D17</f>
        <v>726</v>
      </c>
      <c r="S21" s="5">
        <f>F17</f>
        <v>8.4911524228416209</v>
      </c>
      <c r="T21" s="5">
        <f>H17</f>
        <v>0.42277108433734945</v>
      </c>
      <c r="U21" s="5">
        <f>J17</f>
        <v>0.98010000000000008</v>
      </c>
      <c r="V21" s="5">
        <f>L17</f>
        <v>10.055099999999999</v>
      </c>
      <c r="W21" s="5">
        <f>N17</f>
        <v>0.81449036144578324</v>
      </c>
    </row>
    <row r="22" spans="1:23" x14ac:dyDescent="0.25">
      <c r="A22" s="2" t="s">
        <v>63</v>
      </c>
      <c r="B22" s="2">
        <v>850.8</v>
      </c>
      <c r="C22" s="2">
        <f t="shared" si="0"/>
        <v>850.8</v>
      </c>
      <c r="D22" s="2">
        <f t="shared" si="1"/>
        <v>8508</v>
      </c>
      <c r="E22" s="3">
        <v>0.554306658082245</v>
      </c>
      <c r="F22" s="3">
        <f t="shared" si="2"/>
        <v>47.160410469637405</v>
      </c>
      <c r="G22" s="3">
        <v>3.3123752495009984E-2</v>
      </c>
      <c r="H22" s="3">
        <f t="shared" si="3"/>
        <v>2.8181688622754493</v>
      </c>
      <c r="I22" s="3">
        <v>7.9000000000000001E-2</v>
      </c>
      <c r="J22" s="3">
        <f t="shared" si="4"/>
        <v>6.7213200000000004</v>
      </c>
      <c r="K22" s="3">
        <v>1.014</v>
      </c>
      <c r="L22" s="3">
        <f t="shared" si="5"/>
        <v>86.271119999999996</v>
      </c>
      <c r="M22" s="3">
        <v>4.3542914171656684E-2</v>
      </c>
      <c r="N22" s="3">
        <f t="shared" si="6"/>
        <v>3.7046311377245509</v>
      </c>
      <c r="P22" s="9" t="s">
        <v>83</v>
      </c>
      <c r="Q22" s="9">
        <v>3</v>
      </c>
      <c r="R22" s="5">
        <f t="shared" si="15"/>
        <v>293.60000000000002</v>
      </c>
      <c r="S22" s="5">
        <f t="shared" ref="S22:S23" si="16">F18</f>
        <v>1.0505263695568896</v>
      </c>
      <c r="T22" s="5">
        <f>H18</f>
        <v>0.1152973570019724</v>
      </c>
      <c r="U22" s="5">
        <f>J18</f>
        <v>0.35232000000000002</v>
      </c>
      <c r="V22" s="5">
        <f>L18</f>
        <v>1.2037599999999999</v>
      </c>
      <c r="W22" s="5">
        <f>N18</f>
        <v>0.18224047337278107</v>
      </c>
    </row>
    <row r="23" spans="1:23" x14ac:dyDescent="0.25">
      <c r="A23" s="6" t="s">
        <v>64</v>
      </c>
      <c r="B23" s="2">
        <v>299.95</v>
      </c>
      <c r="C23" s="2">
        <f t="shared" si="0"/>
        <v>299.95</v>
      </c>
      <c r="D23" s="2">
        <f t="shared" si="1"/>
        <v>2999.5</v>
      </c>
      <c r="E23" s="3">
        <v>0.47953176341730558</v>
      </c>
      <c r="F23" s="3">
        <f t="shared" si="2"/>
        <v>14.38355524370208</v>
      </c>
      <c r="G23" s="3">
        <v>2.3817097415506958E-2</v>
      </c>
      <c r="H23" s="3">
        <f t="shared" si="3"/>
        <v>0.71439383697813119</v>
      </c>
      <c r="I23" s="3">
        <v>4.4999999999999998E-2</v>
      </c>
      <c r="J23" s="3">
        <f t="shared" si="4"/>
        <v>1.3497749999999999</v>
      </c>
      <c r="K23" s="3">
        <v>0.41499999999999998</v>
      </c>
      <c r="L23" s="3">
        <f t="shared" si="5"/>
        <v>12.447925</v>
      </c>
      <c r="M23" s="3">
        <v>3.6749502982107357E-2</v>
      </c>
      <c r="N23" s="3">
        <f t="shared" si="6"/>
        <v>1.1023013419483103</v>
      </c>
      <c r="P23" s="9" t="s">
        <v>83</v>
      </c>
      <c r="Q23" s="9">
        <v>4</v>
      </c>
      <c r="R23" s="5">
        <f t="shared" si="15"/>
        <v>85.3</v>
      </c>
      <c r="S23" s="5">
        <f t="shared" si="16"/>
        <v>0.56987611108991709</v>
      </c>
      <c r="T23" s="5">
        <f>H19</f>
        <v>2.9855000000000003E-2</v>
      </c>
      <c r="U23" s="5">
        <f>J19</f>
        <v>8.9564999999999992E-2</v>
      </c>
      <c r="V23" s="5">
        <f>L19</f>
        <v>1.0423659999999999</v>
      </c>
      <c r="W23" s="5">
        <f>N19</f>
        <v>6.9093000000000002E-2</v>
      </c>
    </row>
    <row r="24" spans="1:23" x14ac:dyDescent="0.25">
      <c r="A24" s="2" t="s">
        <v>56</v>
      </c>
      <c r="B24" s="2">
        <v>1515.53</v>
      </c>
      <c r="C24" s="2">
        <f t="shared" si="0"/>
        <v>1515.53</v>
      </c>
      <c r="D24" s="2">
        <f t="shared" si="1"/>
        <v>15155.3</v>
      </c>
      <c r="E24" s="3">
        <v>0.90877140427619663</v>
      </c>
      <c r="F24" s="3">
        <f t="shared" si="2"/>
        <v>137.72703263227041</v>
      </c>
      <c r="G24" s="3">
        <v>3.5069169960474308E-2</v>
      </c>
      <c r="H24" s="3">
        <f t="shared" si="3"/>
        <v>5.3148379150197629</v>
      </c>
      <c r="I24" s="3">
        <v>0.11600000000000001</v>
      </c>
      <c r="J24" s="3">
        <f t="shared" si="4"/>
        <v>17.580147999999998</v>
      </c>
      <c r="K24" s="3">
        <v>1.2170000000000001</v>
      </c>
      <c r="L24" s="3">
        <f t="shared" si="5"/>
        <v>184.440001</v>
      </c>
      <c r="M24" s="3">
        <v>6.5148221343873519E-2</v>
      </c>
      <c r="N24" s="3">
        <f t="shared" si="6"/>
        <v>9.8734083893280626</v>
      </c>
      <c r="P24" s="9" t="s">
        <v>83</v>
      </c>
      <c r="Q24" s="9">
        <v>5</v>
      </c>
      <c r="R24" s="5">
        <f t="shared" ref="R24:R27" si="17">D32</f>
        <v>8577.7000000000007</v>
      </c>
      <c r="S24" s="5">
        <f>F32</f>
        <v>37.34034368031206</v>
      </c>
      <c r="T24" s="5">
        <f>H32</f>
        <v>1.4582090000000003</v>
      </c>
      <c r="U24" s="5">
        <f>J32</f>
        <v>6.1759440000000003</v>
      </c>
      <c r="V24" s="5">
        <f>L32</f>
        <v>25.389992000000003</v>
      </c>
      <c r="W24" s="5">
        <f>N32</f>
        <v>2.5733100000000002</v>
      </c>
    </row>
    <row r="25" spans="1:23" x14ac:dyDescent="0.25">
      <c r="A25" s="2" t="s">
        <v>51</v>
      </c>
      <c r="B25" s="2">
        <v>255.09</v>
      </c>
      <c r="C25" s="2">
        <f t="shared" si="0"/>
        <v>255.09</v>
      </c>
      <c r="D25" s="2">
        <f t="shared" si="1"/>
        <v>2550.9</v>
      </c>
      <c r="E25" s="3">
        <v>1.18735826718065</v>
      </c>
      <c r="F25" s="3">
        <f t="shared" si="2"/>
        <v>30.2883220375112</v>
      </c>
      <c r="G25" s="3">
        <v>4.4820359281437135E-2</v>
      </c>
      <c r="H25" s="3">
        <f t="shared" si="3"/>
        <v>1.14332254491018</v>
      </c>
      <c r="I25" s="3">
        <v>0.105</v>
      </c>
      <c r="J25" s="3">
        <f t="shared" si="4"/>
        <v>2.678445</v>
      </c>
      <c r="K25" s="3">
        <v>2.9590000000000001</v>
      </c>
      <c r="L25" s="3">
        <f t="shared" si="5"/>
        <v>75.481131000000005</v>
      </c>
      <c r="M25" s="3">
        <v>6.7065868263473064E-2</v>
      </c>
      <c r="N25" s="3">
        <f t="shared" si="6"/>
        <v>1.7107832335329345</v>
      </c>
      <c r="P25" s="9" t="s">
        <v>83</v>
      </c>
      <c r="Q25" s="9">
        <v>6</v>
      </c>
      <c r="R25" s="5">
        <f t="shared" si="17"/>
        <v>103.5</v>
      </c>
      <c r="S25" s="5">
        <f t="shared" ref="S25:S27" si="18">F33</f>
        <v>0.83176799013374869</v>
      </c>
      <c r="T25" s="5">
        <f>H33</f>
        <v>4.5539999999999997E-2</v>
      </c>
      <c r="U25" s="5">
        <f>J33</f>
        <v>7.3484999999999995E-2</v>
      </c>
      <c r="V25" s="5">
        <f>L33</f>
        <v>0.91700999999999999</v>
      </c>
      <c r="W25" s="5">
        <f>N33</f>
        <v>9.0044999999999986E-2</v>
      </c>
    </row>
    <row r="26" spans="1:23" x14ac:dyDescent="0.25">
      <c r="A26" s="2" t="s">
        <v>54</v>
      </c>
      <c r="B26" s="2">
        <v>1279.3399999999999</v>
      </c>
      <c r="C26" s="2">
        <f t="shared" si="0"/>
        <v>1279.3399999999999</v>
      </c>
      <c r="D26" s="2">
        <f t="shared" si="1"/>
        <v>12793.4</v>
      </c>
      <c r="E26" s="3">
        <v>0.59886140067290072</v>
      </c>
      <c r="F26" s="3">
        <f t="shared" si="2"/>
        <v>76.614734433686877</v>
      </c>
      <c r="G26" s="3">
        <v>2.8429999999999997E-2</v>
      </c>
      <c r="H26" s="3">
        <f t="shared" si="3"/>
        <v>3.6371636199999995</v>
      </c>
      <c r="I26" s="3">
        <v>0.17499999999999999</v>
      </c>
      <c r="J26" s="3">
        <f t="shared" si="4"/>
        <v>22.388449999999995</v>
      </c>
      <c r="K26" s="3">
        <v>1.881</v>
      </c>
      <c r="L26" s="3">
        <f t="shared" si="5"/>
        <v>240.643854</v>
      </c>
      <c r="M26" s="3">
        <v>9.7670000000000007E-2</v>
      </c>
      <c r="N26" s="3">
        <f t="shared" si="6"/>
        <v>12.49531378</v>
      </c>
      <c r="P26" s="9" t="s">
        <v>83</v>
      </c>
      <c r="Q26" s="9">
        <v>7</v>
      </c>
      <c r="R26" s="5">
        <f t="shared" si="17"/>
        <v>57.5</v>
      </c>
      <c r="S26" s="5">
        <f t="shared" si="18"/>
        <v>0.63544515145140923</v>
      </c>
      <c r="T26" s="5">
        <f>H34</f>
        <v>3.6800000000000006E-2</v>
      </c>
      <c r="U26" s="5">
        <f>J34</f>
        <v>9.1999999999999998E-2</v>
      </c>
      <c r="V26" s="5">
        <f>L34</f>
        <v>0.46460000000000001</v>
      </c>
      <c r="W26" s="5">
        <f>N34</f>
        <v>8.4525000000000003E-2</v>
      </c>
    </row>
    <row r="27" spans="1:23" x14ac:dyDescent="0.25">
      <c r="A27" s="6" t="s">
        <v>55</v>
      </c>
      <c r="B27" s="2">
        <v>462.05</v>
      </c>
      <c r="C27" s="2">
        <f t="shared" si="0"/>
        <v>462.05</v>
      </c>
      <c r="D27" s="2">
        <f t="shared" si="1"/>
        <v>4620.5</v>
      </c>
      <c r="E27" s="3">
        <v>0.52775981466250621</v>
      </c>
      <c r="F27" s="3">
        <f t="shared" si="2"/>
        <v>24.385142236481101</v>
      </c>
      <c r="G27" s="3">
        <v>2.2494989979959922E-2</v>
      </c>
      <c r="H27" s="3">
        <f t="shared" si="3"/>
        <v>1.0393810120240483</v>
      </c>
      <c r="I27" s="3">
        <v>6.9999999999999993E-2</v>
      </c>
      <c r="J27" s="3">
        <f t="shared" si="4"/>
        <v>3.2343499999999996</v>
      </c>
      <c r="K27" s="3">
        <v>0.88200000000000001</v>
      </c>
      <c r="L27" s="3">
        <f t="shared" si="5"/>
        <v>40.752809999999997</v>
      </c>
      <c r="M27" s="3">
        <v>2.7484969939879759E-2</v>
      </c>
      <c r="N27" s="3">
        <f t="shared" si="6"/>
        <v>1.2699430360721442</v>
      </c>
      <c r="P27" s="9" t="s">
        <v>83</v>
      </c>
      <c r="Q27" s="9">
        <v>8</v>
      </c>
      <c r="R27" s="5">
        <f t="shared" si="17"/>
        <v>521.30000000000007</v>
      </c>
      <c r="S27" s="5">
        <f t="shared" si="18"/>
        <v>4.6691043344840804</v>
      </c>
      <c r="T27" s="5">
        <f>H35</f>
        <v>0.21373300000000003</v>
      </c>
      <c r="U27" s="5">
        <f>J35</f>
        <v>0.6464120000000001</v>
      </c>
      <c r="V27" s="5">
        <f>L35</f>
        <v>7.152236000000002</v>
      </c>
      <c r="W27" s="5">
        <f>N35</f>
        <v>0.57864300000000013</v>
      </c>
    </row>
    <row r="28" spans="1:23" x14ac:dyDescent="0.25">
      <c r="A28" s="2" t="s">
        <v>21</v>
      </c>
      <c r="B28" s="2">
        <v>592.30999999999995</v>
      </c>
      <c r="C28" s="2">
        <f t="shared" si="0"/>
        <v>592.30999999999995</v>
      </c>
      <c r="D28" s="2">
        <f t="shared" si="1"/>
        <v>5923.0999999999995</v>
      </c>
      <c r="E28" s="3">
        <v>0.60629665692956825</v>
      </c>
      <c r="F28" s="3">
        <f t="shared" si="2"/>
        <v>35.911557286595254</v>
      </c>
      <c r="G28" s="3">
        <v>2.5999999999999999E-2</v>
      </c>
      <c r="H28" s="3">
        <f t="shared" si="3"/>
        <v>1.5400059999999998</v>
      </c>
      <c r="I28" s="3">
        <v>0.04</v>
      </c>
      <c r="J28" s="3">
        <f t="shared" si="4"/>
        <v>2.36924</v>
      </c>
      <c r="K28" s="3">
        <v>0.503</v>
      </c>
      <c r="L28" s="3">
        <f t="shared" si="5"/>
        <v>29.793192999999995</v>
      </c>
      <c r="M28" s="3">
        <v>4.8000000000000001E-2</v>
      </c>
      <c r="N28" s="3">
        <f t="shared" si="6"/>
        <v>2.8430879999999998</v>
      </c>
      <c r="P28" s="9" t="s">
        <v>84</v>
      </c>
      <c r="Q28" s="9">
        <v>1</v>
      </c>
      <c r="R28" s="5">
        <f>D12</f>
        <v>1708.1</v>
      </c>
      <c r="S28" s="5">
        <f>F12</f>
        <v>7.4921314988800312</v>
      </c>
      <c r="T28" s="5">
        <f>H12</f>
        <v>0.290377</v>
      </c>
      <c r="U28" s="5">
        <f>J12</f>
        <v>0.71740199999999998</v>
      </c>
      <c r="V28" s="5">
        <f>L12</f>
        <v>13.698962000000002</v>
      </c>
      <c r="W28" s="5">
        <f>N12</f>
        <v>0.78572600000000004</v>
      </c>
    </row>
    <row r="29" spans="1:23" x14ac:dyDescent="0.25">
      <c r="A29" s="2" t="s">
        <v>12</v>
      </c>
      <c r="B29" s="2">
        <v>526.71</v>
      </c>
      <c r="C29" s="2">
        <f t="shared" si="0"/>
        <v>526.71</v>
      </c>
      <c r="D29" s="2">
        <f t="shared" si="1"/>
        <v>5267.1</v>
      </c>
      <c r="E29" s="3">
        <v>0.71514476947440753</v>
      </c>
      <c r="F29" s="3">
        <f t="shared" si="2"/>
        <v>37.66739015298652</v>
      </c>
      <c r="G29" s="3">
        <v>3.5999999999999997E-2</v>
      </c>
      <c r="H29" s="3">
        <f t="shared" si="3"/>
        <v>1.896156</v>
      </c>
      <c r="I29" s="3">
        <v>8.299999999999999E-2</v>
      </c>
      <c r="J29" s="3">
        <f t="shared" si="4"/>
        <v>4.3716929999999996</v>
      </c>
      <c r="K29" s="3">
        <v>0.76400000000000001</v>
      </c>
      <c r="L29" s="3">
        <f t="shared" si="5"/>
        <v>40.240644000000003</v>
      </c>
      <c r="M29" s="3">
        <v>5.8999999999999997E-2</v>
      </c>
      <c r="N29" s="3">
        <f t="shared" si="6"/>
        <v>3.1075889999999999</v>
      </c>
      <c r="P29" s="9" t="s">
        <v>84</v>
      </c>
      <c r="Q29" s="9">
        <v>2</v>
      </c>
      <c r="R29" s="5">
        <f t="shared" ref="R29:R31" si="19">D13</f>
        <v>1521</v>
      </c>
      <c r="S29" s="5">
        <f t="shared" ref="S29:S31" si="20">F13</f>
        <v>10.276942060618087</v>
      </c>
      <c r="T29" s="5">
        <f>H13</f>
        <v>0.44108999999999998</v>
      </c>
      <c r="U29" s="5">
        <f>J13</f>
        <v>1.4753699999999998</v>
      </c>
      <c r="V29" s="5">
        <f>L13</f>
        <v>21.005009999999999</v>
      </c>
      <c r="W29" s="5">
        <f>N13</f>
        <v>1.18638</v>
      </c>
    </row>
    <row r="30" spans="1:23" x14ac:dyDescent="0.25">
      <c r="A30" s="2" t="s">
        <v>24</v>
      </c>
      <c r="B30" s="2">
        <v>207.45</v>
      </c>
      <c r="C30" s="2">
        <f t="shared" si="0"/>
        <v>207.45</v>
      </c>
      <c r="D30" s="2">
        <f t="shared" si="1"/>
        <v>2074.5</v>
      </c>
      <c r="E30" s="3">
        <v>0.61803863639514645</v>
      </c>
      <c r="F30" s="3">
        <f t="shared" si="2"/>
        <v>12.821211512017314</v>
      </c>
      <c r="G30" s="3">
        <v>2.4E-2</v>
      </c>
      <c r="H30" s="3">
        <f t="shared" si="3"/>
        <v>0.49787999999999999</v>
      </c>
      <c r="I30" s="3">
        <v>8.0999999999999989E-2</v>
      </c>
      <c r="J30" s="3">
        <f t="shared" si="4"/>
        <v>1.6803449999999998</v>
      </c>
      <c r="K30" s="3">
        <v>1.4930000000000001</v>
      </c>
      <c r="L30" s="3">
        <f t="shared" si="5"/>
        <v>30.972284999999999</v>
      </c>
      <c r="M30" s="3">
        <v>9.1999999999999998E-2</v>
      </c>
      <c r="N30" s="3">
        <f t="shared" si="6"/>
        <v>1.9085400000000001</v>
      </c>
      <c r="P30" s="9" t="s">
        <v>84</v>
      </c>
      <c r="Q30" s="9">
        <v>3</v>
      </c>
      <c r="R30" s="5">
        <f t="shared" si="19"/>
        <v>18151.300000000003</v>
      </c>
      <c r="S30" s="5">
        <f t="shared" si="20"/>
        <v>115.03621444413425</v>
      </c>
      <c r="T30" s="5">
        <f>H14</f>
        <v>5.9899290000000009</v>
      </c>
      <c r="U30" s="5">
        <f>J14</f>
        <v>15.247092</v>
      </c>
      <c r="V30" s="5">
        <f>L14</f>
        <v>71.51612200000001</v>
      </c>
      <c r="W30" s="5">
        <f>N14</f>
        <v>6.5344680000000004</v>
      </c>
    </row>
    <row r="31" spans="1:23" x14ac:dyDescent="0.25">
      <c r="A31" s="6" t="s">
        <v>17</v>
      </c>
      <c r="B31" s="2">
        <v>138.38</v>
      </c>
      <c r="C31" s="2">
        <f t="shared" si="0"/>
        <v>138.38</v>
      </c>
      <c r="D31" s="2">
        <f t="shared" si="1"/>
        <v>1383.8</v>
      </c>
      <c r="E31" s="3">
        <v>0.70675775091960058</v>
      </c>
      <c r="F31" s="3">
        <f t="shared" si="2"/>
        <v>9.7801137572254326</v>
      </c>
      <c r="G31" s="3">
        <v>3.5000000000000003E-2</v>
      </c>
      <c r="H31" s="3">
        <f t="shared" si="3"/>
        <v>0.48433000000000004</v>
      </c>
      <c r="I31" s="3">
        <v>8.0999999999999989E-2</v>
      </c>
      <c r="J31" s="3">
        <f t="shared" si="4"/>
        <v>1.1208779999999998</v>
      </c>
      <c r="K31" s="3">
        <v>1.1339999999999999</v>
      </c>
      <c r="L31" s="3">
        <f t="shared" si="5"/>
        <v>15.692291999999998</v>
      </c>
      <c r="M31" s="3">
        <v>6.4000000000000001E-2</v>
      </c>
      <c r="N31" s="3">
        <f t="shared" si="6"/>
        <v>0.88563200000000009</v>
      </c>
      <c r="P31" s="9" t="s">
        <v>84</v>
      </c>
      <c r="Q31" s="9">
        <v>4</v>
      </c>
      <c r="R31" s="5">
        <f t="shared" si="19"/>
        <v>2574.4</v>
      </c>
      <c r="S31" s="5">
        <f t="shared" si="20"/>
        <v>12.382917915631182</v>
      </c>
      <c r="T31" s="5">
        <f>H15</f>
        <v>0.48913599999999996</v>
      </c>
      <c r="U31" s="5">
        <f>J15</f>
        <v>1.081248</v>
      </c>
      <c r="V31" s="5">
        <f>L15</f>
        <v>9.7569759999999999</v>
      </c>
      <c r="W31" s="5">
        <f>N15</f>
        <v>0.798064</v>
      </c>
    </row>
    <row r="32" spans="1:23" x14ac:dyDescent="0.25">
      <c r="A32" s="2" t="s">
        <v>14</v>
      </c>
      <c r="B32" s="2">
        <v>857.77</v>
      </c>
      <c r="C32" s="2">
        <f t="shared" si="0"/>
        <v>857.77</v>
      </c>
      <c r="D32" s="2">
        <f t="shared" si="1"/>
        <v>8577.7000000000007</v>
      </c>
      <c r="E32" s="3">
        <v>0.43531883465628385</v>
      </c>
      <c r="F32" s="3">
        <f t="shared" si="2"/>
        <v>37.34034368031206</v>
      </c>
      <c r="G32" s="3">
        <v>1.7000000000000001E-2</v>
      </c>
      <c r="H32" s="3">
        <f t="shared" si="3"/>
        <v>1.4582090000000003</v>
      </c>
      <c r="I32" s="3">
        <v>7.1999999999999995E-2</v>
      </c>
      <c r="J32" s="3">
        <f t="shared" si="4"/>
        <v>6.1759440000000003</v>
      </c>
      <c r="K32" s="3">
        <v>0.29599999999999999</v>
      </c>
      <c r="L32" s="3">
        <f t="shared" si="5"/>
        <v>25.389992000000003</v>
      </c>
      <c r="M32" s="3">
        <v>0.03</v>
      </c>
      <c r="N32" s="3">
        <f t="shared" si="6"/>
        <v>2.5733100000000002</v>
      </c>
      <c r="P32" s="9" t="s">
        <v>84</v>
      </c>
      <c r="Q32" s="9">
        <v>5</v>
      </c>
      <c r="R32" s="5">
        <f t="shared" ref="R32:R34" si="21">D28</f>
        <v>5923.0999999999995</v>
      </c>
      <c r="S32" s="5">
        <f>F28</f>
        <v>35.911557286595254</v>
      </c>
      <c r="T32" s="5">
        <f>H28</f>
        <v>1.5400059999999998</v>
      </c>
      <c r="U32" s="5">
        <f>J28</f>
        <v>2.36924</v>
      </c>
      <c r="V32" s="5">
        <f>L28</f>
        <v>29.793192999999995</v>
      </c>
      <c r="W32" s="5">
        <f>N28</f>
        <v>2.8430879999999998</v>
      </c>
    </row>
    <row r="33" spans="1:23" x14ac:dyDescent="0.25">
      <c r="A33" s="2" t="s">
        <v>20</v>
      </c>
      <c r="B33" s="2">
        <v>10.35</v>
      </c>
      <c r="C33" s="2">
        <f t="shared" si="0"/>
        <v>10.35</v>
      </c>
      <c r="D33" s="2">
        <f t="shared" si="1"/>
        <v>103.5</v>
      </c>
      <c r="E33" s="3">
        <v>0.80364057017753499</v>
      </c>
      <c r="F33" s="3">
        <f t="shared" si="2"/>
        <v>0.83176799013374869</v>
      </c>
      <c r="G33" s="3">
        <v>4.3999999999999997E-2</v>
      </c>
      <c r="H33" s="3">
        <f t="shared" si="3"/>
        <v>4.5539999999999997E-2</v>
      </c>
      <c r="I33" s="3">
        <v>7.0999999999999994E-2</v>
      </c>
      <c r="J33" s="3">
        <f t="shared" si="4"/>
        <v>7.3484999999999995E-2</v>
      </c>
      <c r="K33" s="3">
        <v>0.88600000000000001</v>
      </c>
      <c r="L33" s="3">
        <f t="shared" si="5"/>
        <v>0.91700999999999999</v>
      </c>
      <c r="M33" s="3">
        <v>8.6999999999999994E-2</v>
      </c>
      <c r="N33" s="3">
        <f t="shared" si="6"/>
        <v>9.0044999999999986E-2</v>
      </c>
      <c r="P33" s="9" t="s">
        <v>84</v>
      </c>
      <c r="Q33" s="9">
        <v>6</v>
      </c>
      <c r="R33" s="5">
        <f t="shared" si="21"/>
        <v>5267.1</v>
      </c>
      <c r="S33" s="5">
        <f t="shared" ref="S33:S34" si="22">F29</f>
        <v>37.66739015298652</v>
      </c>
      <c r="T33" s="5">
        <f>H29</f>
        <v>1.896156</v>
      </c>
      <c r="U33" s="5">
        <f>J29</f>
        <v>4.3716929999999996</v>
      </c>
      <c r="V33" s="5">
        <f>L29</f>
        <v>40.240644000000003</v>
      </c>
      <c r="W33" s="5">
        <f>N29</f>
        <v>3.1075889999999999</v>
      </c>
    </row>
    <row r="34" spans="1:23" x14ac:dyDescent="0.25">
      <c r="A34" s="2" t="s">
        <v>27</v>
      </c>
      <c r="B34" s="2">
        <v>5.75</v>
      </c>
      <c r="C34" s="2">
        <f t="shared" si="0"/>
        <v>5.75</v>
      </c>
      <c r="D34" s="2">
        <f t="shared" si="1"/>
        <v>57.5</v>
      </c>
      <c r="E34" s="3">
        <v>1.1051220025241899</v>
      </c>
      <c r="F34" s="3">
        <f t="shared" si="2"/>
        <v>0.63544515145140923</v>
      </c>
      <c r="G34" s="3">
        <v>6.4000000000000001E-2</v>
      </c>
      <c r="H34" s="3">
        <f t="shared" si="3"/>
        <v>3.6800000000000006E-2</v>
      </c>
      <c r="I34" s="3">
        <v>0.16</v>
      </c>
      <c r="J34" s="3">
        <f t="shared" si="4"/>
        <v>9.1999999999999998E-2</v>
      </c>
      <c r="K34" s="3">
        <v>0.80800000000000005</v>
      </c>
      <c r="L34" s="3">
        <f t="shared" si="5"/>
        <v>0.46460000000000001</v>
      </c>
      <c r="M34" s="3">
        <v>0.14699999999999999</v>
      </c>
      <c r="N34" s="3">
        <f t="shared" si="6"/>
        <v>8.4525000000000003E-2</v>
      </c>
      <c r="P34" s="9" t="s">
        <v>84</v>
      </c>
      <c r="Q34" s="9">
        <v>7</v>
      </c>
      <c r="R34" s="5">
        <f t="shared" si="21"/>
        <v>2074.5</v>
      </c>
      <c r="S34" s="5">
        <f t="shared" si="22"/>
        <v>12.821211512017314</v>
      </c>
      <c r="T34" s="5">
        <f>H30</f>
        <v>0.49787999999999999</v>
      </c>
      <c r="U34" s="5">
        <f>J30</f>
        <v>1.6803449999999998</v>
      </c>
      <c r="V34" s="5">
        <f>L30</f>
        <v>30.972284999999999</v>
      </c>
      <c r="W34" s="5">
        <f>N30</f>
        <v>1.9085400000000001</v>
      </c>
    </row>
    <row r="35" spans="1:23" x14ac:dyDescent="0.25">
      <c r="A35" s="6" t="s">
        <v>18</v>
      </c>
      <c r="B35" s="2">
        <v>52.13</v>
      </c>
      <c r="C35" s="2">
        <f t="shared" si="0"/>
        <v>52.13</v>
      </c>
      <c r="D35" s="2">
        <f t="shared" si="1"/>
        <v>521.30000000000007</v>
      </c>
      <c r="E35" s="3">
        <v>0.89566551591868016</v>
      </c>
      <c r="F35" s="3">
        <f t="shared" si="2"/>
        <v>4.6691043344840804</v>
      </c>
      <c r="G35" s="3">
        <v>4.1000000000000002E-2</v>
      </c>
      <c r="H35" s="3">
        <f t="shared" si="3"/>
        <v>0.21373300000000003</v>
      </c>
      <c r="I35" s="3">
        <v>0.124</v>
      </c>
      <c r="J35" s="3">
        <f t="shared" si="4"/>
        <v>0.6464120000000001</v>
      </c>
      <c r="K35" s="3">
        <v>1.3720000000000001</v>
      </c>
      <c r="L35" s="3">
        <f t="shared" si="5"/>
        <v>7.152236000000002</v>
      </c>
      <c r="M35" s="3">
        <v>0.111</v>
      </c>
      <c r="N35" s="3">
        <f t="shared" si="6"/>
        <v>0.57864300000000013</v>
      </c>
      <c r="P35" s="9" t="s">
        <v>84</v>
      </c>
      <c r="Q35" s="9">
        <v>8</v>
      </c>
      <c r="R35" s="5">
        <f t="shared" ref="R35" si="23">D31</f>
        <v>1383.8</v>
      </c>
      <c r="S35" s="5">
        <f>F31</f>
        <v>9.7801137572254326</v>
      </c>
      <c r="T35" s="5">
        <f>H31</f>
        <v>0.48433000000000004</v>
      </c>
      <c r="U35" s="5">
        <f>J31</f>
        <v>1.1208779999999998</v>
      </c>
      <c r="V35" s="5">
        <f>L31</f>
        <v>15.692291999999998</v>
      </c>
      <c r="W35" s="5">
        <f>N31</f>
        <v>0.88563200000000009</v>
      </c>
    </row>
    <row r="36" spans="1:23" x14ac:dyDescent="0.25">
      <c r="B36" s="2" t="s">
        <v>73</v>
      </c>
      <c r="E36" s="2" t="s">
        <v>75</v>
      </c>
      <c r="F36" s="3">
        <f>AVERAGE(F4:F35)</f>
        <v>48.439504745595016</v>
      </c>
      <c r="G36" s="3"/>
      <c r="H36" s="3">
        <f t="shared" ref="H36:N36" si="24">AVERAGE(H4:H35)</f>
        <v>2.2153137174265591</v>
      </c>
      <c r="I36" s="3"/>
      <c r="J36" s="3">
        <f t="shared" si="24"/>
        <v>6.9253369999999999</v>
      </c>
      <c r="K36" s="3"/>
      <c r="L36" s="3">
        <f t="shared" si="24"/>
        <v>60.53484471874998</v>
      </c>
      <c r="M36" s="3"/>
      <c r="N36" s="3">
        <f t="shared" si="24"/>
        <v>3.8273213490569042</v>
      </c>
      <c r="P36" s="9" t="s">
        <v>85</v>
      </c>
      <c r="Q36" s="9" t="s">
        <v>86</v>
      </c>
      <c r="S36" s="1" t="s">
        <v>92</v>
      </c>
      <c r="T36" s="1" t="s">
        <v>93</v>
      </c>
      <c r="U36" s="1" t="s">
        <v>94</v>
      </c>
      <c r="V36" s="1" t="s">
        <v>95</v>
      </c>
      <c r="W36" s="1" t="s">
        <v>96</v>
      </c>
    </row>
    <row r="37" spans="1:23" x14ac:dyDescent="0.25">
      <c r="A37" s="2" t="s">
        <v>38</v>
      </c>
      <c r="B37" s="2">
        <v>29.89</v>
      </c>
      <c r="C37" s="2">
        <f>B37/0.25</f>
        <v>119.56</v>
      </c>
      <c r="D37" s="2">
        <f t="shared" si="1"/>
        <v>1195.5999999999999</v>
      </c>
      <c r="E37" s="3">
        <v>2.11612859217104</v>
      </c>
      <c r="F37" s="3">
        <f t="shared" si="2"/>
        <v>25.300433447996955</v>
      </c>
      <c r="G37" s="3">
        <v>0.113</v>
      </c>
      <c r="H37" s="3">
        <f t="shared" si="3"/>
        <v>1.3510279999999999</v>
      </c>
      <c r="I37" s="3">
        <v>0.20899999999999999</v>
      </c>
      <c r="J37" s="3">
        <f t="shared" si="4"/>
        <v>2.4988039999999998</v>
      </c>
      <c r="K37" s="3">
        <v>2.222</v>
      </c>
      <c r="L37" s="3">
        <f t="shared" si="5"/>
        <v>26.566231999999999</v>
      </c>
      <c r="M37" s="3">
        <v>0.22900000000000001</v>
      </c>
      <c r="N37" s="3">
        <f t="shared" si="6"/>
        <v>2.7379239999999996</v>
      </c>
      <c r="P37" s="9" t="s">
        <v>81</v>
      </c>
      <c r="Q37" s="9">
        <v>1</v>
      </c>
      <c r="R37" s="5">
        <f>D37</f>
        <v>1195.5999999999999</v>
      </c>
      <c r="S37" s="5">
        <f>F37</f>
        <v>25.300433447996955</v>
      </c>
      <c r="T37" s="5">
        <f>H37</f>
        <v>1.3510279999999999</v>
      </c>
      <c r="U37" s="5">
        <f>J37</f>
        <v>2.4988039999999998</v>
      </c>
      <c r="V37" s="5">
        <f>L37</f>
        <v>26.566231999999999</v>
      </c>
      <c r="W37" s="5">
        <f>N37</f>
        <v>2.7379239999999996</v>
      </c>
    </row>
    <row r="38" spans="1:23" x14ac:dyDescent="0.25">
      <c r="A38" s="2" t="s">
        <v>71</v>
      </c>
      <c r="B38" s="2">
        <v>5.87</v>
      </c>
      <c r="C38" s="2">
        <f t="shared" ref="C38:C68" si="25">B38/0.25</f>
        <v>23.48</v>
      </c>
      <c r="D38" s="2">
        <f t="shared" si="1"/>
        <v>234.8</v>
      </c>
      <c r="E38" s="4">
        <v>1.36</v>
      </c>
      <c r="F38" s="3">
        <f t="shared" si="2"/>
        <v>3.1932800000000006</v>
      </c>
      <c r="G38" s="4">
        <v>8.6999999999999994E-2</v>
      </c>
      <c r="H38" s="3">
        <f t="shared" si="3"/>
        <v>0.20427599999999999</v>
      </c>
      <c r="I38" s="4">
        <v>9.2000000000000012E-2</v>
      </c>
      <c r="J38" s="3">
        <f t="shared" si="4"/>
        <v>0.21601600000000004</v>
      </c>
      <c r="K38" s="4">
        <v>1.2530000000000001</v>
      </c>
      <c r="L38" s="3">
        <f t="shared" si="5"/>
        <v>2.9420440000000005</v>
      </c>
      <c r="M38" s="4">
        <v>0.11799999999999999</v>
      </c>
      <c r="N38" s="3">
        <f t="shared" si="6"/>
        <v>0.27706399999999998</v>
      </c>
      <c r="P38" s="9" t="s">
        <v>81</v>
      </c>
      <c r="Q38" s="9">
        <v>2</v>
      </c>
      <c r="R38" s="5">
        <f t="shared" ref="R38:R40" si="26">D38</f>
        <v>234.8</v>
      </c>
      <c r="S38" s="5">
        <f t="shared" ref="S38:S40" si="27">F38</f>
        <v>3.1932800000000006</v>
      </c>
      <c r="T38" s="5">
        <f>H38</f>
        <v>0.20427599999999999</v>
      </c>
      <c r="U38" s="5">
        <f>J38</f>
        <v>0.21601600000000004</v>
      </c>
      <c r="V38" s="5">
        <f>L38</f>
        <v>2.9420440000000005</v>
      </c>
      <c r="W38" s="5">
        <f>N38</f>
        <v>0.27706399999999998</v>
      </c>
    </row>
    <row r="39" spans="1:23" x14ac:dyDescent="0.25">
      <c r="A39" s="2" t="s">
        <v>37</v>
      </c>
      <c r="B39" s="2">
        <v>31.23</v>
      </c>
      <c r="C39" s="2">
        <f t="shared" si="25"/>
        <v>124.92</v>
      </c>
      <c r="D39" s="2">
        <f t="shared" si="1"/>
        <v>1249.2</v>
      </c>
      <c r="E39" s="3">
        <v>2.2586168565488887</v>
      </c>
      <c r="F39" s="3">
        <f t="shared" si="2"/>
        <v>28.214641772008715</v>
      </c>
      <c r="G39" s="3">
        <v>0.156</v>
      </c>
      <c r="H39" s="3">
        <f t="shared" si="3"/>
        <v>1.948752</v>
      </c>
      <c r="I39" s="3">
        <v>0.34199999999999997</v>
      </c>
      <c r="J39" s="3">
        <f t="shared" si="4"/>
        <v>4.2722639999999998</v>
      </c>
      <c r="K39" s="3">
        <v>1.804</v>
      </c>
      <c r="L39" s="3">
        <f t="shared" si="5"/>
        <v>22.535568000000001</v>
      </c>
      <c r="M39" s="3">
        <v>0.29899999999999999</v>
      </c>
      <c r="N39" s="3">
        <f t="shared" si="6"/>
        <v>3.7351080000000003</v>
      </c>
      <c r="P39" s="9" t="s">
        <v>81</v>
      </c>
      <c r="Q39" s="9">
        <v>3</v>
      </c>
      <c r="R39" s="5">
        <f t="shared" si="26"/>
        <v>1249.2</v>
      </c>
      <c r="S39" s="5">
        <f t="shared" si="27"/>
        <v>28.214641772008715</v>
      </c>
      <c r="T39" s="5">
        <f>H39</f>
        <v>1.948752</v>
      </c>
      <c r="U39" s="5">
        <f>J39</f>
        <v>4.2722639999999998</v>
      </c>
      <c r="V39" s="5">
        <f>L39</f>
        <v>22.535568000000001</v>
      </c>
      <c r="W39" s="5">
        <f>N39</f>
        <v>3.7351080000000003</v>
      </c>
    </row>
    <row r="40" spans="1:23" x14ac:dyDescent="0.25">
      <c r="A40" s="2" t="s">
        <v>33</v>
      </c>
      <c r="B40" s="2">
        <v>29.35</v>
      </c>
      <c r="C40" s="2">
        <f t="shared" si="25"/>
        <v>117.4</v>
      </c>
      <c r="D40" s="2">
        <f t="shared" si="1"/>
        <v>1174</v>
      </c>
      <c r="E40" s="3">
        <v>1.9000904159132008</v>
      </c>
      <c r="F40" s="3">
        <f t="shared" si="2"/>
        <v>22.307061482820977</v>
      </c>
      <c r="G40" s="3">
        <v>0.13500000000000001</v>
      </c>
      <c r="H40" s="3">
        <f t="shared" si="3"/>
        <v>1.5849</v>
      </c>
      <c r="I40" s="3">
        <v>0.315</v>
      </c>
      <c r="J40" s="3">
        <f t="shared" si="4"/>
        <v>3.6981000000000002</v>
      </c>
      <c r="K40" s="3">
        <v>1.9470000000000001</v>
      </c>
      <c r="L40" s="3">
        <f t="shared" si="5"/>
        <v>22.857780000000002</v>
      </c>
      <c r="M40" s="3">
        <v>0.28799999999999998</v>
      </c>
      <c r="N40" s="3">
        <f t="shared" si="6"/>
        <v>3.3811199999999997</v>
      </c>
      <c r="P40" s="9" t="s">
        <v>81</v>
      </c>
      <c r="Q40" s="9">
        <v>4</v>
      </c>
      <c r="R40" s="5">
        <f t="shared" si="26"/>
        <v>1174</v>
      </c>
      <c r="S40" s="5">
        <f t="shared" si="27"/>
        <v>22.307061482820977</v>
      </c>
      <c r="T40" s="5">
        <f>H40</f>
        <v>1.5849</v>
      </c>
      <c r="U40" s="5">
        <f>J40</f>
        <v>3.6981000000000002</v>
      </c>
      <c r="V40" s="5">
        <f>L40</f>
        <v>22.857780000000002</v>
      </c>
      <c r="W40" s="5">
        <f>N40</f>
        <v>3.3811199999999997</v>
      </c>
    </row>
    <row r="41" spans="1:23" x14ac:dyDescent="0.25">
      <c r="A41" s="2" t="s">
        <v>49</v>
      </c>
      <c r="B41" s="2">
        <v>19.91</v>
      </c>
      <c r="C41" s="2">
        <f t="shared" si="25"/>
        <v>79.64</v>
      </c>
      <c r="D41" s="2">
        <f t="shared" si="1"/>
        <v>796.4</v>
      </c>
      <c r="E41" s="3">
        <v>1.9688408606319054</v>
      </c>
      <c r="F41" s="3">
        <f t="shared" si="2"/>
        <v>15.679848614072496</v>
      </c>
      <c r="G41" s="3">
        <v>9.5705765407554683E-2</v>
      </c>
      <c r="H41" s="3">
        <f t="shared" si="3"/>
        <v>0.76220071570576553</v>
      </c>
      <c r="I41" s="3">
        <v>0.125</v>
      </c>
      <c r="J41" s="3">
        <f t="shared" si="4"/>
        <v>0.99549999999999994</v>
      </c>
      <c r="K41" s="3">
        <v>2.4529999999999998</v>
      </c>
      <c r="L41" s="3">
        <f t="shared" si="5"/>
        <v>19.535692000000001</v>
      </c>
      <c r="M41" s="3">
        <v>0.19109343936381712</v>
      </c>
      <c r="N41" s="3">
        <f t="shared" si="6"/>
        <v>1.5218681510934393</v>
      </c>
      <c r="P41" s="9" t="s">
        <v>81</v>
      </c>
      <c r="Q41" s="9">
        <v>5</v>
      </c>
      <c r="R41" s="5">
        <f t="shared" ref="R41:R44" si="28">D53</f>
        <v>1379.1999999999998</v>
      </c>
      <c r="S41" s="5">
        <f>F53</f>
        <v>27.836295381850469</v>
      </c>
      <c r="T41" s="5">
        <f>H53</f>
        <v>1.6412479999999996</v>
      </c>
      <c r="U41" s="5">
        <f>J53</f>
        <v>2.6756479999999998</v>
      </c>
      <c r="V41" s="5">
        <f>L53</f>
        <v>27.915007999999997</v>
      </c>
      <c r="W41" s="5">
        <f>N53</f>
        <v>2.3722239999999997</v>
      </c>
    </row>
    <row r="42" spans="1:23" x14ac:dyDescent="0.25">
      <c r="A42" s="2" t="s">
        <v>28</v>
      </c>
      <c r="B42" s="2">
        <v>36.729999999999997</v>
      </c>
      <c r="C42" s="2">
        <f t="shared" si="25"/>
        <v>146.91999999999999</v>
      </c>
      <c r="D42" s="2">
        <f t="shared" si="1"/>
        <v>1469.1999999999998</v>
      </c>
      <c r="E42" s="3">
        <v>1.818586590588064</v>
      </c>
      <c r="F42" s="3">
        <f t="shared" si="2"/>
        <v>26.718674188919834</v>
      </c>
      <c r="G42" s="3">
        <v>9.1999999999999998E-2</v>
      </c>
      <c r="H42" s="3">
        <f t="shared" si="3"/>
        <v>1.351664</v>
      </c>
      <c r="I42" s="3">
        <v>0.11399999999999999</v>
      </c>
      <c r="J42" s="3">
        <f t="shared" si="4"/>
        <v>1.6748879999999997</v>
      </c>
      <c r="K42" s="3">
        <v>2.0569999999999999</v>
      </c>
      <c r="L42" s="3">
        <f t="shared" si="5"/>
        <v>30.221443999999995</v>
      </c>
      <c r="M42" s="3">
        <v>0.156</v>
      </c>
      <c r="N42" s="3">
        <f t="shared" si="6"/>
        <v>2.2919519999999998</v>
      </c>
      <c r="P42" s="9" t="s">
        <v>81</v>
      </c>
      <c r="Q42" s="9">
        <v>6</v>
      </c>
      <c r="R42" s="5">
        <f t="shared" si="28"/>
        <v>2381.6</v>
      </c>
      <c r="S42" s="5">
        <f t="shared" ref="S42:S44" si="29">F54</f>
        <v>46.197362268824179</v>
      </c>
      <c r="T42" s="5">
        <f>H54</f>
        <v>2.333968</v>
      </c>
      <c r="U42" s="5">
        <f>J54</f>
        <v>2.7388399999999997</v>
      </c>
      <c r="V42" s="5">
        <f>L54</f>
        <v>61.826335999999998</v>
      </c>
      <c r="W42" s="5">
        <f>N54</f>
        <v>4.2392479999999999</v>
      </c>
    </row>
    <row r="43" spans="1:23" x14ac:dyDescent="0.25">
      <c r="A43" s="2" t="s">
        <v>50</v>
      </c>
      <c r="B43" s="2">
        <v>18.63</v>
      </c>
      <c r="C43" s="2">
        <f t="shared" si="25"/>
        <v>74.52</v>
      </c>
      <c r="D43" s="2">
        <f t="shared" si="1"/>
        <v>745.19999999999993</v>
      </c>
      <c r="E43" s="3">
        <v>2.2618165273609203</v>
      </c>
      <c r="F43" s="3">
        <f t="shared" si="2"/>
        <v>16.855056761893579</v>
      </c>
      <c r="G43" s="3">
        <v>0.11620517928286854</v>
      </c>
      <c r="H43" s="3">
        <f t="shared" si="3"/>
        <v>0.86596099601593624</v>
      </c>
      <c r="I43" s="3">
        <v>0.13900000000000001</v>
      </c>
      <c r="J43" s="3">
        <f t="shared" si="4"/>
        <v>1.035828</v>
      </c>
      <c r="K43" s="3">
        <v>2.464</v>
      </c>
      <c r="L43" s="3">
        <f t="shared" si="5"/>
        <v>18.361727999999996</v>
      </c>
      <c r="M43" s="3">
        <v>0.22215139442231077</v>
      </c>
      <c r="N43" s="3">
        <f t="shared" si="6"/>
        <v>1.6554721912350598</v>
      </c>
      <c r="P43" s="9" t="s">
        <v>81</v>
      </c>
      <c r="Q43" s="9">
        <v>7</v>
      </c>
      <c r="R43" s="5">
        <f t="shared" si="28"/>
        <v>1535.6</v>
      </c>
      <c r="S43" s="5">
        <f t="shared" si="29"/>
        <v>32.671027562118581</v>
      </c>
      <c r="T43" s="5">
        <f>H55</f>
        <v>1.9041439999999998</v>
      </c>
      <c r="U43" s="5">
        <f>J55</f>
        <v>2.1959079999999997</v>
      </c>
      <c r="V43" s="5">
        <f>L55</f>
        <v>32.094039999999993</v>
      </c>
      <c r="W43" s="5">
        <f>N55</f>
        <v>2.8101479999999999</v>
      </c>
    </row>
    <row r="44" spans="1:23" x14ac:dyDescent="0.25">
      <c r="A44" s="2" t="s">
        <v>34</v>
      </c>
      <c r="B44" s="2">
        <v>27.45</v>
      </c>
      <c r="C44" s="2">
        <f t="shared" si="25"/>
        <v>109.8</v>
      </c>
      <c r="D44" s="2">
        <f t="shared" si="1"/>
        <v>1098</v>
      </c>
      <c r="E44" s="3">
        <v>1.789802932522315</v>
      </c>
      <c r="F44" s="3">
        <f t="shared" si="2"/>
        <v>19.652036199095019</v>
      </c>
      <c r="G44" s="3">
        <v>8.8999999999999996E-2</v>
      </c>
      <c r="H44" s="3">
        <f t="shared" si="3"/>
        <v>0.97721999999999998</v>
      </c>
      <c r="I44" s="3">
        <v>0.14899999999999999</v>
      </c>
      <c r="J44" s="3">
        <f t="shared" si="4"/>
        <v>1.63602</v>
      </c>
      <c r="K44" s="3">
        <v>2.0350000000000001</v>
      </c>
      <c r="L44" s="3">
        <f t="shared" si="5"/>
        <v>22.3443</v>
      </c>
      <c r="M44" s="3">
        <v>0.17299999999999999</v>
      </c>
      <c r="N44" s="3">
        <f t="shared" si="6"/>
        <v>1.8995399999999998</v>
      </c>
      <c r="P44" s="9" t="s">
        <v>81</v>
      </c>
      <c r="Q44" s="9">
        <v>8</v>
      </c>
      <c r="R44" s="5">
        <f t="shared" si="28"/>
        <v>1405.2</v>
      </c>
      <c r="S44" s="5">
        <f t="shared" si="29"/>
        <v>35.140139606246585</v>
      </c>
      <c r="T44" s="5">
        <f>H56</f>
        <v>2.1218520000000001</v>
      </c>
      <c r="U44" s="5">
        <f>J56</f>
        <v>3.2319599999999999</v>
      </c>
      <c r="V44" s="5">
        <f>L56</f>
        <v>25.658952000000003</v>
      </c>
      <c r="W44" s="5">
        <f>N56</f>
        <v>4.2015479999999998</v>
      </c>
    </row>
    <row r="45" spans="1:23" x14ac:dyDescent="0.25">
      <c r="A45" s="2" t="s">
        <v>29</v>
      </c>
      <c r="B45" s="2">
        <v>17.43</v>
      </c>
      <c r="C45" s="2">
        <f t="shared" si="25"/>
        <v>69.72</v>
      </c>
      <c r="D45" s="2">
        <f t="shared" si="1"/>
        <v>697.2</v>
      </c>
      <c r="E45" s="3">
        <v>1.5822624626487924</v>
      </c>
      <c r="F45" s="3">
        <f t="shared" si="2"/>
        <v>11.031533889587381</v>
      </c>
      <c r="G45" s="3">
        <v>9.9000000000000005E-2</v>
      </c>
      <c r="H45" s="3">
        <f t="shared" si="3"/>
        <v>0.69022800000000006</v>
      </c>
      <c r="I45" s="3">
        <v>0.252</v>
      </c>
      <c r="J45" s="3">
        <f t="shared" si="4"/>
        <v>1.7569440000000003</v>
      </c>
      <c r="K45" s="3">
        <v>1.6719999999999999</v>
      </c>
      <c r="L45" s="3">
        <f t="shared" si="5"/>
        <v>11.657183999999999</v>
      </c>
      <c r="M45" s="3">
        <v>0.19</v>
      </c>
      <c r="N45" s="3">
        <f t="shared" si="6"/>
        <v>1.3246800000000001</v>
      </c>
      <c r="P45" s="9" t="s">
        <v>82</v>
      </c>
      <c r="Q45" s="9">
        <v>1</v>
      </c>
      <c r="R45" s="5">
        <f>D41</f>
        <v>796.4</v>
      </c>
      <c r="S45" s="5">
        <f>F41</f>
        <v>15.679848614072496</v>
      </c>
      <c r="T45" s="5">
        <f>H41</f>
        <v>0.76220071570576553</v>
      </c>
      <c r="U45" s="5">
        <f>J41</f>
        <v>0.99549999999999994</v>
      </c>
      <c r="V45" s="5">
        <f>L41</f>
        <v>19.535692000000001</v>
      </c>
      <c r="W45" s="5">
        <f>N41</f>
        <v>1.5218681510934393</v>
      </c>
    </row>
    <row r="46" spans="1:23" x14ac:dyDescent="0.25">
      <c r="A46" s="2" t="s">
        <v>30</v>
      </c>
      <c r="B46" s="2">
        <v>9.5299999999999994</v>
      </c>
      <c r="C46" s="2">
        <f t="shared" si="25"/>
        <v>38.119999999999997</v>
      </c>
      <c r="D46" s="2">
        <f t="shared" si="1"/>
        <v>381.2</v>
      </c>
      <c r="E46" s="3">
        <v>1.4288575578323406</v>
      </c>
      <c r="F46" s="3">
        <f t="shared" si="2"/>
        <v>5.4468050104568819</v>
      </c>
      <c r="G46" s="3">
        <v>9.8000000000000004E-2</v>
      </c>
      <c r="H46" s="3">
        <f t="shared" si="3"/>
        <v>0.37357599999999996</v>
      </c>
      <c r="I46" s="3">
        <v>0.17499999999999999</v>
      </c>
      <c r="J46" s="3">
        <f t="shared" si="4"/>
        <v>0.66709999999999992</v>
      </c>
      <c r="K46" s="3">
        <v>1.385</v>
      </c>
      <c r="L46" s="3">
        <f t="shared" si="5"/>
        <v>5.2796199999999995</v>
      </c>
      <c r="M46" s="3">
        <v>0.155</v>
      </c>
      <c r="N46" s="3">
        <f t="shared" si="6"/>
        <v>0.59085999999999994</v>
      </c>
      <c r="P46" s="9" t="s">
        <v>82</v>
      </c>
      <c r="Q46" s="9">
        <v>2</v>
      </c>
      <c r="R46" s="5">
        <f>D42</f>
        <v>1469.1999999999998</v>
      </c>
      <c r="S46" s="5">
        <f t="shared" ref="S46:S48" si="30">F42</f>
        <v>26.718674188919834</v>
      </c>
      <c r="T46" s="5">
        <f>H42</f>
        <v>1.351664</v>
      </c>
      <c r="U46" s="5">
        <f>J42</f>
        <v>1.6748879999999997</v>
      </c>
      <c r="V46" s="5">
        <f>L42</f>
        <v>30.221443999999995</v>
      </c>
      <c r="W46" s="5">
        <f>N42</f>
        <v>2.2919519999999998</v>
      </c>
    </row>
    <row r="47" spans="1:23" x14ac:dyDescent="0.25">
      <c r="A47" s="2" t="s">
        <v>47</v>
      </c>
      <c r="B47" s="2">
        <v>34.630000000000003</v>
      </c>
      <c r="C47" s="2">
        <f t="shared" si="25"/>
        <v>138.52000000000001</v>
      </c>
      <c r="D47" s="2">
        <f t="shared" si="1"/>
        <v>1385.2</v>
      </c>
      <c r="E47" s="3">
        <v>1.4764464116345242</v>
      </c>
      <c r="F47" s="3">
        <f t="shared" si="2"/>
        <v>20.451735693961432</v>
      </c>
      <c r="G47" s="3">
        <v>8.4005964214711723E-2</v>
      </c>
      <c r="H47" s="3">
        <f t="shared" si="3"/>
        <v>1.1636506163021869</v>
      </c>
      <c r="I47" s="3">
        <v>0.16900000000000001</v>
      </c>
      <c r="J47" s="3">
        <f t="shared" si="4"/>
        <v>2.3409880000000003</v>
      </c>
      <c r="K47" s="3">
        <v>1.639</v>
      </c>
      <c r="L47" s="3">
        <f t="shared" si="5"/>
        <v>22.703428000000002</v>
      </c>
      <c r="M47" s="3">
        <v>0.14705765407554672</v>
      </c>
      <c r="N47" s="3">
        <f t="shared" si="6"/>
        <v>2.0370426242544735</v>
      </c>
      <c r="P47" s="9" t="s">
        <v>82</v>
      </c>
      <c r="Q47" s="9">
        <v>3</v>
      </c>
      <c r="R47" s="5">
        <f>D43</f>
        <v>745.19999999999993</v>
      </c>
      <c r="S47" s="5">
        <f t="shared" si="30"/>
        <v>16.855056761893579</v>
      </c>
      <c r="T47" s="5">
        <f>H43</f>
        <v>0.86596099601593624</v>
      </c>
      <c r="U47" s="5">
        <f>J43</f>
        <v>1.035828</v>
      </c>
      <c r="V47" s="5">
        <f>L43</f>
        <v>18.361727999999996</v>
      </c>
      <c r="W47" s="5">
        <f>N43</f>
        <v>1.6554721912350598</v>
      </c>
    </row>
    <row r="48" spans="1:23" x14ac:dyDescent="0.25">
      <c r="A48" s="2" t="s">
        <v>48</v>
      </c>
      <c r="B48" s="2">
        <v>44.91</v>
      </c>
      <c r="C48" s="2">
        <f t="shared" si="25"/>
        <v>179.64</v>
      </c>
      <c r="D48" s="2">
        <f t="shared" si="1"/>
        <v>1796.3999999999999</v>
      </c>
      <c r="E48" s="3">
        <v>1.7200716911680334</v>
      </c>
      <c r="F48" s="3">
        <f t="shared" si="2"/>
        <v>30.899367860142547</v>
      </c>
      <c r="G48" s="3">
        <v>0.111875</v>
      </c>
      <c r="H48" s="3">
        <f t="shared" si="3"/>
        <v>2.0097224999999996</v>
      </c>
      <c r="I48" s="3">
        <v>0.23699999999999999</v>
      </c>
      <c r="J48" s="3">
        <f t="shared" si="4"/>
        <v>4.2574679999999994</v>
      </c>
      <c r="K48" s="3">
        <v>1.8150000000000002</v>
      </c>
      <c r="L48" s="3">
        <f t="shared" si="5"/>
        <v>32.604660000000003</v>
      </c>
      <c r="M48" s="3">
        <v>0.18833333333333335</v>
      </c>
      <c r="N48" s="3">
        <f t="shared" si="6"/>
        <v>3.3832200000000001</v>
      </c>
      <c r="P48" s="9" t="s">
        <v>82</v>
      </c>
      <c r="Q48" s="9">
        <v>4</v>
      </c>
      <c r="R48" s="5">
        <f>D44</f>
        <v>1098</v>
      </c>
      <c r="S48" s="5">
        <f t="shared" si="30"/>
        <v>19.652036199095019</v>
      </c>
      <c r="T48" s="5">
        <f>H44</f>
        <v>0.97721999999999998</v>
      </c>
      <c r="U48" s="5">
        <f>J44</f>
        <v>1.63602</v>
      </c>
      <c r="V48" s="5">
        <f>L44</f>
        <v>22.3443</v>
      </c>
      <c r="W48" s="5">
        <f>N44</f>
        <v>1.8995399999999998</v>
      </c>
    </row>
    <row r="49" spans="1:23" x14ac:dyDescent="0.25">
      <c r="A49" s="2" t="s">
        <v>36</v>
      </c>
      <c r="B49" s="2">
        <v>30.93</v>
      </c>
      <c r="C49" s="2">
        <f t="shared" si="25"/>
        <v>123.72</v>
      </c>
      <c r="D49" s="2">
        <f t="shared" si="1"/>
        <v>1237.2</v>
      </c>
      <c r="E49" s="3">
        <v>2.0089687267797318</v>
      </c>
      <c r="F49" s="3">
        <f t="shared" si="2"/>
        <v>24.854961087718841</v>
      </c>
      <c r="G49" s="3">
        <v>0.113</v>
      </c>
      <c r="H49" s="3">
        <f t="shared" si="3"/>
        <v>1.3980360000000001</v>
      </c>
      <c r="I49" s="3">
        <v>0.17699999999999999</v>
      </c>
      <c r="J49" s="3">
        <f t="shared" si="4"/>
        <v>2.1898439999999999</v>
      </c>
      <c r="K49" s="3">
        <v>1.4330000000000001</v>
      </c>
      <c r="L49" s="3">
        <f t="shared" si="5"/>
        <v>17.729076000000003</v>
      </c>
      <c r="M49" s="3">
        <v>0.251</v>
      </c>
      <c r="N49" s="3">
        <f t="shared" si="6"/>
        <v>3.105372</v>
      </c>
      <c r="P49" s="9" t="s">
        <v>82</v>
      </c>
      <c r="Q49" s="9">
        <v>5</v>
      </c>
      <c r="R49" s="5">
        <f>D57</f>
        <v>846</v>
      </c>
      <c r="S49" s="5">
        <f>F57</f>
        <v>19.223002931819597</v>
      </c>
      <c r="T49" s="5">
        <f>H57</f>
        <v>1.1167199999999999</v>
      </c>
      <c r="U49" s="5">
        <f>J57</f>
        <v>1.6581599999999999</v>
      </c>
      <c r="V49" s="5">
        <f>L57</f>
        <v>15.820200000000002</v>
      </c>
      <c r="W49" s="5">
        <f>N57</f>
        <v>2.3518800000000004</v>
      </c>
    </row>
    <row r="50" spans="1:23" x14ac:dyDescent="0.25">
      <c r="A50" s="2" t="s">
        <v>35</v>
      </c>
      <c r="B50" s="2">
        <v>19.25</v>
      </c>
      <c r="C50" s="2">
        <f t="shared" si="25"/>
        <v>77</v>
      </c>
      <c r="D50" s="2">
        <f t="shared" si="1"/>
        <v>770</v>
      </c>
      <c r="E50" s="3">
        <v>2.0863599194240008</v>
      </c>
      <c r="F50" s="3">
        <f t="shared" si="2"/>
        <v>16.064971379564806</v>
      </c>
      <c r="G50" s="3">
        <v>0.109</v>
      </c>
      <c r="H50" s="3">
        <f t="shared" si="3"/>
        <v>0.83930000000000005</v>
      </c>
      <c r="I50" s="3">
        <v>0.16999999999999998</v>
      </c>
      <c r="J50" s="3">
        <f t="shared" si="4"/>
        <v>1.3089999999999999</v>
      </c>
      <c r="K50" s="3">
        <v>1.9910000000000001</v>
      </c>
      <c r="L50" s="3">
        <f t="shared" si="5"/>
        <v>15.3307</v>
      </c>
      <c r="M50" s="3">
        <v>0.255</v>
      </c>
      <c r="N50" s="3">
        <f t="shared" si="6"/>
        <v>1.9635000000000002</v>
      </c>
      <c r="P50" s="9" t="s">
        <v>82</v>
      </c>
      <c r="Q50" s="9">
        <v>6</v>
      </c>
      <c r="R50" s="5">
        <f>D58</f>
        <v>951.59999999999991</v>
      </c>
      <c r="S50" s="5">
        <f t="shared" ref="S50:S51" si="31">F58</f>
        <v>16.993527902501601</v>
      </c>
      <c r="T50" s="5">
        <f>H58</f>
        <v>1.0182119999999999</v>
      </c>
      <c r="U50" s="5">
        <f>J58</f>
        <v>1.846104</v>
      </c>
      <c r="V50" s="5">
        <f>L58</f>
        <v>26.168999999999997</v>
      </c>
      <c r="W50" s="5">
        <f>N58</f>
        <v>1.6748159999999996</v>
      </c>
    </row>
    <row r="51" spans="1:23" x14ac:dyDescent="0.25">
      <c r="A51" s="2" t="s">
        <v>32</v>
      </c>
      <c r="B51" s="2">
        <v>19.77</v>
      </c>
      <c r="C51" s="2">
        <f t="shared" si="25"/>
        <v>79.08</v>
      </c>
      <c r="D51" s="2">
        <f t="shared" si="1"/>
        <v>790.8</v>
      </c>
      <c r="E51" s="3">
        <v>2.2865705646259986</v>
      </c>
      <c r="F51" s="3">
        <f t="shared" si="2"/>
        <v>18.082200025062395</v>
      </c>
      <c r="G51" s="3">
        <v>0.111</v>
      </c>
      <c r="H51" s="3">
        <f t="shared" si="3"/>
        <v>0.87778800000000001</v>
      </c>
      <c r="I51" s="3">
        <v>0.16300000000000001</v>
      </c>
      <c r="J51" s="3">
        <f t="shared" si="4"/>
        <v>1.289004</v>
      </c>
      <c r="K51" s="3">
        <v>2.552</v>
      </c>
      <c r="L51" s="3">
        <f t="shared" si="5"/>
        <v>20.181215999999999</v>
      </c>
      <c r="M51" s="3">
        <v>0.24299999999999999</v>
      </c>
      <c r="N51" s="3">
        <f t="shared" si="6"/>
        <v>1.9216439999999997</v>
      </c>
      <c r="P51" s="9" t="s">
        <v>82</v>
      </c>
      <c r="Q51" s="9">
        <v>7</v>
      </c>
      <c r="R51" s="5">
        <f>D59</f>
        <v>409.6</v>
      </c>
      <c r="S51" s="5">
        <f t="shared" si="31"/>
        <v>8.6575683055987209</v>
      </c>
      <c r="T51" s="5">
        <f>H59</f>
        <v>0.46694400000000003</v>
      </c>
      <c r="U51" s="5">
        <f>J59</f>
        <v>0.74956800000000001</v>
      </c>
      <c r="V51" s="5">
        <f>L59</f>
        <v>7.3441279999999995</v>
      </c>
      <c r="W51" s="5">
        <f>N59</f>
        <v>0.79462400000000011</v>
      </c>
    </row>
    <row r="52" spans="1:23" x14ac:dyDescent="0.25">
      <c r="A52" s="2" t="s">
        <v>31</v>
      </c>
      <c r="B52" s="2">
        <v>10.36</v>
      </c>
      <c r="C52" s="2">
        <f t="shared" si="25"/>
        <v>41.44</v>
      </c>
      <c r="D52" s="2">
        <f t="shared" si="1"/>
        <v>414.4</v>
      </c>
      <c r="E52" s="3">
        <v>1.9058680396917882</v>
      </c>
      <c r="F52" s="3">
        <f t="shared" si="2"/>
        <v>7.8979171564827695</v>
      </c>
      <c r="G52" s="3">
        <v>0.113</v>
      </c>
      <c r="H52" s="3">
        <f t="shared" si="3"/>
        <v>0.46827199999999997</v>
      </c>
      <c r="I52" s="3">
        <v>0.156</v>
      </c>
      <c r="J52" s="3">
        <f t="shared" si="4"/>
        <v>0.64646399999999993</v>
      </c>
      <c r="K52" s="3">
        <v>1.671</v>
      </c>
      <c r="L52" s="3">
        <f t="shared" si="5"/>
        <v>6.9246239999999997</v>
      </c>
      <c r="M52" s="3">
        <v>0.22700000000000001</v>
      </c>
      <c r="N52" s="3">
        <f t="shared" si="6"/>
        <v>0.94068799999999986</v>
      </c>
      <c r="P52" s="9" t="s">
        <v>82</v>
      </c>
      <c r="Q52" s="9">
        <v>8</v>
      </c>
      <c r="R52" s="5">
        <f>D60</f>
        <v>421.2</v>
      </c>
      <c r="S52" s="5">
        <f>F60</f>
        <v>8.6022123049617285</v>
      </c>
      <c r="T52" s="5">
        <f>H60</f>
        <v>0.51386399999999999</v>
      </c>
      <c r="U52" s="5">
        <f>J60</f>
        <v>1.0108799999999998</v>
      </c>
      <c r="V52" s="5">
        <f>L60</f>
        <v>8.2007639999999995</v>
      </c>
      <c r="W52" s="5">
        <f>N60</f>
        <v>0.88030799999999987</v>
      </c>
    </row>
    <row r="53" spans="1:23" x14ac:dyDescent="0.25">
      <c r="A53" s="2" t="s">
        <v>26</v>
      </c>
      <c r="B53" s="2">
        <v>34.479999999999997</v>
      </c>
      <c r="C53" s="2">
        <f t="shared" si="25"/>
        <v>137.91999999999999</v>
      </c>
      <c r="D53" s="2">
        <f t="shared" si="1"/>
        <v>1379.1999999999998</v>
      </c>
      <c r="E53" s="3">
        <v>2.0182928786144485</v>
      </c>
      <c r="F53" s="3">
        <f t="shared" si="2"/>
        <v>27.836295381850469</v>
      </c>
      <c r="G53" s="3">
        <v>0.11899999999999999</v>
      </c>
      <c r="H53" s="3">
        <f t="shared" si="3"/>
        <v>1.6412479999999996</v>
      </c>
      <c r="I53" s="3">
        <v>0.19400000000000001</v>
      </c>
      <c r="J53" s="3">
        <f t="shared" si="4"/>
        <v>2.6756479999999998</v>
      </c>
      <c r="K53" s="3">
        <v>2.024</v>
      </c>
      <c r="L53" s="3">
        <f t="shared" si="5"/>
        <v>27.915007999999997</v>
      </c>
      <c r="M53" s="3">
        <v>0.17199999999999999</v>
      </c>
      <c r="N53" s="3">
        <f t="shared" si="6"/>
        <v>2.3722239999999997</v>
      </c>
      <c r="P53" s="9" t="s">
        <v>83</v>
      </c>
      <c r="Q53" s="9">
        <v>1</v>
      </c>
      <c r="R53" s="5">
        <f>D49</f>
        <v>1237.2</v>
      </c>
      <c r="S53" s="5">
        <f>F49</f>
        <v>24.854961087718841</v>
      </c>
      <c r="T53" s="5">
        <f>H49</f>
        <v>1.3980360000000001</v>
      </c>
      <c r="U53" s="5">
        <f>J49</f>
        <v>2.1898439999999999</v>
      </c>
      <c r="V53" s="5">
        <f>L49</f>
        <v>17.729076000000003</v>
      </c>
      <c r="W53" s="5">
        <f>N49</f>
        <v>3.105372</v>
      </c>
    </row>
    <row r="54" spans="1:23" x14ac:dyDescent="0.25">
      <c r="A54" s="2" t="s">
        <v>25</v>
      </c>
      <c r="B54" s="2">
        <v>59.54</v>
      </c>
      <c r="C54" s="2">
        <f t="shared" si="25"/>
        <v>238.16</v>
      </c>
      <c r="D54" s="2">
        <f t="shared" si="1"/>
        <v>2381.6</v>
      </c>
      <c r="E54" s="3">
        <v>1.9397616001353788</v>
      </c>
      <c r="F54" s="3">
        <f t="shared" si="2"/>
        <v>46.197362268824179</v>
      </c>
      <c r="G54" s="3">
        <v>9.8000000000000004E-2</v>
      </c>
      <c r="H54" s="3">
        <f t="shared" si="3"/>
        <v>2.333968</v>
      </c>
      <c r="I54" s="3">
        <v>0.11499999999999999</v>
      </c>
      <c r="J54" s="3">
        <f t="shared" si="4"/>
        <v>2.7388399999999997</v>
      </c>
      <c r="K54" s="3">
        <v>2.5960000000000001</v>
      </c>
      <c r="L54" s="3">
        <f t="shared" si="5"/>
        <v>61.826335999999998</v>
      </c>
      <c r="M54" s="3">
        <v>0.17799999999999999</v>
      </c>
      <c r="N54" s="3">
        <f t="shared" si="6"/>
        <v>4.2392479999999999</v>
      </c>
      <c r="P54" s="9" t="s">
        <v>83</v>
      </c>
      <c r="Q54" s="9">
        <v>2</v>
      </c>
      <c r="R54" s="5">
        <f>D50</f>
        <v>770</v>
      </c>
      <c r="S54" s="5">
        <f>F50</f>
        <v>16.064971379564806</v>
      </c>
      <c r="T54" s="5">
        <f>H50</f>
        <v>0.83930000000000005</v>
      </c>
      <c r="U54" s="5">
        <f>J50</f>
        <v>1.3089999999999999</v>
      </c>
      <c r="V54" s="5">
        <f>L50</f>
        <v>15.3307</v>
      </c>
      <c r="W54" s="5">
        <f>N50</f>
        <v>1.9635000000000002</v>
      </c>
    </row>
    <row r="55" spans="1:23" x14ac:dyDescent="0.25">
      <c r="A55" s="2" t="s">
        <v>19</v>
      </c>
      <c r="B55" s="2">
        <v>38.39</v>
      </c>
      <c r="C55" s="2">
        <f t="shared" si="25"/>
        <v>153.56</v>
      </c>
      <c r="D55" s="2">
        <f t="shared" si="1"/>
        <v>1535.6</v>
      </c>
      <c r="E55" s="3">
        <v>2.1275740793252527</v>
      </c>
      <c r="F55" s="3">
        <f t="shared" si="2"/>
        <v>32.671027562118581</v>
      </c>
      <c r="G55" s="3">
        <v>0.124</v>
      </c>
      <c r="H55" s="3">
        <f t="shared" si="3"/>
        <v>1.9041439999999998</v>
      </c>
      <c r="I55" s="3">
        <v>0.14299999999999999</v>
      </c>
      <c r="J55" s="3">
        <f t="shared" si="4"/>
        <v>2.1959079999999997</v>
      </c>
      <c r="K55" s="3">
        <v>2.09</v>
      </c>
      <c r="L55" s="3">
        <f t="shared" si="5"/>
        <v>32.094039999999993</v>
      </c>
      <c r="M55" s="3">
        <v>0.183</v>
      </c>
      <c r="N55" s="3">
        <f t="shared" si="6"/>
        <v>2.8101479999999999</v>
      </c>
      <c r="P55" s="9" t="s">
        <v>83</v>
      </c>
      <c r="Q55" s="9">
        <v>3</v>
      </c>
      <c r="R55" s="5">
        <f>D51</f>
        <v>790.8</v>
      </c>
      <c r="S55" s="5">
        <f t="shared" ref="S55:S56" si="32">F51</f>
        <v>18.082200025062395</v>
      </c>
      <c r="T55" s="5">
        <f>H51</f>
        <v>0.87778800000000001</v>
      </c>
      <c r="U55" s="5">
        <f>J51</f>
        <v>1.289004</v>
      </c>
      <c r="V55" s="5">
        <f>L51</f>
        <v>20.181215999999999</v>
      </c>
      <c r="W55" s="5">
        <f>N51</f>
        <v>1.9216439999999997</v>
      </c>
    </row>
    <row r="56" spans="1:23" x14ac:dyDescent="0.25">
      <c r="A56" s="2" t="s">
        <v>23</v>
      </c>
      <c r="B56" s="2">
        <v>35.130000000000003</v>
      </c>
      <c r="C56" s="2">
        <f t="shared" si="25"/>
        <v>140.52000000000001</v>
      </c>
      <c r="D56" s="2">
        <f t="shared" si="1"/>
        <v>1405.2</v>
      </c>
      <c r="E56" s="3">
        <v>2.5007215774442488</v>
      </c>
      <c r="F56" s="3">
        <f t="shared" si="2"/>
        <v>35.140139606246585</v>
      </c>
      <c r="G56" s="3">
        <v>0.151</v>
      </c>
      <c r="H56" s="3">
        <f t="shared" si="3"/>
        <v>2.1218520000000001</v>
      </c>
      <c r="I56" s="3">
        <v>0.22999999999999998</v>
      </c>
      <c r="J56" s="3">
        <f t="shared" si="4"/>
        <v>3.2319599999999999</v>
      </c>
      <c r="K56" s="3">
        <v>1.8260000000000001</v>
      </c>
      <c r="L56" s="3">
        <f t="shared" si="5"/>
        <v>25.658952000000003</v>
      </c>
      <c r="M56" s="3">
        <v>0.29899999999999999</v>
      </c>
      <c r="N56" s="3">
        <f t="shared" si="6"/>
        <v>4.2015479999999998</v>
      </c>
      <c r="P56" s="9" t="s">
        <v>83</v>
      </c>
      <c r="Q56" s="9">
        <v>4</v>
      </c>
      <c r="R56" s="5">
        <f>D52</f>
        <v>414.4</v>
      </c>
      <c r="S56" s="5">
        <f t="shared" si="32"/>
        <v>7.8979171564827695</v>
      </c>
      <c r="T56" s="5">
        <f>H52</f>
        <v>0.46827199999999997</v>
      </c>
      <c r="U56" s="5">
        <f>J52</f>
        <v>0.64646399999999993</v>
      </c>
      <c r="V56" s="5">
        <f>L52</f>
        <v>6.9246239999999997</v>
      </c>
      <c r="W56" s="5">
        <f>N52</f>
        <v>0.94068799999999986</v>
      </c>
    </row>
    <row r="57" spans="1:23" x14ac:dyDescent="0.25">
      <c r="A57" s="2" t="s">
        <v>15</v>
      </c>
      <c r="B57" s="2">
        <v>21.15</v>
      </c>
      <c r="C57" s="2">
        <f t="shared" si="25"/>
        <v>84.6</v>
      </c>
      <c r="D57" s="2">
        <f t="shared" si="1"/>
        <v>846</v>
      </c>
      <c r="E57" s="3">
        <v>2.2722225687730022</v>
      </c>
      <c r="F57" s="3">
        <f t="shared" si="2"/>
        <v>19.223002931819597</v>
      </c>
      <c r="G57" s="3">
        <v>0.13200000000000001</v>
      </c>
      <c r="H57" s="3">
        <f t="shared" si="3"/>
        <v>1.1167199999999999</v>
      </c>
      <c r="I57" s="3">
        <v>0.19600000000000001</v>
      </c>
      <c r="J57" s="3">
        <f t="shared" si="4"/>
        <v>1.6581599999999999</v>
      </c>
      <c r="K57" s="3">
        <v>1.87</v>
      </c>
      <c r="L57" s="3">
        <f t="shared" si="5"/>
        <v>15.820200000000002</v>
      </c>
      <c r="M57" s="3">
        <v>0.27800000000000002</v>
      </c>
      <c r="N57" s="3">
        <f t="shared" si="6"/>
        <v>2.3518800000000004</v>
      </c>
      <c r="P57" s="9" t="s">
        <v>83</v>
      </c>
      <c r="Q57" s="9">
        <v>5</v>
      </c>
      <c r="R57" s="5">
        <f>D65</f>
        <v>1162</v>
      </c>
      <c r="S57" s="5">
        <f>F65</f>
        <v>25.936728624535316</v>
      </c>
      <c r="T57" s="5">
        <f>H65</f>
        <v>1.6732799999999999</v>
      </c>
      <c r="U57" s="5">
        <f>J65</f>
        <v>2.9398600000000004</v>
      </c>
      <c r="V57" s="5">
        <f>L65</f>
        <v>20.57902</v>
      </c>
      <c r="W57" s="5">
        <f>N65</f>
        <v>3.1025399999999999</v>
      </c>
    </row>
    <row r="58" spans="1:23" x14ac:dyDescent="0.25">
      <c r="A58" s="2" t="s">
        <v>22</v>
      </c>
      <c r="B58" s="2">
        <v>23.79</v>
      </c>
      <c r="C58" s="2">
        <f t="shared" si="25"/>
        <v>95.16</v>
      </c>
      <c r="D58" s="2">
        <f t="shared" si="1"/>
        <v>951.59999999999991</v>
      </c>
      <c r="E58" s="3">
        <v>1.7857847732767551</v>
      </c>
      <c r="F58" s="3">
        <f t="shared" si="2"/>
        <v>16.993527902501601</v>
      </c>
      <c r="G58" s="3">
        <v>0.107</v>
      </c>
      <c r="H58" s="3">
        <f t="shared" si="3"/>
        <v>1.0182119999999999</v>
      </c>
      <c r="I58" s="3">
        <v>0.19400000000000001</v>
      </c>
      <c r="J58" s="3">
        <f t="shared" si="4"/>
        <v>1.846104</v>
      </c>
      <c r="K58" s="3">
        <v>2.75</v>
      </c>
      <c r="L58" s="3">
        <f t="shared" si="5"/>
        <v>26.168999999999997</v>
      </c>
      <c r="M58" s="3">
        <v>0.17599999999999999</v>
      </c>
      <c r="N58" s="3">
        <f t="shared" si="6"/>
        <v>1.6748159999999996</v>
      </c>
      <c r="P58" s="9" t="s">
        <v>83</v>
      </c>
      <c r="Q58" s="9">
        <v>6</v>
      </c>
      <c r="R58" s="5">
        <f>D66</f>
        <v>909.2</v>
      </c>
      <c r="S58" s="5">
        <f t="shared" ref="S58:S60" si="33">F66</f>
        <v>17.362322779111643</v>
      </c>
      <c r="T58" s="5">
        <f>H66</f>
        <v>1.0546720000000001</v>
      </c>
      <c r="U58" s="5">
        <f>J66</f>
        <v>1.6001919999999998</v>
      </c>
      <c r="V58" s="5">
        <f>L66</f>
        <v>16.201944000000001</v>
      </c>
      <c r="W58" s="5">
        <f>N66</f>
        <v>2.0729760000000002</v>
      </c>
    </row>
    <row r="59" spans="1:23" x14ac:dyDescent="0.25">
      <c r="A59" s="2" t="s">
        <v>16</v>
      </c>
      <c r="B59" s="2">
        <v>10.24</v>
      </c>
      <c r="C59" s="2">
        <f t="shared" si="25"/>
        <v>40.96</v>
      </c>
      <c r="D59" s="2">
        <f t="shared" si="1"/>
        <v>409.6</v>
      </c>
      <c r="E59" s="3">
        <v>2.1136641371090623</v>
      </c>
      <c r="F59" s="3">
        <f t="shared" si="2"/>
        <v>8.6575683055987209</v>
      </c>
      <c r="G59" s="3">
        <v>0.114</v>
      </c>
      <c r="H59" s="3">
        <f t="shared" si="3"/>
        <v>0.46694400000000003</v>
      </c>
      <c r="I59" s="3">
        <v>0.183</v>
      </c>
      <c r="J59" s="3">
        <f t="shared" si="4"/>
        <v>0.74956800000000001</v>
      </c>
      <c r="K59" s="3">
        <v>1.7929999999999999</v>
      </c>
      <c r="L59" s="3">
        <f t="shared" si="5"/>
        <v>7.3441279999999995</v>
      </c>
      <c r="M59" s="3">
        <v>0.19400000000000001</v>
      </c>
      <c r="N59" s="3">
        <f t="shared" si="6"/>
        <v>0.79462400000000011</v>
      </c>
      <c r="P59" s="9" t="s">
        <v>83</v>
      </c>
      <c r="Q59" s="9">
        <v>7</v>
      </c>
      <c r="R59" s="5">
        <f>D67</f>
        <v>1007.6</v>
      </c>
      <c r="S59" s="5">
        <f t="shared" si="33"/>
        <v>20.225818815331014</v>
      </c>
      <c r="T59" s="5">
        <f>H67</f>
        <v>1.4408679999999998</v>
      </c>
      <c r="U59" s="5">
        <f>J67</f>
        <v>3.1336360000000001</v>
      </c>
      <c r="V59" s="5">
        <f>L67</f>
        <v>16.161904000000003</v>
      </c>
      <c r="W59" s="5">
        <f>N67</f>
        <v>2.9623439999999999</v>
      </c>
    </row>
    <row r="60" spans="1:23" x14ac:dyDescent="0.25">
      <c r="A60" s="2" t="s">
        <v>11</v>
      </c>
      <c r="B60" s="2">
        <v>10.53</v>
      </c>
      <c r="C60" s="2">
        <f t="shared" si="25"/>
        <v>42.12</v>
      </c>
      <c r="D60" s="2">
        <f t="shared" si="1"/>
        <v>421.2</v>
      </c>
      <c r="E60" s="3">
        <v>2.0423106137136107</v>
      </c>
      <c r="F60" s="3">
        <f t="shared" si="2"/>
        <v>8.6022123049617285</v>
      </c>
      <c r="G60" s="3">
        <v>0.122</v>
      </c>
      <c r="H60" s="3">
        <f t="shared" si="3"/>
        <v>0.51386399999999999</v>
      </c>
      <c r="I60" s="3">
        <v>0.24</v>
      </c>
      <c r="J60" s="3">
        <f t="shared" si="4"/>
        <v>1.0108799999999998</v>
      </c>
      <c r="K60" s="3">
        <v>1.9470000000000001</v>
      </c>
      <c r="L60" s="3">
        <f t="shared" si="5"/>
        <v>8.2007639999999995</v>
      </c>
      <c r="M60" s="3">
        <v>0.20899999999999999</v>
      </c>
      <c r="N60" s="3">
        <f t="shared" si="6"/>
        <v>0.88030799999999987</v>
      </c>
      <c r="P60" s="9" t="s">
        <v>83</v>
      </c>
      <c r="Q60" s="9">
        <v>8</v>
      </c>
      <c r="R60" s="5">
        <f>D68</f>
        <v>1841.6</v>
      </c>
      <c r="S60" s="5">
        <f t="shared" si="33"/>
        <v>33.955098179825789</v>
      </c>
      <c r="T60" s="5">
        <f>H68</f>
        <v>2.4493279999999999</v>
      </c>
      <c r="U60" s="5">
        <f>J68</f>
        <v>3.6095359999999999</v>
      </c>
      <c r="V60" s="5">
        <f>L68</f>
        <v>34.640495999999999</v>
      </c>
      <c r="W60" s="5">
        <f>N68</f>
        <v>4.0331039999999998</v>
      </c>
    </row>
    <row r="61" spans="1:23" x14ac:dyDescent="0.25">
      <c r="A61" s="2" t="s">
        <v>68</v>
      </c>
      <c r="B61" s="2">
        <v>38.53</v>
      </c>
      <c r="C61" s="2">
        <f t="shared" si="25"/>
        <v>154.12</v>
      </c>
      <c r="D61" s="2">
        <f t="shared" si="1"/>
        <v>1541.2</v>
      </c>
      <c r="E61" s="4">
        <v>1.76</v>
      </c>
      <c r="F61" s="3">
        <f t="shared" si="2"/>
        <v>27.125120000000003</v>
      </c>
      <c r="G61" s="4">
        <v>8.8999999999999996E-2</v>
      </c>
      <c r="H61" s="3">
        <f t="shared" si="3"/>
        <v>1.3716679999999999</v>
      </c>
      <c r="I61" s="4">
        <v>8.3000000000000004E-2</v>
      </c>
      <c r="J61" s="3">
        <f t="shared" si="4"/>
        <v>1.279196</v>
      </c>
      <c r="K61" s="4">
        <v>1.4420000000000002</v>
      </c>
      <c r="L61" s="3">
        <f t="shared" si="5"/>
        <v>22.224104000000004</v>
      </c>
      <c r="M61" s="4">
        <v>0.16700000000000001</v>
      </c>
      <c r="N61" s="3">
        <f t="shared" si="6"/>
        <v>2.573804</v>
      </c>
      <c r="P61" s="9" t="s">
        <v>84</v>
      </c>
      <c r="Q61" s="9">
        <v>1</v>
      </c>
      <c r="R61" s="5">
        <f>D45</f>
        <v>697.2</v>
      </c>
      <c r="S61" s="5">
        <f>F45</f>
        <v>11.031533889587381</v>
      </c>
      <c r="T61" s="5">
        <f>H45</f>
        <v>0.69022800000000006</v>
      </c>
      <c r="U61" s="5">
        <f>J45</f>
        <v>1.7569440000000003</v>
      </c>
      <c r="V61" s="5">
        <f>L45</f>
        <v>11.657183999999999</v>
      </c>
      <c r="W61" s="5">
        <f>N45</f>
        <v>1.3246800000000001</v>
      </c>
    </row>
    <row r="62" spans="1:23" x14ac:dyDescent="0.25">
      <c r="A62" s="2" t="s">
        <v>67</v>
      </c>
      <c r="B62" s="2">
        <v>84.67</v>
      </c>
      <c r="C62" s="2">
        <f t="shared" si="25"/>
        <v>338.68</v>
      </c>
      <c r="D62" s="2">
        <f t="shared" si="1"/>
        <v>3386.8</v>
      </c>
      <c r="E62" s="4">
        <v>0.87</v>
      </c>
      <c r="F62" s="3">
        <f t="shared" si="2"/>
        <v>29.465160000000001</v>
      </c>
      <c r="G62" s="4">
        <v>4.4999999999999998E-2</v>
      </c>
      <c r="H62" s="3">
        <f t="shared" si="3"/>
        <v>1.52406</v>
      </c>
      <c r="I62" s="4">
        <v>5.6000000000000008E-2</v>
      </c>
      <c r="J62" s="3">
        <f t="shared" si="4"/>
        <v>1.8966080000000003</v>
      </c>
      <c r="K62" s="4">
        <v>1.99</v>
      </c>
      <c r="L62" s="3">
        <f t="shared" si="5"/>
        <v>67.397320000000008</v>
      </c>
      <c r="M62" s="4">
        <v>7.0999999999999994E-2</v>
      </c>
      <c r="N62" s="3">
        <f t="shared" si="6"/>
        <v>2.4046279999999998</v>
      </c>
      <c r="P62" s="9" t="s">
        <v>84</v>
      </c>
      <c r="Q62" s="9">
        <v>2</v>
      </c>
      <c r="R62" s="5">
        <f>D46</f>
        <v>381.2</v>
      </c>
      <c r="S62" s="5">
        <f t="shared" ref="S62:S64" si="34">F46</f>
        <v>5.4468050104568819</v>
      </c>
      <c r="T62" s="5">
        <f>H46</f>
        <v>0.37357599999999996</v>
      </c>
      <c r="U62" s="5">
        <f>J46</f>
        <v>0.66709999999999992</v>
      </c>
      <c r="V62" s="5">
        <f>L46</f>
        <v>5.2796199999999995</v>
      </c>
      <c r="W62" s="5">
        <f>N46</f>
        <v>0.59085999999999994</v>
      </c>
    </row>
    <row r="63" spans="1:23" x14ac:dyDescent="0.25">
      <c r="A63" s="2" t="s">
        <v>69</v>
      </c>
      <c r="B63" s="2">
        <v>34.14</v>
      </c>
      <c r="C63" s="2">
        <f t="shared" si="25"/>
        <v>136.56</v>
      </c>
      <c r="D63" s="2">
        <f t="shared" si="1"/>
        <v>1365.6</v>
      </c>
      <c r="E63" s="4">
        <v>1.45</v>
      </c>
      <c r="F63" s="3">
        <f t="shared" si="2"/>
        <v>19.801199999999998</v>
      </c>
      <c r="G63" s="4">
        <v>7.5999999999999998E-2</v>
      </c>
      <c r="H63" s="3">
        <f t="shared" si="3"/>
        <v>1.0378559999999999</v>
      </c>
      <c r="I63" s="4">
        <v>0.14100000000000001</v>
      </c>
      <c r="J63" s="3">
        <f t="shared" si="4"/>
        <v>1.9254960000000001</v>
      </c>
      <c r="K63" s="4">
        <v>1.5410000000000001</v>
      </c>
      <c r="L63" s="3">
        <f t="shared" si="5"/>
        <v>21.043896</v>
      </c>
      <c r="M63" s="4">
        <v>0.128</v>
      </c>
      <c r="N63" s="3">
        <f t="shared" si="6"/>
        <v>1.747968</v>
      </c>
      <c r="P63" s="9" t="s">
        <v>84</v>
      </c>
      <c r="Q63" s="9">
        <v>3</v>
      </c>
      <c r="R63" s="5">
        <f>D47</f>
        <v>1385.2</v>
      </c>
      <c r="S63" s="5">
        <f t="shared" si="34"/>
        <v>20.451735693961432</v>
      </c>
      <c r="T63" s="5">
        <f>H47</f>
        <v>1.1636506163021869</v>
      </c>
      <c r="U63" s="5">
        <f>J47</f>
        <v>2.3409880000000003</v>
      </c>
      <c r="V63" s="5">
        <f>L47</f>
        <v>22.703428000000002</v>
      </c>
      <c r="W63" s="5">
        <f>N47</f>
        <v>2.0370426242544735</v>
      </c>
    </row>
    <row r="64" spans="1:23" x14ac:dyDescent="0.25">
      <c r="A64" s="2" t="s">
        <v>70</v>
      </c>
      <c r="B64" s="2">
        <v>47.35</v>
      </c>
      <c r="C64" s="2">
        <f t="shared" si="25"/>
        <v>189.4</v>
      </c>
      <c r="D64" s="2">
        <f t="shared" si="1"/>
        <v>1894</v>
      </c>
      <c r="E64" s="4">
        <v>1.53</v>
      </c>
      <c r="F64" s="3">
        <f t="shared" si="2"/>
        <v>28.978200000000001</v>
      </c>
      <c r="G64" s="4">
        <v>8.4999999999999992E-2</v>
      </c>
      <c r="H64" s="3">
        <f t="shared" si="3"/>
        <v>1.6098999999999999</v>
      </c>
      <c r="I64" s="4">
        <v>7.0000000000000007E-2</v>
      </c>
      <c r="J64" s="3">
        <f t="shared" si="4"/>
        <v>1.3258000000000001</v>
      </c>
      <c r="K64" s="4">
        <v>1.2630000000000001</v>
      </c>
      <c r="L64" s="3">
        <f t="shared" si="5"/>
        <v>23.921220000000002</v>
      </c>
      <c r="M64" s="4">
        <v>0.17399999999999999</v>
      </c>
      <c r="N64" s="3">
        <f t="shared" si="6"/>
        <v>3.2955599999999996</v>
      </c>
      <c r="P64" s="9" t="s">
        <v>84</v>
      </c>
      <c r="Q64" s="9">
        <v>4</v>
      </c>
      <c r="R64" s="5">
        <f>D48</f>
        <v>1796.3999999999999</v>
      </c>
      <c r="S64" s="5">
        <f t="shared" si="34"/>
        <v>30.899367860142547</v>
      </c>
      <c r="T64" s="5">
        <f>H48</f>
        <v>2.0097224999999996</v>
      </c>
      <c r="U64" s="5">
        <f>J48</f>
        <v>4.2574679999999994</v>
      </c>
      <c r="V64" s="5">
        <f>L48</f>
        <v>32.604660000000003</v>
      </c>
      <c r="W64" s="5">
        <f>N48</f>
        <v>3.3832200000000001</v>
      </c>
    </row>
    <row r="65" spans="1:23" x14ac:dyDescent="0.25">
      <c r="A65" s="2" t="s">
        <v>10</v>
      </c>
      <c r="B65" s="2">
        <v>29.05</v>
      </c>
      <c r="C65" s="2">
        <f t="shared" si="25"/>
        <v>116.2</v>
      </c>
      <c r="D65" s="2">
        <f t="shared" si="1"/>
        <v>1162</v>
      </c>
      <c r="E65" s="3">
        <v>2.2320764737121612</v>
      </c>
      <c r="F65" s="3">
        <f t="shared" si="2"/>
        <v>25.936728624535316</v>
      </c>
      <c r="G65" s="3">
        <v>0.14399999999999999</v>
      </c>
      <c r="H65" s="3">
        <f t="shared" si="3"/>
        <v>1.6732799999999999</v>
      </c>
      <c r="I65" s="3">
        <v>0.253</v>
      </c>
      <c r="J65" s="3">
        <f t="shared" si="4"/>
        <v>2.9398600000000004</v>
      </c>
      <c r="K65" s="3">
        <v>1.7709999999999999</v>
      </c>
      <c r="L65" s="3">
        <f t="shared" si="5"/>
        <v>20.57902</v>
      </c>
      <c r="M65" s="3">
        <v>0.26700000000000002</v>
      </c>
      <c r="N65" s="3">
        <f t="shared" si="6"/>
        <v>3.1025399999999999</v>
      </c>
      <c r="P65" s="9" t="s">
        <v>84</v>
      </c>
      <c r="Q65" s="9">
        <v>5</v>
      </c>
      <c r="R65" s="5">
        <f>D61</f>
        <v>1541.2</v>
      </c>
      <c r="S65" s="5">
        <f>F61</f>
        <v>27.125120000000003</v>
      </c>
      <c r="T65" s="5">
        <f>H61</f>
        <v>1.3716679999999999</v>
      </c>
      <c r="U65" s="5">
        <f>J61</f>
        <v>1.279196</v>
      </c>
      <c r="V65" s="5">
        <f>L61</f>
        <v>22.224104000000004</v>
      </c>
      <c r="W65" s="5">
        <f>N61</f>
        <v>2.573804</v>
      </c>
    </row>
    <row r="66" spans="1:23" x14ac:dyDescent="0.25">
      <c r="A66" s="2" t="s">
        <v>9</v>
      </c>
      <c r="B66" s="2">
        <v>22.73</v>
      </c>
      <c r="C66" s="2">
        <f t="shared" si="25"/>
        <v>90.92</v>
      </c>
      <c r="D66" s="2">
        <f t="shared" si="1"/>
        <v>909.2</v>
      </c>
      <c r="E66" s="3">
        <v>1.909626350540216</v>
      </c>
      <c r="F66" s="3">
        <f t="shared" si="2"/>
        <v>17.362322779111643</v>
      </c>
      <c r="G66" s="3">
        <v>0.11600000000000001</v>
      </c>
      <c r="H66" s="3">
        <f t="shared" si="3"/>
        <v>1.0546720000000001</v>
      </c>
      <c r="I66" s="3">
        <v>0.17599999999999999</v>
      </c>
      <c r="J66" s="3">
        <f t="shared" si="4"/>
        <v>1.6001919999999998</v>
      </c>
      <c r="K66" s="3">
        <v>1.782</v>
      </c>
      <c r="L66" s="3">
        <f t="shared" si="5"/>
        <v>16.201944000000001</v>
      </c>
      <c r="M66" s="3">
        <v>0.22800000000000001</v>
      </c>
      <c r="N66" s="3">
        <f t="shared" si="6"/>
        <v>2.0729760000000002</v>
      </c>
      <c r="P66" s="9" t="s">
        <v>84</v>
      </c>
      <c r="Q66" s="9">
        <v>6</v>
      </c>
      <c r="R66" s="5">
        <f>D62</f>
        <v>3386.8</v>
      </c>
      <c r="S66" s="5">
        <f t="shared" ref="S66:S67" si="35">F62</f>
        <v>29.465160000000001</v>
      </c>
      <c r="T66" s="5">
        <f>H62</f>
        <v>1.52406</v>
      </c>
      <c r="U66" s="5">
        <f>J62</f>
        <v>1.8966080000000003</v>
      </c>
      <c r="V66" s="5">
        <f>L62</f>
        <v>67.397320000000008</v>
      </c>
      <c r="W66" s="5">
        <f>N62</f>
        <v>2.4046279999999998</v>
      </c>
    </row>
    <row r="67" spans="1:23" x14ac:dyDescent="0.25">
      <c r="A67" s="2" t="s">
        <v>8</v>
      </c>
      <c r="B67" s="2">
        <v>25.19</v>
      </c>
      <c r="C67" s="2">
        <f t="shared" si="25"/>
        <v>100.76</v>
      </c>
      <c r="D67" s="2">
        <f t="shared" si="1"/>
        <v>1007.6</v>
      </c>
      <c r="E67" s="3">
        <v>2.0073262023948999</v>
      </c>
      <c r="F67" s="3">
        <f t="shared" si="2"/>
        <v>20.225818815331014</v>
      </c>
      <c r="G67" s="3">
        <v>0.14299999999999999</v>
      </c>
      <c r="H67" s="3">
        <f t="shared" si="3"/>
        <v>1.4408679999999998</v>
      </c>
      <c r="I67" s="3">
        <v>0.311</v>
      </c>
      <c r="J67" s="3">
        <f t="shared" si="4"/>
        <v>3.1336360000000001</v>
      </c>
      <c r="K67" s="3">
        <v>1.6040000000000001</v>
      </c>
      <c r="L67" s="3">
        <f t="shared" si="5"/>
        <v>16.161904000000003</v>
      </c>
      <c r="M67" s="3">
        <v>0.29399999999999998</v>
      </c>
      <c r="N67" s="3">
        <f t="shared" si="6"/>
        <v>2.9623439999999999</v>
      </c>
      <c r="P67" s="9" t="s">
        <v>84</v>
      </c>
      <c r="Q67" s="9">
        <v>7</v>
      </c>
      <c r="R67" s="5">
        <f>D63</f>
        <v>1365.6</v>
      </c>
      <c r="S67" s="5">
        <f t="shared" si="35"/>
        <v>19.801199999999998</v>
      </c>
      <c r="T67" s="5">
        <f>H63</f>
        <v>1.0378559999999999</v>
      </c>
      <c r="U67" s="5">
        <f>J63</f>
        <v>1.9254960000000001</v>
      </c>
      <c r="V67" s="5">
        <f>L63</f>
        <v>21.043896</v>
      </c>
      <c r="W67" s="5">
        <f>N63</f>
        <v>1.747968</v>
      </c>
    </row>
    <row r="68" spans="1:23" x14ac:dyDescent="0.25">
      <c r="A68" s="2" t="s">
        <v>13</v>
      </c>
      <c r="B68" s="2">
        <v>46.04</v>
      </c>
      <c r="C68" s="2">
        <f t="shared" si="25"/>
        <v>184.16</v>
      </c>
      <c r="D68" s="2">
        <f t="shared" si="1"/>
        <v>1841.6</v>
      </c>
      <c r="E68" s="3">
        <v>1.8437824815283337</v>
      </c>
      <c r="F68" s="3">
        <f t="shared" si="2"/>
        <v>33.955098179825789</v>
      </c>
      <c r="G68" s="3">
        <v>0.13300000000000001</v>
      </c>
      <c r="H68" s="3">
        <f t="shared" si="3"/>
        <v>2.4493279999999999</v>
      </c>
      <c r="I68" s="3">
        <v>0.19600000000000001</v>
      </c>
      <c r="J68" s="3">
        <f t="shared" si="4"/>
        <v>3.6095359999999999</v>
      </c>
      <c r="K68" s="3">
        <v>1.881</v>
      </c>
      <c r="L68" s="3">
        <f t="shared" si="5"/>
        <v>34.640495999999999</v>
      </c>
      <c r="M68" s="3">
        <v>0.219</v>
      </c>
      <c r="N68" s="3">
        <f t="shared" si="6"/>
        <v>4.0331039999999998</v>
      </c>
      <c r="P68" s="9" t="s">
        <v>84</v>
      </c>
      <c r="Q68" s="9">
        <v>8</v>
      </c>
      <c r="R68" s="5">
        <f>D64</f>
        <v>1894</v>
      </c>
      <c r="S68" s="5">
        <f>F64</f>
        <v>28.978200000000001</v>
      </c>
      <c r="T68" s="5">
        <f>H64</f>
        <v>1.6098999999999999</v>
      </c>
      <c r="U68" s="5">
        <f>J64</f>
        <v>1.3258000000000001</v>
      </c>
      <c r="V68" s="5">
        <f>L64</f>
        <v>23.921220000000002</v>
      </c>
      <c r="W68" s="5">
        <f>N64</f>
        <v>3.2955599999999996</v>
      </c>
    </row>
    <row r="69" spans="1:23" x14ac:dyDescent="0.25">
      <c r="F69" s="3"/>
      <c r="G69" s="3"/>
      <c r="H69" s="3"/>
      <c r="I69" s="3"/>
      <c r="J69" s="3"/>
      <c r="K69" s="3"/>
      <c r="L69" s="3"/>
      <c r="M69" s="3"/>
      <c r="N69" s="3"/>
      <c r="R69" s="9"/>
    </row>
    <row r="70" spans="1:23" x14ac:dyDescent="0.25">
      <c r="F70" s="3"/>
      <c r="G70" s="3"/>
      <c r="H70" s="3"/>
      <c r="I70" s="3"/>
      <c r="J70" s="3"/>
      <c r="K70" s="3"/>
      <c r="L70" s="3"/>
      <c r="M70" s="3"/>
      <c r="N70" s="3"/>
    </row>
    <row r="73" spans="1:23" x14ac:dyDescent="0.25">
      <c r="F73" s="10"/>
      <c r="G73" s="10"/>
      <c r="H73" s="10"/>
      <c r="I73" s="10"/>
      <c r="J73" s="10"/>
    </row>
    <row r="78" spans="1:23" x14ac:dyDescent="0.25">
      <c r="F78" s="11"/>
      <c r="G78" s="11"/>
      <c r="H78" s="11"/>
      <c r="I78" s="11"/>
      <c r="J78" s="11"/>
      <c r="K78" s="11"/>
      <c r="L78" s="11"/>
      <c r="M78" s="11"/>
      <c r="N78" s="11"/>
    </row>
    <row r="79" spans="1:23" x14ac:dyDescent="0.25">
      <c r="F79" s="11"/>
      <c r="G79" s="11"/>
      <c r="H79" s="11"/>
      <c r="I79" s="11"/>
      <c r="J79" s="11"/>
      <c r="K79" s="11"/>
      <c r="L79" s="11"/>
      <c r="M79" s="11"/>
      <c r="N79" s="11"/>
    </row>
    <row r="80" spans="1:23" x14ac:dyDescent="0.25">
      <c r="F80" s="11"/>
      <c r="G80" s="11"/>
      <c r="H80" s="11"/>
      <c r="I80" s="11"/>
      <c r="J80" s="11"/>
      <c r="K80" s="11"/>
      <c r="L80" s="11"/>
      <c r="M80" s="11"/>
      <c r="N80" s="11"/>
    </row>
    <row r="81" spans="6:14" x14ac:dyDescent="0.25">
      <c r="F81" s="11"/>
      <c r="G81" s="11"/>
      <c r="H81" s="11"/>
      <c r="I81" s="11"/>
      <c r="J81" s="11"/>
      <c r="K81" s="11"/>
      <c r="L81" s="11"/>
      <c r="M81" s="11"/>
      <c r="N81" s="11"/>
    </row>
    <row r="83" spans="6:14" x14ac:dyDescent="0.25">
      <c r="F83" s="11"/>
      <c r="G83" s="11"/>
      <c r="H83" s="11"/>
      <c r="I83" s="11"/>
      <c r="J83" s="11"/>
      <c r="K83" s="11"/>
      <c r="L83" s="11"/>
      <c r="M83" s="11"/>
      <c r="N83" s="11"/>
    </row>
    <row r="84" spans="6:14" x14ac:dyDescent="0.25">
      <c r="F84" s="11"/>
      <c r="G84" s="11"/>
      <c r="H84" s="11"/>
      <c r="I84" s="11"/>
      <c r="J84" s="11"/>
      <c r="K84" s="11"/>
      <c r="L84" s="11"/>
      <c r="M84" s="11"/>
      <c r="N84" s="11"/>
    </row>
    <row r="85" spans="6:14" x14ac:dyDescent="0.25">
      <c r="F85" s="11"/>
      <c r="G85" s="11"/>
      <c r="H85" s="11"/>
      <c r="I85" s="11"/>
      <c r="J85" s="11"/>
      <c r="K85" s="11"/>
      <c r="L85" s="11"/>
      <c r="M85" s="11"/>
      <c r="N85" s="11"/>
    </row>
    <row r="86" spans="6:14" x14ac:dyDescent="0.25">
      <c r="F86" s="11"/>
      <c r="G86" s="11"/>
      <c r="H86" s="11"/>
      <c r="I86" s="11"/>
      <c r="J86" s="11"/>
      <c r="K86" s="11"/>
      <c r="L86" s="11"/>
      <c r="M86" s="11"/>
      <c r="N86" s="11"/>
    </row>
    <row r="88" spans="6:14" x14ac:dyDescent="0.25">
      <c r="F88" s="11"/>
      <c r="G88" s="11"/>
      <c r="H88" s="11"/>
      <c r="I88" s="11"/>
      <c r="J88" s="11"/>
      <c r="K88" s="11"/>
      <c r="L88" s="11"/>
      <c r="M88" s="11"/>
      <c r="N88" s="11"/>
    </row>
    <row r="89" spans="6:14" x14ac:dyDescent="0.25">
      <c r="F89" s="11"/>
      <c r="G89" s="11"/>
      <c r="H89" s="11"/>
      <c r="I89" s="11"/>
      <c r="J89" s="11"/>
      <c r="K89" s="11"/>
      <c r="L89" s="11"/>
      <c r="M89" s="11"/>
      <c r="N89" s="11"/>
    </row>
    <row r="90" spans="6:14" x14ac:dyDescent="0.25">
      <c r="F90" s="11"/>
      <c r="G90" s="11"/>
      <c r="H90" s="11"/>
      <c r="I90" s="11"/>
      <c r="J90" s="11"/>
      <c r="K90" s="11"/>
      <c r="L90" s="11"/>
      <c r="M90" s="11"/>
      <c r="N90" s="11"/>
    </row>
    <row r="91" spans="6:14" x14ac:dyDescent="0.25">
      <c r="F91" s="11"/>
      <c r="G91" s="11"/>
      <c r="H91" s="11"/>
      <c r="I91" s="11"/>
      <c r="J91" s="11"/>
      <c r="K91" s="11"/>
      <c r="L91" s="11"/>
      <c r="M91" s="11"/>
      <c r="N91" s="11"/>
    </row>
    <row r="95" spans="6:14" x14ac:dyDescent="0.25">
      <c r="F95" s="12"/>
      <c r="G95" s="12"/>
      <c r="H95" s="12"/>
      <c r="I95" s="12"/>
      <c r="J95" s="12"/>
    </row>
    <row r="96" spans="6:14" x14ac:dyDescent="0.25">
      <c r="F96" s="12"/>
      <c r="G96" s="12"/>
      <c r="H96" s="12"/>
      <c r="I96" s="12"/>
      <c r="J96" s="12"/>
    </row>
    <row r="97" spans="6:10" x14ac:dyDescent="0.25">
      <c r="F97" s="12"/>
      <c r="G97" s="12"/>
      <c r="H97" s="12"/>
      <c r="I97" s="12"/>
      <c r="J97" s="12"/>
    </row>
    <row r="98" spans="6:10" x14ac:dyDescent="0.25">
      <c r="F98" s="12"/>
      <c r="G98" s="12"/>
      <c r="H98" s="12"/>
      <c r="I98" s="12"/>
      <c r="J98" s="12"/>
    </row>
    <row r="99" spans="6:10" x14ac:dyDescent="0.25">
      <c r="F99" s="12"/>
      <c r="G99" s="12"/>
      <c r="H99" s="12"/>
      <c r="I99" s="12"/>
      <c r="J99" s="12"/>
    </row>
    <row r="100" spans="6:10" x14ac:dyDescent="0.25">
      <c r="F100" s="12"/>
      <c r="G100" s="12"/>
      <c r="H100" s="12"/>
      <c r="I100" s="12"/>
      <c r="J100" s="12"/>
    </row>
    <row r="101" spans="6:10" x14ac:dyDescent="0.25">
      <c r="F101" s="12"/>
      <c r="G101" s="12"/>
      <c r="H101" s="12"/>
      <c r="I101" s="12"/>
      <c r="J101" s="12"/>
    </row>
    <row r="102" spans="6:10" x14ac:dyDescent="0.25">
      <c r="F102" s="12"/>
      <c r="G102" s="12"/>
      <c r="H102" s="12"/>
      <c r="I102" s="12"/>
      <c r="J102" s="12"/>
    </row>
    <row r="103" spans="6:10" x14ac:dyDescent="0.25">
      <c r="F103" s="12"/>
      <c r="G103" s="12"/>
      <c r="H103" s="12"/>
      <c r="I103" s="12"/>
      <c r="J103" s="12"/>
    </row>
    <row r="104" spans="6:10" x14ac:dyDescent="0.25">
      <c r="F104" s="12"/>
      <c r="G104" s="12"/>
      <c r="H104" s="12"/>
      <c r="I104" s="12"/>
      <c r="J104" s="12"/>
    </row>
    <row r="105" spans="6:10" x14ac:dyDescent="0.25">
      <c r="F105" s="12"/>
      <c r="G105" s="12"/>
      <c r="H105" s="12"/>
      <c r="I105" s="12"/>
      <c r="J105" s="12"/>
    </row>
    <row r="106" spans="6:10" x14ac:dyDescent="0.25">
      <c r="F106" s="12"/>
      <c r="G106" s="12"/>
      <c r="H106" s="12"/>
      <c r="I106" s="12"/>
      <c r="J106" s="12"/>
    </row>
    <row r="107" spans="6:10" x14ac:dyDescent="0.25">
      <c r="F107" s="12"/>
      <c r="G107" s="12"/>
      <c r="H107" s="12"/>
      <c r="I107" s="12"/>
      <c r="J107" s="12"/>
    </row>
    <row r="108" spans="6:10" x14ac:dyDescent="0.25">
      <c r="F108" s="12"/>
      <c r="G108" s="12"/>
      <c r="H108" s="12"/>
      <c r="I108" s="12"/>
      <c r="J108" s="12"/>
    </row>
  </sheetData>
  <sortState xmlns:xlrd2="http://schemas.microsoft.com/office/spreadsheetml/2017/richdata2" ref="A37:N68">
    <sortCondition ref="A37:A6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Bronson, Dustin</dc:creator>
  <cp:lastModifiedBy>Robert Richard</cp:lastModifiedBy>
  <dcterms:created xsi:type="dcterms:W3CDTF">2019-04-09T19:54:41Z</dcterms:created>
  <dcterms:modified xsi:type="dcterms:W3CDTF">2022-02-12T03:29:05Z</dcterms:modified>
</cp:coreProperties>
</file>