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I_DNR_Biomass\Drafts\Journal_Submission_Prep\CH3\Submission\Submission_02212022\Data\"/>
    </mc:Choice>
  </mc:AlternateContent>
  <xr:revisionPtr revIDLastSave="0" documentId="13_ncr:1_{D044FA63-D718-441A-B083-3F18953F296B}" xr6:coauthVersionLast="45" xr6:coauthVersionMax="45" xr10:uidLastSave="{00000000-0000-0000-0000-000000000000}"/>
  <bookViews>
    <workbookView xWindow="-120" yWindow="-120" windowWidth="29040" windowHeight="15840" xr2:uid="{4B5C4E1C-EF36-4D66-8CF5-DF24AF7FDEDC}"/>
  </bookViews>
  <sheets>
    <sheet name="Apdx_Table1" sheetId="5" r:id="rId1"/>
    <sheet name="Apdx_Table2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L76" i="5" l="1"/>
  <c r="AK76" i="5"/>
  <c r="AH76" i="5"/>
  <c r="AG76" i="5"/>
  <c r="AL74" i="5"/>
  <c r="AK74" i="5"/>
  <c r="AH74" i="5"/>
  <c r="AG74" i="5"/>
  <c r="AH62" i="5"/>
  <c r="AG62" i="5"/>
  <c r="AL61" i="5"/>
  <c r="AK61" i="5"/>
  <c r="AJ61" i="5"/>
  <c r="AI61" i="5"/>
  <c r="AI86" i="5"/>
  <c r="AG81" i="5"/>
  <c r="AH79" i="5"/>
  <c r="AG79" i="5"/>
  <c r="AL81" i="5"/>
  <c r="AK86" i="5"/>
  <c r="AJ86" i="5"/>
  <c r="AH86" i="5"/>
  <c r="AG86" i="5"/>
  <c r="AK81" i="5"/>
  <c r="AJ76" i="5"/>
  <c r="AI76" i="5"/>
  <c r="AL75" i="5"/>
  <c r="AH61" i="5"/>
  <c r="AG61" i="5"/>
  <c r="AK75" i="5"/>
  <c r="AL79" i="5"/>
  <c r="AK84" i="5"/>
  <c r="AG84" i="5"/>
  <c r="AH84" i="5"/>
  <c r="AK79" i="5"/>
  <c r="AJ74" i="5"/>
  <c r="AI74" i="5"/>
  <c r="AL73" i="5"/>
  <c r="AH73" i="5"/>
  <c r="AG73" i="5"/>
  <c r="AJ83" i="5"/>
  <c r="AI83" i="5"/>
  <c r="AI80" i="5" l="1"/>
  <c r="AJ80" i="5"/>
  <c r="AG85" i="5"/>
  <c r="AH85" i="5"/>
  <c r="AK85" i="5"/>
  <c r="AG78" i="5"/>
  <c r="AG83" i="5"/>
  <c r="AI62" i="5"/>
  <c r="AG75" i="5"/>
  <c r="AK78" i="5"/>
  <c r="AK83" i="5"/>
  <c r="AL86" i="5"/>
  <c r="AH78" i="5"/>
  <c r="AH83" i="5"/>
  <c r="AL84" i="5"/>
  <c r="AJ62" i="5"/>
  <c r="AH75" i="5"/>
  <c r="AL78" i="5"/>
  <c r="AL83" i="5"/>
  <c r="AK62" i="5"/>
  <c r="AI73" i="5"/>
  <c r="AI75" i="5"/>
  <c r="AI85" i="5"/>
  <c r="AH81" i="5"/>
  <c r="AI79" i="5"/>
  <c r="AI81" i="5"/>
  <c r="AL62" i="5"/>
  <c r="AJ73" i="5"/>
  <c r="AJ75" i="5"/>
  <c r="AJ79" i="5"/>
  <c r="AJ81" i="5"/>
  <c r="AK73" i="5"/>
  <c r="AI84" i="5"/>
  <c r="AI78" i="5"/>
  <c r="AJ84" i="5"/>
  <c r="AJ78" i="5"/>
  <c r="AJ85" i="5" l="1"/>
  <c r="AH80" i="5"/>
  <c r="AL80" i="5"/>
  <c r="AL85" i="5"/>
  <c r="AG80" i="5"/>
  <c r="AK80" i="5"/>
</calcChain>
</file>

<file path=xl/sharedStrings.xml><?xml version="1.0" encoding="utf-8"?>
<sst xmlns="http://schemas.openxmlformats.org/spreadsheetml/2006/main" count="288" uniqueCount="102">
  <si>
    <t>N</t>
  </si>
  <si>
    <t>P</t>
  </si>
  <si>
    <t>K</t>
  </si>
  <si>
    <t>Ca</t>
  </si>
  <si>
    <t>Mg</t>
  </si>
  <si>
    <t>-</t>
  </si>
  <si>
    <t>SOH</t>
  </si>
  <si>
    <t>WTH</t>
  </si>
  <si>
    <t>CON</t>
  </si>
  <si>
    <t>Year</t>
  </si>
  <si>
    <t>Study</t>
  </si>
  <si>
    <t>Wilhelm et al. 2013</t>
  </si>
  <si>
    <t>Schwede &amp; Lear, 2014</t>
  </si>
  <si>
    <t>FWD</t>
  </si>
  <si>
    <t>CWD</t>
  </si>
  <si>
    <t>OM</t>
  </si>
  <si>
    <t>FF</t>
  </si>
  <si>
    <t>20000a</t>
  </si>
  <si>
    <t>30a</t>
  </si>
  <si>
    <t>242a</t>
  </si>
  <si>
    <t>22a</t>
  </si>
  <si>
    <t>17a</t>
  </si>
  <si>
    <t>203a</t>
  </si>
  <si>
    <t>22000a</t>
  </si>
  <si>
    <t>28b</t>
  </si>
  <si>
    <t>233b</t>
  </si>
  <si>
    <t>20a</t>
  </si>
  <si>
    <t>18b</t>
  </si>
  <si>
    <t>212b</t>
  </si>
  <si>
    <t>14000a</t>
  </si>
  <si>
    <t>9.2a</t>
  </si>
  <si>
    <t>135a</t>
  </si>
  <si>
    <t>5.3a</t>
  </si>
  <si>
    <t>70a</t>
  </si>
  <si>
    <t>9000c</t>
  </si>
  <si>
    <t>&lt;1</t>
  </si>
  <si>
    <t>4.8a</t>
  </si>
  <si>
    <t>67a</t>
  </si>
  <si>
    <t>10a</t>
  </si>
  <si>
    <t>40a</t>
  </si>
  <si>
    <t>30b</t>
  </si>
  <si>
    <t>68b</t>
  </si>
  <si>
    <t>152b</t>
  </si>
  <si>
    <t>20b</t>
  </si>
  <si>
    <t>24b</t>
  </si>
  <si>
    <t>2a</t>
  </si>
  <si>
    <t>5a</t>
  </si>
  <si>
    <t>13a</t>
  </si>
  <si>
    <t>1a</t>
  </si>
  <si>
    <t>Debris Type</t>
  </si>
  <si>
    <t>Treatment</t>
  </si>
  <si>
    <t>±</t>
  </si>
  <si>
    <t>1400a</t>
  </si>
  <si>
    <t>2in</t>
  </si>
  <si>
    <t>WTH-5cm</t>
  </si>
  <si>
    <t>17b</t>
  </si>
  <si>
    <t>15b</t>
  </si>
  <si>
    <t>125b</t>
  </si>
  <si>
    <t>49b</t>
  </si>
  <si>
    <t>23b</t>
  </si>
  <si>
    <t>13000b</t>
  </si>
  <si>
    <t>4in</t>
  </si>
  <si>
    <t>19000a</t>
  </si>
  <si>
    <t>Con</t>
  </si>
  <si>
    <t>3a</t>
  </si>
  <si>
    <t>34a</t>
  </si>
  <si>
    <t>11a</t>
  </si>
  <si>
    <t>4100b</t>
  </si>
  <si>
    <t>55a</t>
  </si>
  <si>
    <t>4.2a</t>
  </si>
  <si>
    <t>14a</t>
  </si>
  <si>
    <t>99a</t>
  </si>
  <si>
    <t>7.2a</t>
  </si>
  <si>
    <t>13000ac</t>
  </si>
  <si>
    <t>27a</t>
  </si>
  <si>
    <t>1.7a</t>
  </si>
  <si>
    <t>5.2a</t>
  </si>
  <si>
    <t>47a</t>
  </si>
  <si>
    <t>3.4a</t>
  </si>
  <si>
    <t>6000b</t>
  </si>
  <si>
    <t>223ab</t>
  </si>
  <si>
    <t>16ab</t>
  </si>
  <si>
    <t>18a</t>
  </si>
  <si>
    <t>221ab</t>
  </si>
  <si>
    <t>27ab</t>
  </si>
  <si>
    <t>240b</t>
  </si>
  <si>
    <t>18ab</t>
  </si>
  <si>
    <t>268ab</t>
  </si>
  <si>
    <t>31b</t>
  </si>
  <si>
    <t>Sample</t>
  </si>
  <si>
    <t>WTH -1.75yr</t>
  </si>
  <si>
    <t>WTH-5cm - 1.75yr</t>
  </si>
  <si>
    <t>SOH - 1.75yr</t>
  </si>
  <si>
    <t>CON - 1.75yr</t>
  </si>
  <si>
    <t>Compared to SOH</t>
  </si>
  <si>
    <t>avg</t>
  </si>
  <si>
    <t>Tree Component</t>
  </si>
  <si>
    <t>Vol</t>
  </si>
  <si>
    <t>&lt;10cm-1.75</t>
  </si>
  <si>
    <t>&lt;5cm-1.75</t>
  </si>
  <si>
    <t>SOH-1.75</t>
  </si>
  <si>
    <t>CON-1.75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</si>
</sst>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2"/>
    </font>
    <font>
      <b/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0" xfId="0" applyFont="1"/>
    <xf numFmtId="2" fontId="1" fillId="0" borderId="0" xfId="0" applyNumberFormat="1" applyFont="1"/>
    <xf numFmtId="2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2" fillId="0" borderId="0" xfId="0" applyFont="1"/>
    <xf numFmtId="1" fontId="2" fillId="0" borderId="0" xfId="0" applyNumberFormat="1" applyFont="1"/>
  </cellXfs>
  <cellStyles count="2">
    <cellStyle name="Normal" xfId="0" builtinId="0"/>
    <cellStyle name="Normal 2" xfId="1" xr:uid="{AB684AFA-7C1A-402D-9AB0-7DE8037EC79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3CBE6-FC80-4AE9-BB77-65061264602E}">
  <dimension ref="A1:AU108"/>
  <sheetViews>
    <sheetView tabSelected="1" workbookViewId="0">
      <selection activeCell="A17" sqref="A17"/>
    </sheetView>
  </sheetViews>
  <sheetFormatPr defaultRowHeight="15" x14ac:dyDescent="0.25"/>
  <cols>
    <col min="1" max="1" width="11.42578125" bestFit="1" customWidth="1"/>
    <col min="2" max="2" width="12.7109375" customWidth="1"/>
    <col min="3" max="3" width="6" bestFit="1" customWidth="1"/>
    <col min="4" max="4" width="2.140625" bestFit="1" customWidth="1"/>
    <col min="5" max="5" width="4" bestFit="1" customWidth="1"/>
    <col min="6" max="6" width="5" bestFit="1" customWidth="1"/>
    <col min="7" max="7" width="2.140625" bestFit="1" customWidth="1"/>
    <col min="8" max="8" width="3.140625" bestFit="1" customWidth="1"/>
    <col min="9" max="9" width="5" bestFit="1" customWidth="1"/>
    <col min="10" max="10" width="2.140625" bestFit="1" customWidth="1"/>
    <col min="11" max="11" width="3.140625" bestFit="1" customWidth="1"/>
    <col min="12" max="12" width="6" bestFit="1" customWidth="1"/>
    <col min="13" max="13" width="2.140625" bestFit="1" customWidth="1"/>
    <col min="14" max="14" width="4" bestFit="1" customWidth="1"/>
    <col min="15" max="15" width="5" bestFit="1" customWidth="1"/>
    <col min="16" max="16" width="2.140625" bestFit="1" customWidth="1"/>
    <col min="17" max="17" width="3.140625" bestFit="1" customWidth="1"/>
    <col min="18" max="18" width="8" bestFit="1" customWidth="1"/>
    <col min="19" max="19" width="2.140625" bestFit="1" customWidth="1"/>
    <col min="20" max="20" width="6" bestFit="1" customWidth="1"/>
  </cols>
  <sheetData>
    <row r="1" spans="1:20" x14ac:dyDescent="0.25">
      <c r="A1" s="6" t="s">
        <v>49</v>
      </c>
      <c r="B1" s="6" t="s">
        <v>50</v>
      </c>
      <c r="C1" s="7" t="s">
        <v>0</v>
      </c>
      <c r="D1" s="7"/>
      <c r="E1" s="7"/>
      <c r="F1" s="7" t="s">
        <v>1</v>
      </c>
      <c r="G1" s="7"/>
      <c r="H1" s="7"/>
      <c r="I1" s="7" t="s">
        <v>2</v>
      </c>
      <c r="J1" s="7"/>
      <c r="K1" s="7"/>
      <c r="L1" s="7" t="s">
        <v>3</v>
      </c>
      <c r="M1" s="7"/>
      <c r="N1" s="7"/>
      <c r="O1" s="7" t="s">
        <v>4</v>
      </c>
      <c r="P1" s="7"/>
      <c r="Q1" s="7"/>
      <c r="R1" s="7" t="s">
        <v>15</v>
      </c>
      <c r="S1" s="7"/>
      <c r="T1" s="7"/>
    </row>
    <row r="2" spans="1:20" x14ac:dyDescent="0.25">
      <c r="A2" s="8" t="s">
        <v>14</v>
      </c>
      <c r="B2" s="9" t="s">
        <v>7</v>
      </c>
      <c r="C2" s="9" t="s">
        <v>48</v>
      </c>
      <c r="D2" s="10" t="s">
        <v>51</v>
      </c>
      <c r="E2" s="9" t="s">
        <v>35</v>
      </c>
      <c r="F2" s="9" t="s">
        <v>48</v>
      </c>
      <c r="G2" s="10" t="s">
        <v>51</v>
      </c>
      <c r="H2" s="9" t="s">
        <v>35</v>
      </c>
      <c r="I2" s="9" t="s">
        <v>47</v>
      </c>
      <c r="J2" s="10" t="s">
        <v>51</v>
      </c>
      <c r="K2" s="9">
        <v>4</v>
      </c>
      <c r="L2" s="9" t="s">
        <v>46</v>
      </c>
      <c r="M2" s="10" t="s">
        <v>51</v>
      </c>
      <c r="N2" s="9" t="s">
        <v>35</v>
      </c>
      <c r="O2" s="9" t="s">
        <v>45</v>
      </c>
      <c r="P2" s="10" t="s">
        <v>51</v>
      </c>
      <c r="Q2" s="9" t="s">
        <v>35</v>
      </c>
      <c r="R2" s="9" t="s">
        <v>52</v>
      </c>
      <c r="S2" s="10" t="s">
        <v>51</v>
      </c>
      <c r="T2" s="9">
        <v>600</v>
      </c>
    </row>
    <row r="3" spans="1:20" x14ac:dyDescent="0.25">
      <c r="A3" s="8"/>
      <c r="B3" s="9" t="s">
        <v>54</v>
      </c>
      <c r="C3" s="9" t="s">
        <v>55</v>
      </c>
      <c r="D3" s="10" t="s">
        <v>51</v>
      </c>
      <c r="E3" s="9">
        <v>2</v>
      </c>
      <c r="F3" s="9" t="s">
        <v>56</v>
      </c>
      <c r="G3" s="10" t="s">
        <v>51</v>
      </c>
      <c r="H3" s="9" t="s">
        <v>35</v>
      </c>
      <c r="I3" s="9" t="s">
        <v>57</v>
      </c>
      <c r="J3" s="10" t="s">
        <v>51</v>
      </c>
      <c r="K3" s="9">
        <v>22</v>
      </c>
      <c r="L3" s="9" t="s">
        <v>58</v>
      </c>
      <c r="M3" s="10" t="s">
        <v>51</v>
      </c>
      <c r="N3" s="9">
        <v>6</v>
      </c>
      <c r="O3" s="9" t="s">
        <v>59</v>
      </c>
      <c r="P3" s="10" t="s">
        <v>51</v>
      </c>
      <c r="Q3" s="9">
        <v>2</v>
      </c>
      <c r="R3" s="9" t="s">
        <v>60</v>
      </c>
      <c r="S3" s="10" t="s">
        <v>51</v>
      </c>
      <c r="T3" s="9">
        <v>3500</v>
      </c>
    </row>
    <row r="4" spans="1:20" x14ac:dyDescent="0.25">
      <c r="A4" s="8"/>
      <c r="B4" s="9" t="s">
        <v>6</v>
      </c>
      <c r="C4" s="9" t="s">
        <v>44</v>
      </c>
      <c r="D4" s="10" t="s">
        <v>51</v>
      </c>
      <c r="E4" s="9">
        <v>5</v>
      </c>
      <c r="F4" s="9" t="s">
        <v>43</v>
      </c>
      <c r="G4" s="10" t="s">
        <v>51</v>
      </c>
      <c r="H4" s="9">
        <v>5</v>
      </c>
      <c r="I4" s="9" t="s">
        <v>42</v>
      </c>
      <c r="J4" s="10" t="s">
        <v>51</v>
      </c>
      <c r="K4" s="9">
        <v>37</v>
      </c>
      <c r="L4" s="9" t="s">
        <v>41</v>
      </c>
      <c r="M4" s="10" t="s">
        <v>51</v>
      </c>
      <c r="N4" s="9">
        <v>14</v>
      </c>
      <c r="O4" s="9" t="s">
        <v>40</v>
      </c>
      <c r="P4" s="10" t="s">
        <v>51</v>
      </c>
      <c r="Q4" s="9">
        <v>7</v>
      </c>
      <c r="R4" s="9" t="s">
        <v>62</v>
      </c>
      <c r="S4" s="10" t="s">
        <v>51</v>
      </c>
      <c r="T4" s="9">
        <v>3000</v>
      </c>
    </row>
    <row r="5" spans="1:20" x14ac:dyDescent="0.25">
      <c r="A5" s="8"/>
      <c r="B5" s="9" t="s">
        <v>8</v>
      </c>
      <c r="C5" s="9" t="s">
        <v>64</v>
      </c>
      <c r="D5" s="10" t="s">
        <v>51</v>
      </c>
      <c r="E5" s="9">
        <v>1</v>
      </c>
      <c r="F5" s="9" t="s">
        <v>64</v>
      </c>
      <c r="G5" s="10" t="s">
        <v>51</v>
      </c>
      <c r="H5" s="9">
        <v>1</v>
      </c>
      <c r="I5" s="9" t="s">
        <v>65</v>
      </c>
      <c r="J5" s="10" t="s">
        <v>51</v>
      </c>
      <c r="K5" s="9">
        <v>13</v>
      </c>
      <c r="L5" s="9" t="s">
        <v>66</v>
      </c>
      <c r="M5" s="10" t="s">
        <v>51</v>
      </c>
      <c r="N5" s="9">
        <v>4</v>
      </c>
      <c r="O5" s="9" t="s">
        <v>46</v>
      </c>
      <c r="P5" s="10" t="s">
        <v>51</v>
      </c>
      <c r="Q5" s="9">
        <v>2</v>
      </c>
      <c r="R5" s="9" t="s">
        <v>67</v>
      </c>
      <c r="S5" s="10" t="s">
        <v>51</v>
      </c>
      <c r="T5" s="9">
        <v>1500</v>
      </c>
    </row>
    <row r="6" spans="1:20" x14ac:dyDescent="0.25">
      <c r="A6" s="8" t="s">
        <v>13</v>
      </c>
      <c r="B6" s="9" t="s">
        <v>7</v>
      </c>
      <c r="C6" s="9" t="s">
        <v>39</v>
      </c>
      <c r="D6" s="10" t="s">
        <v>51</v>
      </c>
      <c r="E6" s="9">
        <v>7</v>
      </c>
      <c r="F6" s="9" t="s">
        <v>64</v>
      </c>
      <c r="G6" s="10" t="s">
        <v>51</v>
      </c>
      <c r="H6" s="9" t="s">
        <v>35</v>
      </c>
      <c r="I6" s="9" t="s">
        <v>38</v>
      </c>
      <c r="J6" s="10" t="s">
        <v>51</v>
      </c>
      <c r="K6" s="9">
        <v>1</v>
      </c>
      <c r="L6" s="9" t="s">
        <v>37</v>
      </c>
      <c r="M6" s="10" t="s">
        <v>51</v>
      </c>
      <c r="N6" s="9">
        <v>7</v>
      </c>
      <c r="O6" s="9" t="s">
        <v>36</v>
      </c>
      <c r="P6" s="10" t="s">
        <v>51</v>
      </c>
      <c r="Q6" s="9" t="s">
        <v>35</v>
      </c>
      <c r="R6" s="9" t="s">
        <v>34</v>
      </c>
      <c r="S6" s="10" t="s">
        <v>51</v>
      </c>
      <c r="T6" s="9">
        <v>1300</v>
      </c>
    </row>
    <row r="7" spans="1:20" x14ac:dyDescent="0.25">
      <c r="A7" s="8"/>
      <c r="B7" s="9" t="s">
        <v>54</v>
      </c>
      <c r="C7" s="9" t="s">
        <v>68</v>
      </c>
      <c r="D7" s="10" t="s">
        <v>51</v>
      </c>
      <c r="E7" s="9">
        <v>9</v>
      </c>
      <c r="F7" s="9" t="s">
        <v>69</v>
      </c>
      <c r="G7" s="10" t="s">
        <v>51</v>
      </c>
      <c r="H7" s="9">
        <v>1</v>
      </c>
      <c r="I7" s="9" t="s">
        <v>70</v>
      </c>
      <c r="J7" s="10" t="s">
        <v>51</v>
      </c>
      <c r="K7" s="9">
        <v>3</v>
      </c>
      <c r="L7" s="9" t="s">
        <v>71</v>
      </c>
      <c r="M7" s="10" t="s">
        <v>51</v>
      </c>
      <c r="N7" s="9">
        <v>40</v>
      </c>
      <c r="O7" s="9" t="s">
        <v>72</v>
      </c>
      <c r="P7" s="10" t="s">
        <v>51</v>
      </c>
      <c r="Q7" s="9">
        <v>2</v>
      </c>
      <c r="R7" s="9" t="s">
        <v>73</v>
      </c>
      <c r="S7" s="10" t="s">
        <v>51</v>
      </c>
      <c r="T7" s="9">
        <v>2200</v>
      </c>
    </row>
    <row r="8" spans="1:20" x14ac:dyDescent="0.25">
      <c r="A8" s="8"/>
      <c r="B8" s="9" t="s">
        <v>6</v>
      </c>
      <c r="C8" s="9" t="s">
        <v>33</v>
      </c>
      <c r="D8" s="10" t="s">
        <v>51</v>
      </c>
      <c r="E8" s="9">
        <v>9</v>
      </c>
      <c r="F8" s="9" t="s">
        <v>32</v>
      </c>
      <c r="G8" s="10" t="s">
        <v>51</v>
      </c>
      <c r="H8" s="9">
        <v>1</v>
      </c>
      <c r="I8" s="9" t="s">
        <v>26</v>
      </c>
      <c r="J8" s="10" t="s">
        <v>51</v>
      </c>
      <c r="K8" s="9">
        <v>6</v>
      </c>
      <c r="L8" s="9" t="s">
        <v>31</v>
      </c>
      <c r="M8" s="10" t="s">
        <v>51</v>
      </c>
      <c r="N8" s="9">
        <v>44</v>
      </c>
      <c r="O8" s="9" t="s">
        <v>30</v>
      </c>
      <c r="P8" s="10" t="s">
        <v>51</v>
      </c>
      <c r="Q8" s="9">
        <v>2</v>
      </c>
      <c r="R8" s="9" t="s">
        <v>29</v>
      </c>
      <c r="S8" s="10" t="s">
        <v>51</v>
      </c>
      <c r="T8" s="9">
        <v>2400</v>
      </c>
    </row>
    <row r="9" spans="1:20" x14ac:dyDescent="0.25">
      <c r="A9" s="8"/>
      <c r="B9" s="9" t="s">
        <v>8</v>
      </c>
      <c r="C9" s="9" t="s">
        <v>74</v>
      </c>
      <c r="D9" s="10" t="s">
        <v>51</v>
      </c>
      <c r="E9" s="9">
        <v>4</v>
      </c>
      <c r="F9" s="9" t="s">
        <v>75</v>
      </c>
      <c r="G9" s="10" t="s">
        <v>51</v>
      </c>
      <c r="H9" s="9" t="s">
        <v>35</v>
      </c>
      <c r="I9" s="9" t="s">
        <v>76</v>
      </c>
      <c r="J9" s="10" t="s">
        <v>51</v>
      </c>
      <c r="K9" s="9">
        <v>1</v>
      </c>
      <c r="L9" s="9" t="s">
        <v>77</v>
      </c>
      <c r="M9" s="10" t="s">
        <v>51</v>
      </c>
      <c r="N9" s="9">
        <v>5</v>
      </c>
      <c r="O9" s="9" t="s">
        <v>78</v>
      </c>
      <c r="P9" s="10" t="s">
        <v>51</v>
      </c>
      <c r="Q9" s="9" t="s">
        <v>35</v>
      </c>
      <c r="R9" s="9" t="s">
        <v>79</v>
      </c>
      <c r="S9" s="10" t="s">
        <v>51</v>
      </c>
      <c r="T9" s="9">
        <v>800</v>
      </c>
    </row>
    <row r="10" spans="1:20" x14ac:dyDescent="0.25">
      <c r="A10" s="8" t="s">
        <v>16</v>
      </c>
      <c r="B10" s="9" t="s">
        <v>7</v>
      </c>
      <c r="C10" s="9" t="s">
        <v>28</v>
      </c>
      <c r="D10" s="10" t="s">
        <v>51</v>
      </c>
      <c r="E10" s="9">
        <v>113</v>
      </c>
      <c r="F10" s="9" t="s">
        <v>27</v>
      </c>
      <c r="G10" s="10" t="s">
        <v>51</v>
      </c>
      <c r="H10" s="9">
        <v>10</v>
      </c>
      <c r="I10" s="9" t="s">
        <v>26</v>
      </c>
      <c r="J10" s="10" t="s">
        <v>51</v>
      </c>
      <c r="K10" s="9">
        <v>11</v>
      </c>
      <c r="L10" s="9" t="s">
        <v>25</v>
      </c>
      <c r="M10" s="10" t="s">
        <v>51</v>
      </c>
      <c r="N10" s="9">
        <v>104</v>
      </c>
      <c r="O10" s="9" t="s">
        <v>24</v>
      </c>
      <c r="P10" s="10" t="s">
        <v>51</v>
      </c>
      <c r="Q10" s="9">
        <v>17</v>
      </c>
      <c r="R10" s="9" t="s">
        <v>23</v>
      </c>
      <c r="S10" s="10" t="s">
        <v>51</v>
      </c>
      <c r="T10" s="9">
        <v>13000</v>
      </c>
    </row>
    <row r="11" spans="1:20" x14ac:dyDescent="0.25">
      <c r="A11" s="8"/>
      <c r="B11" s="9" t="s">
        <v>54</v>
      </c>
      <c r="C11" s="9" t="s">
        <v>80</v>
      </c>
      <c r="D11" s="10" t="s">
        <v>51</v>
      </c>
      <c r="E11" s="9">
        <v>75</v>
      </c>
      <c r="F11" s="9" t="s">
        <v>81</v>
      </c>
      <c r="G11" s="10" t="s">
        <v>51</v>
      </c>
      <c r="H11" s="9">
        <v>2</v>
      </c>
      <c r="I11" s="9" t="s">
        <v>82</v>
      </c>
      <c r="J11" s="10" t="s">
        <v>51</v>
      </c>
      <c r="K11" s="9">
        <v>6</v>
      </c>
      <c r="L11" s="9" t="s">
        <v>83</v>
      </c>
      <c r="M11" s="10" t="s">
        <v>51</v>
      </c>
      <c r="N11" s="9">
        <v>74</v>
      </c>
      <c r="O11" s="9" t="s">
        <v>84</v>
      </c>
      <c r="P11" s="10" t="s">
        <v>51</v>
      </c>
      <c r="Q11" s="9">
        <v>10</v>
      </c>
      <c r="R11" s="9" t="s">
        <v>23</v>
      </c>
      <c r="S11" s="10" t="s">
        <v>51</v>
      </c>
      <c r="T11" s="9">
        <v>1800</v>
      </c>
    </row>
    <row r="12" spans="1:20" x14ac:dyDescent="0.25">
      <c r="A12" s="8"/>
      <c r="B12" s="9" t="s">
        <v>6</v>
      </c>
      <c r="C12" s="9" t="s">
        <v>22</v>
      </c>
      <c r="D12" s="10" t="s">
        <v>51</v>
      </c>
      <c r="E12" s="9">
        <v>59</v>
      </c>
      <c r="F12" s="9" t="s">
        <v>21</v>
      </c>
      <c r="G12" s="10" t="s">
        <v>51</v>
      </c>
      <c r="H12" s="9">
        <v>7</v>
      </c>
      <c r="I12" s="9" t="s">
        <v>20</v>
      </c>
      <c r="J12" s="10" t="s">
        <v>51</v>
      </c>
      <c r="K12" s="9">
        <v>9</v>
      </c>
      <c r="L12" s="9" t="s">
        <v>19</v>
      </c>
      <c r="M12" s="10" t="s">
        <v>51</v>
      </c>
      <c r="N12" s="9">
        <v>25</v>
      </c>
      <c r="O12" s="9" t="s">
        <v>18</v>
      </c>
      <c r="P12" s="10" t="s">
        <v>51</v>
      </c>
      <c r="Q12" s="9">
        <v>16</v>
      </c>
      <c r="R12" s="9" t="s">
        <v>17</v>
      </c>
      <c r="S12" s="10" t="s">
        <v>51</v>
      </c>
      <c r="T12" s="9">
        <v>13000</v>
      </c>
    </row>
    <row r="13" spans="1:20" x14ac:dyDescent="0.25">
      <c r="A13" s="8"/>
      <c r="B13" s="9" t="s">
        <v>8</v>
      </c>
      <c r="C13" s="9" t="s">
        <v>85</v>
      </c>
      <c r="D13" s="10" t="s">
        <v>51</v>
      </c>
      <c r="E13" s="9">
        <v>36</v>
      </c>
      <c r="F13" s="9" t="s">
        <v>86</v>
      </c>
      <c r="G13" s="10" t="s">
        <v>51</v>
      </c>
      <c r="H13" s="9">
        <v>5</v>
      </c>
      <c r="I13" s="9" t="s">
        <v>26</v>
      </c>
      <c r="J13" s="10" t="s">
        <v>51</v>
      </c>
      <c r="K13" s="9" t="s">
        <v>35</v>
      </c>
      <c r="L13" s="9" t="s">
        <v>87</v>
      </c>
      <c r="M13" s="10" t="s">
        <v>51</v>
      </c>
      <c r="N13" s="9">
        <v>15</v>
      </c>
      <c r="O13" s="9" t="s">
        <v>88</v>
      </c>
      <c r="P13" s="10" t="s">
        <v>51</v>
      </c>
      <c r="Q13" s="9">
        <v>11</v>
      </c>
      <c r="R13" s="9" t="s">
        <v>23</v>
      </c>
      <c r="S13" s="10" t="s">
        <v>51</v>
      </c>
      <c r="T13" s="9">
        <v>11000</v>
      </c>
    </row>
    <row r="58" spans="32:38" x14ac:dyDescent="0.25">
      <c r="AF58" s="11"/>
      <c r="AG58" s="11" t="s">
        <v>95</v>
      </c>
      <c r="AH58" s="11"/>
      <c r="AI58" s="11"/>
      <c r="AJ58" s="11"/>
      <c r="AK58" s="11"/>
      <c r="AL58" s="11"/>
    </row>
    <row r="59" spans="32:38" x14ac:dyDescent="0.25">
      <c r="AF59" s="11"/>
      <c r="AG59" s="11" t="s">
        <v>94</v>
      </c>
      <c r="AH59" s="11"/>
      <c r="AI59" s="11"/>
      <c r="AJ59" s="11"/>
      <c r="AK59" s="11"/>
      <c r="AL59" s="11"/>
    </row>
    <row r="60" spans="32:38" x14ac:dyDescent="0.25">
      <c r="AF60" s="11"/>
      <c r="AG60" s="11" t="s">
        <v>3</v>
      </c>
      <c r="AH60" s="11" t="s">
        <v>4</v>
      </c>
      <c r="AI60" s="11" t="s">
        <v>0</v>
      </c>
      <c r="AJ60" s="11" t="s">
        <v>1</v>
      </c>
      <c r="AK60" s="11" t="s">
        <v>2</v>
      </c>
      <c r="AL60" s="11" t="s">
        <v>15</v>
      </c>
    </row>
    <row r="61" spans="32:38" x14ac:dyDescent="0.25">
      <c r="AF61" s="11" t="s">
        <v>7</v>
      </c>
      <c r="AG61" s="12" t="e">
        <f>#REF!-#REF!</f>
        <v>#REF!</v>
      </c>
      <c r="AH61" s="11" t="e">
        <f>#REF!-#REF!</f>
        <v>#REF!</v>
      </c>
      <c r="AI61" s="11" t="e">
        <f>#REF!-#REF!</f>
        <v>#REF!</v>
      </c>
      <c r="AJ61" s="11" t="e">
        <f>#REF!-#REF!</f>
        <v>#REF!</v>
      </c>
      <c r="AK61" s="11" t="e">
        <f>#REF!-#REF!</f>
        <v>#REF!</v>
      </c>
      <c r="AL61" s="11" t="e">
        <f>#REF!-#REF!</f>
        <v>#REF!</v>
      </c>
    </row>
    <row r="62" spans="32:38" x14ac:dyDescent="0.25">
      <c r="AF62" s="11" t="s">
        <v>54</v>
      </c>
      <c r="AG62" s="11" t="e">
        <f>#REF!-#REF!</f>
        <v>#REF!</v>
      </c>
      <c r="AH62" s="11" t="e">
        <f>#REF!-#REF!</f>
        <v>#REF!</v>
      </c>
      <c r="AI62" s="11" t="e">
        <f>#REF!-#REF!</f>
        <v>#REF!</v>
      </c>
      <c r="AJ62" s="11" t="e">
        <f>#REF!-#REF!</f>
        <v>#REF!</v>
      </c>
      <c r="AK62" s="11" t="e">
        <f>#REF!-#REF!</f>
        <v>#REF!</v>
      </c>
      <c r="AL62" s="11" t="e">
        <f>#REF!-#REF!</f>
        <v>#REF!</v>
      </c>
    </row>
    <row r="63" spans="32:38" x14ac:dyDescent="0.25">
      <c r="AF63" s="11"/>
    </row>
    <row r="64" spans="32:38" x14ac:dyDescent="0.25">
      <c r="AF64" t="s">
        <v>96</v>
      </c>
      <c r="AG64" t="s">
        <v>3</v>
      </c>
      <c r="AH64" t="s">
        <v>4</v>
      </c>
      <c r="AI64" t="s">
        <v>0</v>
      </c>
      <c r="AJ64" t="s">
        <v>1</v>
      </c>
      <c r="AK64" t="s">
        <v>2</v>
      </c>
      <c r="AL64" s="11" t="s">
        <v>97</v>
      </c>
    </row>
    <row r="65" spans="33:47" x14ac:dyDescent="0.25">
      <c r="AG65">
        <v>1300</v>
      </c>
      <c r="AH65">
        <v>52.7</v>
      </c>
      <c r="AI65">
        <v>790</v>
      </c>
      <c r="AJ65">
        <v>38</v>
      </c>
      <c r="AK65">
        <v>284</v>
      </c>
      <c r="AL65">
        <v>155000</v>
      </c>
    </row>
    <row r="71" spans="33:47" x14ac:dyDescent="0.25">
      <c r="AN71" t="s">
        <v>13</v>
      </c>
    </row>
    <row r="72" spans="33:47" x14ac:dyDescent="0.25">
      <c r="AG72" t="s">
        <v>3</v>
      </c>
      <c r="AH72" t="s">
        <v>4</v>
      </c>
      <c r="AI72" t="s">
        <v>0</v>
      </c>
      <c r="AJ72" t="s">
        <v>1</v>
      </c>
      <c r="AK72" t="s">
        <v>2</v>
      </c>
      <c r="AL72" t="s">
        <v>15</v>
      </c>
      <c r="AN72" t="s">
        <v>50</v>
      </c>
      <c r="AO72" t="s">
        <v>89</v>
      </c>
      <c r="AP72" t="s">
        <v>0</v>
      </c>
      <c r="AQ72" t="s">
        <v>1</v>
      </c>
      <c r="AR72" t="s">
        <v>2</v>
      </c>
      <c r="AS72" t="s">
        <v>3</v>
      </c>
      <c r="AT72" t="s">
        <v>4</v>
      </c>
      <c r="AU72" t="s">
        <v>15</v>
      </c>
    </row>
    <row r="73" spans="33:47" x14ac:dyDescent="0.25">
      <c r="AG73" t="e">
        <f>ROUND(#REF!,0)</f>
        <v>#REF!</v>
      </c>
      <c r="AH73" t="e">
        <f>ROUND(#REF!,0)</f>
        <v>#REF!</v>
      </c>
      <c r="AI73" t="e">
        <f>ROUND(#REF!,0)</f>
        <v>#REF!</v>
      </c>
      <c r="AJ73" t="e">
        <f>ROUND(#REF!,0)</f>
        <v>#REF!</v>
      </c>
      <c r="AK73" t="e">
        <f>ROUND(#REF!,0)</f>
        <v>#REF!</v>
      </c>
      <c r="AL73" t="e">
        <f>ROUND(#REF!,0)</f>
        <v>#REF!</v>
      </c>
      <c r="AN73" s="11" t="s">
        <v>98</v>
      </c>
      <c r="AO73" s="11">
        <v>1</v>
      </c>
      <c r="AP73" s="11">
        <v>41</v>
      </c>
      <c r="AQ73" s="11">
        <v>4</v>
      </c>
      <c r="AR73" s="11">
        <v>23</v>
      </c>
      <c r="AS73" s="11">
        <v>72</v>
      </c>
      <c r="AT73" s="11">
        <v>7</v>
      </c>
      <c r="AU73" s="11">
        <v>2700</v>
      </c>
    </row>
    <row r="74" spans="33:47" x14ac:dyDescent="0.25">
      <c r="AG74" t="e">
        <f>ROUND(#REF!,0)</f>
        <v>#REF!</v>
      </c>
      <c r="AH74" t="e">
        <f>ROUND(#REF!,0)</f>
        <v>#REF!</v>
      </c>
      <c r="AI74" t="e">
        <f>ROUND(#REF!,0)</f>
        <v>#REF!</v>
      </c>
      <c r="AJ74" t="e">
        <f>ROUND(#REF!,0)</f>
        <v>#REF!</v>
      </c>
      <c r="AK74" t="e">
        <f>ROUND(#REF!,0)</f>
        <v>#REF!</v>
      </c>
      <c r="AL74" t="e">
        <f>ROUND(#REF!,0)</f>
        <v>#REF!</v>
      </c>
      <c r="AN74" t="s">
        <v>98</v>
      </c>
      <c r="AO74">
        <v>2</v>
      </c>
      <c r="AP74">
        <v>34</v>
      </c>
      <c r="AQ74">
        <v>3</v>
      </c>
      <c r="AR74">
        <v>19</v>
      </c>
      <c r="AS74">
        <v>65</v>
      </c>
      <c r="AT74">
        <v>5</v>
      </c>
      <c r="AU74">
        <v>1268</v>
      </c>
    </row>
    <row r="75" spans="33:47" x14ac:dyDescent="0.25">
      <c r="AG75" t="e">
        <f>ROUND(#REF!,0)</f>
        <v>#REF!</v>
      </c>
      <c r="AH75" t="e">
        <f>ROUND(#REF!,0)</f>
        <v>#REF!</v>
      </c>
      <c r="AI75" t="e">
        <f>ROUND(#REF!,0)</f>
        <v>#REF!</v>
      </c>
      <c r="AJ75" t="e">
        <f>ROUND(#REF!,0)</f>
        <v>#REF!</v>
      </c>
      <c r="AK75" t="e">
        <f>ROUND(#REF!,0)</f>
        <v>#REF!</v>
      </c>
      <c r="AL75" t="e">
        <f>ROUND(#REF!,0)</f>
        <v>#REF!</v>
      </c>
      <c r="AN75" t="s">
        <v>98</v>
      </c>
      <c r="AO75">
        <v>3</v>
      </c>
      <c r="AP75">
        <v>48</v>
      </c>
      <c r="AQ75">
        <v>5</v>
      </c>
      <c r="AR75">
        <v>27</v>
      </c>
      <c r="AS75">
        <v>79</v>
      </c>
      <c r="AT75">
        <v>8</v>
      </c>
      <c r="AU75">
        <v>4132</v>
      </c>
    </row>
    <row r="76" spans="33:47" x14ac:dyDescent="0.25">
      <c r="AG76" t="e">
        <f>ROUND(#REF!,0)</f>
        <v>#REF!</v>
      </c>
      <c r="AH76" t="e">
        <f>ROUND(#REF!,0)</f>
        <v>#REF!</v>
      </c>
      <c r="AI76" t="e">
        <f>ROUND(#REF!,0)</f>
        <v>#REF!</v>
      </c>
      <c r="AJ76" t="e">
        <f>ROUND(#REF!,0)</f>
        <v>#REF!</v>
      </c>
      <c r="AK76" t="e">
        <f>ROUND(#REF!,0)</f>
        <v>#REF!</v>
      </c>
      <c r="AL76" t="e">
        <f>ROUND(#REF!,0)</f>
        <v>#REF!</v>
      </c>
      <c r="AN76" s="11" t="s">
        <v>99</v>
      </c>
      <c r="AO76" s="11">
        <v>1</v>
      </c>
      <c r="AP76" s="11">
        <v>72</v>
      </c>
      <c r="AQ76" s="11">
        <v>19</v>
      </c>
      <c r="AR76" s="11">
        <v>139</v>
      </c>
      <c r="AS76" s="11">
        <v>148</v>
      </c>
      <c r="AT76" s="11">
        <v>30</v>
      </c>
      <c r="AU76" s="11">
        <v>15200</v>
      </c>
    </row>
    <row r="77" spans="33:47" x14ac:dyDescent="0.25">
      <c r="AN77" t="s">
        <v>99</v>
      </c>
      <c r="AO77">
        <v>2</v>
      </c>
      <c r="AP77">
        <v>63</v>
      </c>
      <c r="AQ77">
        <v>18</v>
      </c>
      <c r="AR77">
        <v>117</v>
      </c>
      <c r="AS77">
        <v>108</v>
      </c>
      <c r="AT77">
        <v>27</v>
      </c>
      <c r="AU77">
        <v>11066</v>
      </c>
    </row>
    <row r="78" spans="33:47" x14ac:dyDescent="0.25">
      <c r="AG78" t="e">
        <f>ROUND(#REF!,0)</f>
        <v>#REF!</v>
      </c>
      <c r="AH78" t="e">
        <f>ROUND(#REF!,0)</f>
        <v>#REF!</v>
      </c>
      <c r="AI78" t="e">
        <f>ROUND(#REF!,0)</f>
        <v>#REF!</v>
      </c>
      <c r="AJ78" t="e">
        <f>ROUND(#REF!,0)</f>
        <v>#REF!</v>
      </c>
      <c r="AK78" t="e">
        <f>ROUND(#REF!,0)</f>
        <v>#REF!</v>
      </c>
      <c r="AL78" t="e">
        <f>ROUND(#REF!,0)</f>
        <v>#REF!</v>
      </c>
      <c r="AN78" t="s">
        <v>99</v>
      </c>
      <c r="AO78">
        <v>3</v>
      </c>
      <c r="AP78">
        <v>81</v>
      </c>
      <c r="AQ78">
        <v>21</v>
      </c>
      <c r="AR78">
        <v>161</v>
      </c>
      <c r="AS78">
        <v>188</v>
      </c>
      <c r="AT78">
        <v>33</v>
      </c>
      <c r="AU78">
        <v>19334</v>
      </c>
    </row>
    <row r="79" spans="33:47" x14ac:dyDescent="0.25">
      <c r="AG79" t="e">
        <f>ROUND(#REF!,0)</f>
        <v>#REF!</v>
      </c>
      <c r="AH79" t="e">
        <f>ROUND(#REF!,0)</f>
        <v>#REF!</v>
      </c>
      <c r="AI79" t="e">
        <f>ROUND(#REF!,0)</f>
        <v>#REF!</v>
      </c>
      <c r="AJ79" t="e">
        <f>ROUND(#REF!,0)</f>
        <v>#REF!</v>
      </c>
      <c r="AK79" t="e">
        <f>ROUND(#REF!,0)</f>
        <v>#REF!</v>
      </c>
      <c r="AL79" t="e">
        <f>ROUND(#REF!,0)</f>
        <v>#REF!</v>
      </c>
      <c r="AN79" s="11" t="s">
        <v>100</v>
      </c>
      <c r="AO79" s="11">
        <v>1</v>
      </c>
      <c r="AP79" s="11">
        <v>84</v>
      </c>
      <c r="AQ79" s="11">
        <v>20</v>
      </c>
      <c r="AR79" s="11">
        <v>135</v>
      </c>
      <c r="AS79" s="11">
        <v>157</v>
      </c>
      <c r="AT79" s="11">
        <v>32</v>
      </c>
      <c r="AU79" s="11">
        <v>17558</v>
      </c>
    </row>
    <row r="80" spans="33:47" x14ac:dyDescent="0.25">
      <c r="AG80" t="e">
        <f>ROUND(#REF!,0)</f>
        <v>#REF!</v>
      </c>
      <c r="AH80" t="e">
        <f>ROUND(#REF!,0)</f>
        <v>#REF!</v>
      </c>
      <c r="AI80" t="e">
        <f>ROUND(#REF!,0)</f>
        <v>#REF!</v>
      </c>
      <c r="AJ80" t="e">
        <f>ROUND(#REF!,0)</f>
        <v>#REF!</v>
      </c>
      <c r="AK80" t="e">
        <f>ROUND(#REF!,0)</f>
        <v>#REF!</v>
      </c>
      <c r="AL80" t="e">
        <f>ROUND(#REF!,0)</f>
        <v>#REF!</v>
      </c>
      <c r="AN80" t="s">
        <v>100</v>
      </c>
      <c r="AO80">
        <v>2</v>
      </c>
      <c r="AP80">
        <v>94</v>
      </c>
      <c r="AQ80">
        <v>25</v>
      </c>
      <c r="AR80">
        <v>172</v>
      </c>
      <c r="AS80">
        <v>203</v>
      </c>
      <c r="AT80">
        <v>39</v>
      </c>
      <c r="AU80">
        <v>21400</v>
      </c>
    </row>
    <row r="81" spans="32:47" x14ac:dyDescent="0.25">
      <c r="AG81" t="e">
        <f>ROUND(#REF!,0)</f>
        <v>#REF!</v>
      </c>
      <c r="AH81" t="e">
        <f>ROUND(#REF!,0)</f>
        <v>#REF!</v>
      </c>
      <c r="AI81" t="e">
        <f>ROUND(#REF!,0)</f>
        <v>#REF!</v>
      </c>
      <c r="AJ81" t="e">
        <f>ROUND(#REF!,0)</f>
        <v>#REF!</v>
      </c>
      <c r="AK81" t="e">
        <f>ROUND(#REF!,0)</f>
        <v>#REF!</v>
      </c>
      <c r="AL81" t="e">
        <f>ROUND(#REF!,0)</f>
        <v>#REF!</v>
      </c>
      <c r="AN81" t="s">
        <v>100</v>
      </c>
      <c r="AO81">
        <v>3</v>
      </c>
      <c r="AP81">
        <v>104</v>
      </c>
      <c r="AQ81">
        <v>30</v>
      </c>
      <c r="AR81">
        <v>209</v>
      </c>
      <c r="AS81">
        <v>249</v>
      </c>
      <c r="AT81">
        <v>46</v>
      </c>
      <c r="AU81">
        <v>25242</v>
      </c>
    </row>
    <row r="82" spans="32:47" x14ac:dyDescent="0.25">
      <c r="AN82" t="s">
        <v>101</v>
      </c>
      <c r="AO82">
        <v>1</v>
      </c>
      <c r="AP82">
        <v>30</v>
      </c>
      <c r="AQ82">
        <v>5</v>
      </c>
      <c r="AR82">
        <v>39</v>
      </c>
      <c r="AS82">
        <v>58</v>
      </c>
      <c r="AT82">
        <v>8</v>
      </c>
      <c r="AU82">
        <v>4900</v>
      </c>
    </row>
    <row r="83" spans="32:47" x14ac:dyDescent="0.25">
      <c r="AG83" t="e">
        <f>ROUND(#REF!,0)</f>
        <v>#REF!</v>
      </c>
      <c r="AH83" t="e">
        <f>ROUND(#REF!,0)</f>
        <v>#REF!</v>
      </c>
      <c r="AI83" t="e">
        <f>ROUND(#REF!,0)</f>
        <v>#REF!</v>
      </c>
      <c r="AJ83" t="e">
        <f>ROUND(#REF!,0)</f>
        <v>#REF!</v>
      </c>
      <c r="AK83" t="e">
        <f>ROUND(#REF!,0)</f>
        <v>#REF!</v>
      </c>
      <c r="AL83" t="e">
        <f>ROUND(#REF!,0)</f>
        <v>#REF!</v>
      </c>
      <c r="AN83" t="s">
        <v>101</v>
      </c>
      <c r="AO83">
        <v>2</v>
      </c>
      <c r="AP83">
        <v>26</v>
      </c>
      <c r="AQ83">
        <v>3</v>
      </c>
      <c r="AR83">
        <v>26</v>
      </c>
      <c r="AS83">
        <v>52</v>
      </c>
      <c r="AT83">
        <v>6</v>
      </c>
      <c r="AU83">
        <v>3200</v>
      </c>
    </row>
    <row r="84" spans="32:47" x14ac:dyDescent="0.25">
      <c r="AG84" t="e">
        <f>ROUND(#REF!,0)</f>
        <v>#REF!</v>
      </c>
      <c r="AH84" t="e">
        <f>ROUND(#REF!,0)</f>
        <v>#REF!</v>
      </c>
      <c r="AI84" t="e">
        <f>ROUND(#REF!,0)</f>
        <v>#REF!</v>
      </c>
      <c r="AJ84" t="e">
        <f>ROUND(#REF!,0)</f>
        <v>#REF!</v>
      </c>
      <c r="AK84" t="e">
        <f>ROUND(#REF!,0)</f>
        <v>#REF!</v>
      </c>
      <c r="AL84" t="e">
        <f>ROUND(#REF!,0)</f>
        <v>#REF!</v>
      </c>
      <c r="AN84" t="s">
        <v>101</v>
      </c>
      <c r="AO84">
        <v>3</v>
      </c>
      <c r="AP84">
        <v>34</v>
      </c>
      <c r="AQ84">
        <v>6</v>
      </c>
      <c r="AR84">
        <v>52</v>
      </c>
      <c r="AS84">
        <v>64</v>
      </c>
      <c r="AT84">
        <v>11</v>
      </c>
      <c r="AU84">
        <v>6600</v>
      </c>
    </row>
    <row r="85" spans="32:47" x14ac:dyDescent="0.25">
      <c r="AG85" t="e">
        <f>ROUND(#REF!,0)</f>
        <v>#REF!</v>
      </c>
      <c r="AH85" t="e">
        <f>ROUND(#REF!,0)</f>
        <v>#REF!</v>
      </c>
      <c r="AI85" t="e">
        <f>ROUND(#REF!,0)</f>
        <v>#REF!</v>
      </c>
      <c r="AJ85" t="e">
        <f>ROUND(#REF!,0)</f>
        <v>#REF!</v>
      </c>
      <c r="AK85" t="e">
        <f>ROUND(#REF!,0)</f>
        <v>#REF!</v>
      </c>
      <c r="AL85" t="e">
        <f>ROUND(#REF!,0)</f>
        <v>#REF!</v>
      </c>
    </row>
    <row r="86" spans="32:47" x14ac:dyDescent="0.25">
      <c r="AG86" t="e">
        <f>ROUND(#REF!,0)</f>
        <v>#REF!</v>
      </c>
      <c r="AH86" t="e">
        <f>ROUND(#REF!,0)</f>
        <v>#REF!</v>
      </c>
      <c r="AI86" t="e">
        <f>ROUND(#REF!,0)</f>
        <v>#REF!</v>
      </c>
      <c r="AJ86" t="e">
        <f>ROUND(#REF!,0)</f>
        <v>#REF!</v>
      </c>
      <c r="AK86" t="e">
        <f>ROUND(#REF!,0)</f>
        <v>#REF!</v>
      </c>
      <c r="AL86" t="e">
        <f>ROUND(#REF!,0)</f>
        <v>#REF!</v>
      </c>
    </row>
    <row r="90" spans="32:47" x14ac:dyDescent="0.25">
      <c r="AN90" t="s">
        <v>16</v>
      </c>
    </row>
    <row r="91" spans="32:47" x14ac:dyDescent="0.25">
      <c r="AN91" t="s">
        <v>50</v>
      </c>
      <c r="AO91" t="s">
        <v>89</v>
      </c>
      <c r="AP91" t="s">
        <v>0</v>
      </c>
      <c r="AQ91" t="s">
        <v>1</v>
      </c>
      <c r="AR91" t="s">
        <v>2</v>
      </c>
      <c r="AS91" t="s">
        <v>3</v>
      </c>
      <c r="AT91" t="s">
        <v>4</v>
      </c>
      <c r="AU91" t="s">
        <v>15</v>
      </c>
    </row>
    <row r="92" spans="32:47" x14ac:dyDescent="0.25">
      <c r="AF92" t="s">
        <v>16</v>
      </c>
      <c r="AG92" t="s">
        <v>3</v>
      </c>
      <c r="AH92" t="s">
        <v>4</v>
      </c>
      <c r="AI92" t="s">
        <v>0</v>
      </c>
      <c r="AJ92" t="s">
        <v>1</v>
      </c>
      <c r="AK92" t="s">
        <v>2</v>
      </c>
      <c r="AL92" t="s">
        <v>15</v>
      </c>
      <c r="AN92" t="s">
        <v>90</v>
      </c>
      <c r="AO92">
        <v>1</v>
      </c>
      <c r="AP92">
        <v>325</v>
      </c>
      <c r="AQ92">
        <v>28</v>
      </c>
      <c r="AR92">
        <v>31</v>
      </c>
      <c r="AS92">
        <v>337</v>
      </c>
      <c r="AT92">
        <v>45</v>
      </c>
      <c r="AU92">
        <v>35000</v>
      </c>
    </row>
    <row r="93" spans="32:47" x14ac:dyDescent="0.25">
      <c r="AF93" t="s">
        <v>7</v>
      </c>
      <c r="AG93">
        <v>233</v>
      </c>
      <c r="AH93">
        <v>28</v>
      </c>
      <c r="AI93">
        <v>212</v>
      </c>
      <c r="AJ93">
        <v>18</v>
      </c>
      <c r="AK93">
        <v>20</v>
      </c>
      <c r="AL93">
        <v>22000</v>
      </c>
      <c r="AN93" t="s">
        <v>90</v>
      </c>
      <c r="AO93">
        <v>2</v>
      </c>
      <c r="AP93">
        <v>212</v>
      </c>
      <c r="AQ93">
        <v>18</v>
      </c>
      <c r="AR93">
        <v>20</v>
      </c>
      <c r="AS93">
        <v>233</v>
      </c>
      <c r="AT93">
        <v>28</v>
      </c>
      <c r="AU93">
        <v>22000</v>
      </c>
    </row>
    <row r="94" spans="32:47" x14ac:dyDescent="0.25">
      <c r="AF94" t="s">
        <v>53</v>
      </c>
      <c r="AG94">
        <v>221</v>
      </c>
      <c r="AH94">
        <v>27</v>
      </c>
      <c r="AI94">
        <v>223</v>
      </c>
      <c r="AJ94">
        <v>16</v>
      </c>
      <c r="AK94">
        <v>18</v>
      </c>
      <c r="AL94">
        <v>22000</v>
      </c>
      <c r="AN94" t="s">
        <v>90</v>
      </c>
      <c r="AO94">
        <v>3</v>
      </c>
      <c r="AP94">
        <v>99</v>
      </c>
      <c r="AQ94">
        <v>8</v>
      </c>
      <c r="AR94">
        <v>9</v>
      </c>
      <c r="AS94">
        <v>129</v>
      </c>
      <c r="AT94">
        <v>11</v>
      </c>
      <c r="AU94">
        <v>9000</v>
      </c>
    </row>
    <row r="95" spans="32:47" x14ac:dyDescent="0.25">
      <c r="AF95" t="s">
        <v>61</v>
      </c>
      <c r="AG95">
        <v>242</v>
      </c>
      <c r="AH95">
        <v>30</v>
      </c>
      <c r="AI95">
        <v>203</v>
      </c>
      <c r="AJ95">
        <v>17</v>
      </c>
      <c r="AK95">
        <v>22</v>
      </c>
      <c r="AL95">
        <v>20000</v>
      </c>
      <c r="AN95" t="s">
        <v>92</v>
      </c>
      <c r="AO95">
        <v>1</v>
      </c>
      <c r="AP95">
        <v>262</v>
      </c>
      <c r="AQ95">
        <v>24</v>
      </c>
      <c r="AR95">
        <v>31</v>
      </c>
      <c r="AS95">
        <v>267</v>
      </c>
      <c r="AT95">
        <v>46</v>
      </c>
      <c r="AU95">
        <v>33000</v>
      </c>
    </row>
    <row r="96" spans="32:47" x14ac:dyDescent="0.25">
      <c r="AF96" t="s">
        <v>63</v>
      </c>
      <c r="AG96">
        <v>268</v>
      </c>
      <c r="AH96">
        <v>31</v>
      </c>
      <c r="AI96">
        <v>240</v>
      </c>
      <c r="AJ96">
        <v>18</v>
      </c>
      <c r="AK96">
        <v>20</v>
      </c>
      <c r="AL96">
        <v>22000</v>
      </c>
      <c r="AN96" t="s">
        <v>92</v>
      </c>
      <c r="AO96">
        <v>2</v>
      </c>
      <c r="AP96">
        <v>203</v>
      </c>
      <c r="AQ96">
        <v>17</v>
      </c>
      <c r="AR96">
        <v>22</v>
      </c>
      <c r="AS96">
        <v>242</v>
      </c>
      <c r="AT96">
        <v>30</v>
      </c>
      <c r="AU96">
        <v>20000</v>
      </c>
    </row>
    <row r="97" spans="32:47" x14ac:dyDescent="0.25">
      <c r="AN97" t="s">
        <v>92</v>
      </c>
      <c r="AO97">
        <v>3</v>
      </c>
      <c r="AP97">
        <v>144</v>
      </c>
      <c r="AQ97">
        <v>10</v>
      </c>
      <c r="AR97">
        <v>13</v>
      </c>
      <c r="AS97">
        <v>217</v>
      </c>
      <c r="AT97">
        <v>14</v>
      </c>
      <c r="AU97">
        <v>7000</v>
      </c>
    </row>
    <row r="98" spans="32:47" x14ac:dyDescent="0.25">
      <c r="AF98" t="s">
        <v>16</v>
      </c>
      <c r="AG98" t="s">
        <v>3</v>
      </c>
      <c r="AH98" t="s">
        <v>4</v>
      </c>
      <c r="AI98" t="s">
        <v>0</v>
      </c>
      <c r="AJ98" t="s">
        <v>1</v>
      </c>
      <c r="AK98" t="s">
        <v>2</v>
      </c>
      <c r="AL98" t="s">
        <v>15</v>
      </c>
      <c r="AN98" t="s">
        <v>91</v>
      </c>
      <c r="AO98">
        <v>1</v>
      </c>
      <c r="AP98">
        <v>148</v>
      </c>
      <c r="AQ98">
        <v>14</v>
      </c>
      <c r="AR98">
        <v>12</v>
      </c>
      <c r="AS98">
        <v>147</v>
      </c>
      <c r="AT98">
        <v>17</v>
      </c>
      <c r="AU98">
        <v>20200</v>
      </c>
    </row>
    <row r="99" spans="32:47" x14ac:dyDescent="0.25">
      <c r="AF99" t="s">
        <v>7</v>
      </c>
      <c r="AG99">
        <v>337</v>
      </c>
      <c r="AH99">
        <v>45</v>
      </c>
      <c r="AI99">
        <v>325</v>
      </c>
      <c r="AJ99">
        <v>28</v>
      </c>
      <c r="AK99">
        <v>31</v>
      </c>
      <c r="AL99">
        <v>35000</v>
      </c>
      <c r="AN99" t="s">
        <v>91</v>
      </c>
      <c r="AO99">
        <v>2</v>
      </c>
      <c r="AP99">
        <v>223</v>
      </c>
      <c r="AQ99">
        <v>16</v>
      </c>
      <c r="AR99">
        <v>18</v>
      </c>
      <c r="AS99">
        <v>221</v>
      </c>
      <c r="AT99">
        <v>27</v>
      </c>
      <c r="AU99">
        <v>22000</v>
      </c>
    </row>
    <row r="100" spans="32:47" x14ac:dyDescent="0.25">
      <c r="AF100" t="s">
        <v>53</v>
      </c>
      <c r="AG100">
        <v>295</v>
      </c>
      <c r="AH100">
        <v>37</v>
      </c>
      <c r="AI100">
        <v>298</v>
      </c>
      <c r="AJ100">
        <v>18</v>
      </c>
      <c r="AK100">
        <v>24</v>
      </c>
      <c r="AL100">
        <v>23800</v>
      </c>
      <c r="AN100" t="s">
        <v>91</v>
      </c>
      <c r="AO100">
        <v>3</v>
      </c>
      <c r="AP100">
        <v>298</v>
      </c>
      <c r="AQ100">
        <v>18</v>
      </c>
      <c r="AR100">
        <v>24</v>
      </c>
      <c r="AS100">
        <v>295</v>
      </c>
      <c r="AT100">
        <v>37</v>
      </c>
      <c r="AU100">
        <v>23800</v>
      </c>
    </row>
    <row r="101" spans="32:47" x14ac:dyDescent="0.25">
      <c r="AF101" t="s">
        <v>61</v>
      </c>
      <c r="AG101">
        <v>267</v>
      </c>
      <c r="AH101">
        <v>46</v>
      </c>
      <c r="AI101">
        <v>262</v>
      </c>
      <c r="AJ101">
        <v>24</v>
      </c>
      <c r="AK101">
        <v>31</v>
      </c>
      <c r="AL101">
        <v>33000</v>
      </c>
      <c r="AN101" t="s">
        <v>93</v>
      </c>
      <c r="AO101">
        <v>1</v>
      </c>
      <c r="AP101">
        <v>276</v>
      </c>
      <c r="AQ101">
        <v>23</v>
      </c>
      <c r="AR101">
        <v>21</v>
      </c>
      <c r="AS101">
        <v>283</v>
      </c>
      <c r="AT101">
        <v>42</v>
      </c>
      <c r="AU101">
        <v>33000</v>
      </c>
    </row>
    <row r="102" spans="32:47" x14ac:dyDescent="0.25">
      <c r="AF102" t="s">
        <v>63</v>
      </c>
      <c r="AG102">
        <v>283</v>
      </c>
      <c r="AH102">
        <v>42</v>
      </c>
      <c r="AI102">
        <v>276</v>
      </c>
      <c r="AJ102">
        <v>23</v>
      </c>
      <c r="AK102">
        <v>21</v>
      </c>
      <c r="AL102">
        <v>33000</v>
      </c>
      <c r="AN102" t="s">
        <v>93</v>
      </c>
      <c r="AO102">
        <v>2</v>
      </c>
      <c r="AP102">
        <v>240</v>
      </c>
      <c r="AQ102">
        <v>18</v>
      </c>
      <c r="AR102">
        <v>20</v>
      </c>
      <c r="AS102">
        <v>268</v>
      </c>
      <c r="AT102">
        <v>31</v>
      </c>
      <c r="AU102">
        <v>22000</v>
      </c>
    </row>
    <row r="103" spans="32:47" x14ac:dyDescent="0.25">
      <c r="AN103" t="s">
        <v>93</v>
      </c>
      <c r="AO103">
        <v>3</v>
      </c>
      <c r="AP103">
        <v>204</v>
      </c>
      <c r="AQ103">
        <v>13</v>
      </c>
      <c r="AR103">
        <v>19</v>
      </c>
      <c r="AS103">
        <v>253</v>
      </c>
      <c r="AT103">
        <v>20</v>
      </c>
      <c r="AU103">
        <v>11000</v>
      </c>
    </row>
    <row r="104" spans="32:47" x14ac:dyDescent="0.25">
      <c r="AF104" t="s">
        <v>16</v>
      </c>
      <c r="AG104" t="s">
        <v>3</v>
      </c>
      <c r="AH104" t="s">
        <v>4</v>
      </c>
      <c r="AI104" t="s">
        <v>0</v>
      </c>
      <c r="AJ104" t="s">
        <v>1</v>
      </c>
      <c r="AK104" t="s">
        <v>2</v>
      </c>
      <c r="AL104" t="s">
        <v>15</v>
      </c>
    </row>
    <row r="105" spans="32:47" x14ac:dyDescent="0.25">
      <c r="AF105" t="s">
        <v>7</v>
      </c>
      <c r="AG105">
        <v>129</v>
      </c>
      <c r="AH105">
        <v>11</v>
      </c>
      <c r="AI105">
        <v>99</v>
      </c>
      <c r="AJ105">
        <v>8</v>
      </c>
      <c r="AK105">
        <v>9</v>
      </c>
      <c r="AL105">
        <v>9000</v>
      </c>
    </row>
    <row r="106" spans="32:47" x14ac:dyDescent="0.25">
      <c r="AF106" t="s">
        <v>53</v>
      </c>
      <c r="AG106">
        <v>147</v>
      </c>
      <c r="AH106">
        <v>17</v>
      </c>
      <c r="AI106">
        <v>148</v>
      </c>
      <c r="AJ106">
        <v>14</v>
      </c>
      <c r="AK106">
        <v>12</v>
      </c>
      <c r="AL106">
        <v>20200</v>
      </c>
    </row>
    <row r="107" spans="32:47" x14ac:dyDescent="0.25">
      <c r="AF107" t="s">
        <v>61</v>
      </c>
      <c r="AG107">
        <v>217</v>
      </c>
      <c r="AH107">
        <v>14</v>
      </c>
      <c r="AI107">
        <v>144</v>
      </c>
      <c r="AJ107">
        <v>10</v>
      </c>
      <c r="AK107">
        <v>13</v>
      </c>
      <c r="AL107">
        <v>7000</v>
      </c>
    </row>
    <row r="108" spans="32:47" x14ac:dyDescent="0.25">
      <c r="AF108" t="s">
        <v>63</v>
      </c>
      <c r="AG108">
        <v>253</v>
      </c>
      <c r="AH108">
        <v>20</v>
      </c>
      <c r="AI108">
        <v>204</v>
      </c>
      <c r="AJ108">
        <v>13</v>
      </c>
      <c r="AK108">
        <v>19</v>
      </c>
      <c r="AL108">
        <v>11000</v>
      </c>
    </row>
  </sheetData>
  <mergeCells count="9">
    <mergeCell ref="A2:A5"/>
    <mergeCell ref="A6:A9"/>
    <mergeCell ref="A10:A13"/>
    <mergeCell ref="C1:E1"/>
    <mergeCell ref="F1:H1"/>
    <mergeCell ref="I1:K1"/>
    <mergeCell ref="L1:N1"/>
    <mergeCell ref="O1:Q1"/>
    <mergeCell ref="R1:T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29588-6759-43A6-B4F0-556FD5B72107}">
  <dimension ref="A1:G6"/>
  <sheetViews>
    <sheetView workbookViewId="0">
      <selection activeCell="A7" sqref="A7"/>
    </sheetView>
  </sheetViews>
  <sheetFormatPr defaultRowHeight="15" x14ac:dyDescent="0.25"/>
  <cols>
    <col min="2" max="2" width="22" bestFit="1" customWidth="1"/>
  </cols>
  <sheetData>
    <row r="1" spans="1:7" ht="15.75" x14ac:dyDescent="0.25">
      <c r="A1" s="1" t="s">
        <v>9</v>
      </c>
      <c r="B1" s="1" t="s">
        <v>10</v>
      </c>
      <c r="C1" s="1" t="s">
        <v>0</v>
      </c>
      <c r="D1" s="1" t="s">
        <v>1</v>
      </c>
      <c r="E1" s="1" t="s">
        <v>2</v>
      </c>
      <c r="F1" s="1" t="s">
        <v>3</v>
      </c>
      <c r="G1" s="1" t="s">
        <v>4</v>
      </c>
    </row>
    <row r="2" spans="1:7" ht="15.75" x14ac:dyDescent="0.25">
      <c r="A2" s="5">
        <v>2010</v>
      </c>
      <c r="B2" s="2" t="s">
        <v>11</v>
      </c>
      <c r="C2" s="3">
        <v>9.4</v>
      </c>
      <c r="D2" s="3">
        <v>7.0000000000000007E-2</v>
      </c>
      <c r="E2" s="3">
        <v>2.65</v>
      </c>
      <c r="F2" s="3">
        <v>7.5</v>
      </c>
      <c r="G2" s="3">
        <v>0.56999999999999995</v>
      </c>
    </row>
    <row r="3" spans="1:7" ht="15.75" x14ac:dyDescent="0.25">
      <c r="A3" s="5"/>
      <c r="B3" s="2" t="s">
        <v>12</v>
      </c>
      <c r="C3" s="3">
        <v>5.0519999999999996</v>
      </c>
      <c r="D3" s="3">
        <v>0.20499999999999999</v>
      </c>
      <c r="E3" s="4" t="s">
        <v>5</v>
      </c>
      <c r="F3" s="3">
        <v>1.9219999999999999</v>
      </c>
      <c r="G3" s="3">
        <v>0.25271199999999999</v>
      </c>
    </row>
    <row r="4" spans="1:7" ht="15.75" x14ac:dyDescent="0.25">
      <c r="A4" s="2"/>
      <c r="B4" s="2"/>
      <c r="C4" s="2"/>
      <c r="D4" s="2"/>
      <c r="E4" s="2"/>
      <c r="F4" s="2"/>
      <c r="G4" s="2"/>
    </row>
    <row r="5" spans="1:7" ht="15.75" x14ac:dyDescent="0.25">
      <c r="A5" s="5">
        <v>2011</v>
      </c>
      <c r="B5" s="2" t="s">
        <v>11</v>
      </c>
      <c r="C5" s="3">
        <v>4.16</v>
      </c>
      <c r="D5" s="3">
        <v>0.24</v>
      </c>
      <c r="E5" s="3">
        <v>16.899999999999999</v>
      </c>
      <c r="F5" s="3">
        <v>34.1</v>
      </c>
      <c r="G5" s="3">
        <v>0.81</v>
      </c>
    </row>
    <row r="6" spans="1:7" ht="15.75" x14ac:dyDescent="0.25">
      <c r="A6" s="5"/>
      <c r="B6" s="2" t="s">
        <v>12</v>
      </c>
      <c r="C6" s="3">
        <v>4.6042999999999994</v>
      </c>
      <c r="D6" s="3">
        <v>0.19835999999999998</v>
      </c>
      <c r="E6" s="4" t="s">
        <v>5</v>
      </c>
      <c r="F6" s="3">
        <v>1.7756000000000001</v>
      </c>
      <c r="G6" s="3">
        <v>0.23685999999999999</v>
      </c>
    </row>
  </sheetData>
  <mergeCells count="2">
    <mergeCell ref="A2:A3"/>
    <mergeCell ref="A5:A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Apdx_Table1</vt:lpstr>
      <vt:lpstr>Apdx_Table2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Robert Richard</dc:creator>
  <cp:lastModifiedBy>Robert Richard</cp:lastModifiedBy>
  <dcterms:created xsi:type="dcterms:W3CDTF">2022-01-30T01:30:20Z</dcterms:created>
  <dcterms:modified xsi:type="dcterms:W3CDTF">2022-02-21T22:31:06Z</dcterms:modified>
</cp:coreProperties>
</file>