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ed.sharepoint.com/sites/SocialINFEWS-UCM/Shared Documents/Social INFEWS manuscript/Ms_Buffers/Manuscript/To submit/Elsevier/02_Second review/Auxiliary files/"/>
    </mc:Choice>
  </mc:AlternateContent>
  <xr:revisionPtr revIDLastSave="709" documentId="8_{FFF56389-64F2-40AE-88A0-87F274603A98}" xr6:coauthVersionLast="45" xr6:coauthVersionMax="47" xr10:uidLastSave="{F34F0E38-DFB6-4EE0-86E4-62701E79D905}"/>
  <bookViews>
    <workbookView xWindow="8730" yWindow="2610" windowWidth="28800" windowHeight="15435" tabRatio="880" xr2:uid="{99A217BD-3CC6-4F01-ADE9-B33E7B587AFD}"/>
  </bookViews>
  <sheets>
    <sheet name="Metadata" sheetId="21" r:id="rId1"/>
    <sheet name="Summary" sheetId="22" r:id="rId2"/>
    <sheet name="Cash Flow_inside-DACs_SJV" sheetId="19" r:id="rId3"/>
    <sheet name="Cash Flow_inside-DACs_Sac" sheetId="20" r:id="rId4"/>
    <sheet name="Cash Flow_Buffer SJV_400" sheetId="12" r:id="rId5"/>
    <sheet name="Cash Flow_Buffer Sac_400" sheetId="14" r:id="rId6"/>
    <sheet name="Cash Flow_Buffer SJV_1600" sheetId="13" r:id="rId7"/>
    <sheet name="Cash Flow_Buffer Sac_1600" sheetId="15" r:id="rId8"/>
    <sheet name="Cash Flow_Ind SJV_lo" sheetId="3" r:id="rId9"/>
    <sheet name="Cash Flow_Ind Sac_lo" sheetId="4" r:id="rId10"/>
    <sheet name="Cash Flow_Ind SJV_hi" sheetId="5" r:id="rId11"/>
    <sheet name="Cash Flow_Ind Sac_hi" sheetId="6" r:id="rId12"/>
    <sheet name="Cash Flow_Solar SJV_lo" sheetId="7" r:id="rId13"/>
    <sheet name="Cash Flow_Solar Sac_lo" sheetId="8" r:id="rId14"/>
    <sheet name="Cash Flow_Solar SJV_hi" sheetId="9" r:id="rId15"/>
    <sheet name="Cash Flow_Solar Sac_hi" sheetId="10" r:id="rId16"/>
    <sheet name="Runs" sheetId="1" r:id="rId17"/>
    <sheet name="Summary Pres. Value" sheetId="11" r:id="rId18"/>
    <sheet name="AEV" sheetId="16" r:id="rId19"/>
  </sheets>
  <externalReferences>
    <externalReference r:id="rId20"/>
    <externalReference r:id="rId2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6" i="1"/>
  <c r="F15" i="1"/>
  <c r="F10" i="1"/>
  <c r="F9" i="1"/>
  <c r="F8" i="1"/>
  <c r="F7" i="1"/>
  <c r="N24" i="1"/>
  <c r="L24" i="1"/>
  <c r="K24" i="1"/>
  <c r="J24" i="1"/>
  <c r="I24" i="1"/>
  <c r="N23" i="1"/>
  <c r="L23" i="1"/>
  <c r="K23" i="1"/>
  <c r="J23" i="1"/>
  <c r="I23" i="1"/>
  <c r="N6" i="1"/>
  <c r="L6" i="1"/>
  <c r="K6" i="1"/>
  <c r="J6" i="1"/>
  <c r="I6" i="1"/>
  <c r="N5" i="1"/>
  <c r="L5" i="1"/>
  <c r="K5" i="1"/>
  <c r="J5" i="1"/>
  <c r="I5" i="1"/>
  <c r="D8" i="20" l="1"/>
  <c r="D8" i="19"/>
  <c r="D7" i="20"/>
  <c r="D7" i="19"/>
  <c r="D4" i="20"/>
  <c r="D4" i="19"/>
  <c r="L4" i="1"/>
  <c r="K4" i="1"/>
  <c r="J4" i="1"/>
  <c r="I4" i="1"/>
  <c r="I3" i="1"/>
  <c r="J3" i="1"/>
  <c r="K3" i="1"/>
  <c r="L3" i="1"/>
  <c r="N4" i="1" l="1"/>
  <c r="N3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22" i="1"/>
  <c r="N7" i="1"/>
  <c r="L7" i="1"/>
  <c r="K7" i="1"/>
  <c r="J7" i="1"/>
  <c r="I7" i="1"/>
  <c r="L22" i="1"/>
  <c r="K22" i="1"/>
  <c r="J22" i="1"/>
  <c r="I22" i="1"/>
  <c r="L20" i="1"/>
  <c r="K20" i="1"/>
  <c r="J20" i="1"/>
  <c r="I20" i="1"/>
  <c r="L21" i="1"/>
  <c r="K21" i="1"/>
  <c r="J21" i="1"/>
  <c r="I21" i="1"/>
  <c r="L19" i="1"/>
  <c r="K19" i="1"/>
  <c r="J19" i="1"/>
  <c r="I19" i="1"/>
  <c r="L18" i="1"/>
  <c r="K18" i="1"/>
  <c r="J18" i="1"/>
  <c r="I18" i="1"/>
  <c r="L17" i="1"/>
  <c r="K17" i="1"/>
  <c r="J17" i="1"/>
  <c r="I17" i="1"/>
  <c r="L16" i="1"/>
  <c r="K16" i="1"/>
  <c r="J16" i="1"/>
  <c r="I16" i="1"/>
  <c r="L15" i="1"/>
  <c r="K15" i="1"/>
  <c r="J15" i="1"/>
  <c r="I15" i="1"/>
  <c r="L14" i="1"/>
  <c r="K14" i="1"/>
  <c r="J14" i="1"/>
  <c r="I14" i="1"/>
  <c r="L13" i="1"/>
  <c r="K13" i="1"/>
  <c r="J13" i="1"/>
  <c r="I13" i="1"/>
  <c r="L12" i="1"/>
  <c r="K12" i="1"/>
  <c r="J12" i="1"/>
  <c r="I12" i="1"/>
  <c r="L11" i="1"/>
  <c r="K11" i="1"/>
  <c r="J11" i="1"/>
  <c r="I11" i="1"/>
  <c r="L10" i="1" l="1"/>
  <c r="K10" i="1"/>
  <c r="J10" i="1"/>
  <c r="I10" i="1"/>
  <c r="L9" i="1"/>
  <c r="K9" i="1"/>
  <c r="J9" i="1"/>
  <c r="I9" i="1"/>
  <c r="L8" i="1"/>
  <c r="K8" i="1"/>
  <c r="J8" i="1"/>
  <c r="I8" i="1"/>
  <c r="C2" i="3"/>
  <c r="G20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A7" i="20"/>
  <c r="A8" i="20" s="1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G11" i="20" s="1"/>
  <c r="G13" i="20" s="1"/>
  <c r="C4" i="20"/>
  <c r="P24" i="1"/>
  <c r="P23" i="1"/>
  <c r="G20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A7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G11" i="19" s="1"/>
  <c r="G13" i="19" s="1"/>
  <c r="A3" i="6"/>
  <c r="A3" i="5"/>
  <c r="A3" i="4"/>
  <c r="A3" i="3"/>
  <c r="A8" i="4"/>
  <c r="A7" i="12"/>
  <c r="A8" i="12" s="1"/>
  <c r="A7" i="14"/>
  <c r="A8" i="14" s="1"/>
  <c r="A7" i="13"/>
  <c r="A7" i="15"/>
  <c r="A7" i="3"/>
  <c r="A8" i="3" s="1"/>
  <c r="A7" i="4"/>
  <c r="A7" i="5"/>
  <c r="A7" i="6"/>
  <c r="A8" i="6" s="1"/>
  <c r="A7" i="7"/>
  <c r="A7" i="8"/>
  <c r="A8" i="8" s="1"/>
  <c r="A7" i="9"/>
  <c r="A8" i="9" s="1"/>
  <c r="A5" i="3"/>
  <c r="A6" i="3" s="1"/>
  <c r="A5" i="4"/>
  <c r="A6" i="4" s="1"/>
  <c r="A5" i="5"/>
  <c r="A6" i="5" s="1"/>
  <c r="A5" i="6"/>
  <c r="A5" i="7"/>
  <c r="A6" i="7" s="1"/>
  <c r="A5" i="8"/>
  <c r="A6" i="8" s="1"/>
  <c r="A5" i="9"/>
  <c r="A6" i="9" s="1"/>
  <c r="G20" i="12"/>
  <c r="G20" i="14"/>
  <c r="G20" i="13"/>
  <c r="G20" i="15"/>
  <c r="AK7" i="15"/>
  <c r="AJ7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AK6" i="15"/>
  <c r="AJ6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G11" i="15" s="1"/>
  <c r="G13" i="15" s="1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G11" i="14" s="1"/>
  <c r="G13" i="14" s="1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G11" i="13" s="1"/>
  <c r="G13" i="13" s="1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J6" i="12"/>
  <c r="K7" i="12"/>
  <c r="I6" i="12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AK6" i="9"/>
  <c r="AJ6" i="9"/>
  <c r="AI6" i="9"/>
  <c r="AH6" i="9"/>
  <c r="AG6" i="9"/>
  <c r="AF6" i="9"/>
  <c r="AE6" i="9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C8" i="20" l="1"/>
  <c r="AK8" i="20"/>
  <c r="AC8" i="20"/>
  <c r="AC11" i="20" s="1"/>
  <c r="AC13" i="20" s="1"/>
  <c r="U8" i="20"/>
  <c r="U11" i="20" s="1"/>
  <c r="U13" i="20" s="1"/>
  <c r="M8" i="20"/>
  <c r="M11" i="20" s="1"/>
  <c r="M13" i="20" s="1"/>
  <c r="AG8" i="20"/>
  <c r="AG11" i="20" s="1"/>
  <c r="AG13" i="20" s="1"/>
  <c r="Q8" i="20"/>
  <c r="Q11" i="20" s="1"/>
  <c r="Q13" i="20" s="1"/>
  <c r="AJ8" i="20"/>
  <c r="AJ11" i="20" s="1"/>
  <c r="AJ13" i="20" s="1"/>
  <c r="AB8" i="20"/>
  <c r="AB11" i="20" s="1"/>
  <c r="AB13" i="20" s="1"/>
  <c r="T8" i="20"/>
  <c r="T11" i="20" s="1"/>
  <c r="T13" i="20" s="1"/>
  <c r="L8" i="20"/>
  <c r="L11" i="20" s="1"/>
  <c r="L13" i="20" s="1"/>
  <c r="P8" i="20"/>
  <c r="P11" i="20" s="1"/>
  <c r="P13" i="20" s="1"/>
  <c r="H8" i="20"/>
  <c r="H11" i="20" s="1"/>
  <c r="H13" i="20" s="1"/>
  <c r="AI8" i="20"/>
  <c r="AI11" i="20" s="1"/>
  <c r="AI13" i="20" s="1"/>
  <c r="AA8" i="20"/>
  <c r="AA11" i="20" s="1"/>
  <c r="AA13" i="20" s="1"/>
  <c r="S8" i="20"/>
  <c r="S11" i="20" s="1"/>
  <c r="S13" i="20" s="1"/>
  <c r="K8" i="20"/>
  <c r="K11" i="20" s="1"/>
  <c r="K13" i="20" s="1"/>
  <c r="AH8" i="20"/>
  <c r="AH11" i="20" s="1"/>
  <c r="AH13" i="20" s="1"/>
  <c r="Z8" i="20"/>
  <c r="Z11" i="20" s="1"/>
  <c r="Z13" i="20" s="1"/>
  <c r="R8" i="20"/>
  <c r="R11" i="20" s="1"/>
  <c r="R13" i="20" s="1"/>
  <c r="J8" i="20"/>
  <c r="J11" i="20" s="1"/>
  <c r="J13" i="20" s="1"/>
  <c r="Y8" i="20"/>
  <c r="Y11" i="20" s="1"/>
  <c r="Y13" i="20" s="1"/>
  <c r="I8" i="20"/>
  <c r="I11" i="20" s="1"/>
  <c r="I13" i="20" s="1"/>
  <c r="AE8" i="20"/>
  <c r="AE11" i="20" s="1"/>
  <c r="AE13" i="20" s="1"/>
  <c r="W8" i="20"/>
  <c r="W11" i="20" s="1"/>
  <c r="W13" i="20" s="1"/>
  <c r="O8" i="20"/>
  <c r="O11" i="20" s="1"/>
  <c r="O13" i="20" s="1"/>
  <c r="AD8" i="20"/>
  <c r="AD11" i="20" s="1"/>
  <c r="AD13" i="20" s="1"/>
  <c r="V8" i="20"/>
  <c r="V11" i="20" s="1"/>
  <c r="V13" i="20" s="1"/>
  <c r="N8" i="20"/>
  <c r="N11" i="20" s="1"/>
  <c r="N13" i="20" s="1"/>
  <c r="AF8" i="20"/>
  <c r="AF11" i="20" s="1"/>
  <c r="AF13" i="20" s="1"/>
  <c r="X8" i="20"/>
  <c r="X11" i="20" s="1"/>
  <c r="X13" i="20" s="1"/>
  <c r="C7" i="20"/>
  <c r="AK9" i="20"/>
  <c r="A8" i="19"/>
  <c r="AK9" i="19"/>
  <c r="A8" i="7"/>
  <c r="A6" i="6"/>
  <c r="A8" i="5"/>
  <c r="A8" i="15"/>
  <c r="A8" i="13"/>
  <c r="AK9" i="13"/>
  <c r="AK9" i="15"/>
  <c r="AK9" i="14"/>
  <c r="K6" i="12"/>
  <c r="H7" i="12"/>
  <c r="G6" i="12"/>
  <c r="I7" i="12"/>
  <c r="H6" i="12"/>
  <c r="J7" i="12"/>
  <c r="N21" i="20" l="1"/>
  <c r="AD21" i="20"/>
  <c r="AK11" i="20"/>
  <c r="AK13" i="20" s="1"/>
  <c r="G15" i="20" s="1"/>
  <c r="S21" i="20"/>
  <c r="AA21" i="20"/>
  <c r="AI21" i="20"/>
  <c r="G21" i="20"/>
  <c r="T21" i="20"/>
  <c r="AG21" i="20"/>
  <c r="H21" i="20"/>
  <c r="J21" i="20"/>
  <c r="AE21" i="20"/>
  <c r="P21" i="20"/>
  <c r="M21" i="20"/>
  <c r="I21" i="20"/>
  <c r="V21" i="20"/>
  <c r="Q21" i="20"/>
  <c r="X21" i="20"/>
  <c r="Z21" i="20"/>
  <c r="U21" i="20"/>
  <c r="R21" i="20"/>
  <c r="AF21" i="20"/>
  <c r="L21" i="20"/>
  <c r="AC21" i="20"/>
  <c r="AK21" i="20"/>
  <c r="O21" i="20"/>
  <c r="AH21" i="20"/>
  <c r="AB21" i="20"/>
  <c r="Y21" i="20"/>
  <c r="W21" i="20"/>
  <c r="K21" i="20"/>
  <c r="AJ21" i="20"/>
  <c r="AK20" i="20"/>
  <c r="AC20" i="20"/>
  <c r="U20" i="20"/>
  <c r="M20" i="20"/>
  <c r="Y20" i="20"/>
  <c r="X20" i="20"/>
  <c r="AJ20" i="20"/>
  <c r="AB20" i="20"/>
  <c r="T20" i="20"/>
  <c r="L20" i="20"/>
  <c r="AI20" i="20"/>
  <c r="AA20" i="20"/>
  <c r="S20" i="20"/>
  <c r="K20" i="20"/>
  <c r="I20" i="20"/>
  <c r="AF20" i="20"/>
  <c r="AH20" i="20"/>
  <c r="Z20" i="20"/>
  <c r="R20" i="20"/>
  <c r="J20" i="20"/>
  <c r="Q20" i="20"/>
  <c r="P20" i="20"/>
  <c r="AE20" i="20"/>
  <c r="W20" i="20"/>
  <c r="O20" i="20"/>
  <c r="AG20" i="20"/>
  <c r="AD20" i="20"/>
  <c r="V20" i="20"/>
  <c r="N20" i="20"/>
  <c r="H20" i="20"/>
  <c r="AK9" i="12"/>
  <c r="G11" i="12"/>
  <c r="G13" i="12" s="1"/>
  <c r="R27" i="20" l="1"/>
  <c r="R28" i="20" s="1"/>
  <c r="L27" i="20"/>
  <c r="L28" i="20" s="1"/>
  <c r="M27" i="20"/>
  <c r="M28" i="20" s="1"/>
  <c r="AI27" i="20"/>
  <c r="AI28" i="20" s="1"/>
  <c r="AC27" i="20"/>
  <c r="AC28" i="20" s="1"/>
  <c r="T27" i="20"/>
  <c r="T28" i="20" s="1"/>
  <c r="AJ27" i="20"/>
  <c r="AJ28" i="20" s="1"/>
  <c r="V27" i="20"/>
  <c r="V28" i="20" s="1"/>
  <c r="W27" i="20"/>
  <c r="W28" i="20" s="1"/>
  <c r="AF27" i="20"/>
  <c r="AF28" i="20" s="1"/>
  <c r="K27" i="20"/>
  <c r="K28" i="20" s="1"/>
  <c r="I27" i="20"/>
  <c r="I28" i="20" s="1"/>
  <c r="AA27" i="20"/>
  <c r="AA28" i="20" s="1"/>
  <c r="AB27" i="20"/>
  <c r="AB28" i="20" s="1"/>
  <c r="U27" i="20"/>
  <c r="U28" i="20" s="1"/>
  <c r="AE27" i="20"/>
  <c r="AE28" i="20" s="1"/>
  <c r="S27" i="20"/>
  <c r="S28" i="20" s="1"/>
  <c r="P27" i="20"/>
  <c r="P28" i="20" s="1"/>
  <c r="AH27" i="20"/>
  <c r="AH28" i="20" s="1"/>
  <c r="Z27" i="20"/>
  <c r="Z28" i="20" s="1"/>
  <c r="J27" i="20"/>
  <c r="J28" i="20" s="1"/>
  <c r="O27" i="20"/>
  <c r="O28" i="20" s="1"/>
  <c r="X27" i="20"/>
  <c r="X28" i="20" s="1"/>
  <c r="H27" i="20"/>
  <c r="H28" i="20" s="1"/>
  <c r="AD27" i="20"/>
  <c r="AD28" i="20" s="1"/>
  <c r="Y27" i="20"/>
  <c r="Y28" i="20" s="1"/>
  <c r="G17" i="20"/>
  <c r="D6" i="16" s="1"/>
  <c r="T3" i="16" s="1"/>
  <c r="I4" i="22" s="1"/>
  <c r="I16" i="22" s="1"/>
  <c r="AK27" i="20"/>
  <c r="AK28" i="20" s="1"/>
  <c r="Q27" i="20"/>
  <c r="Q28" i="20" s="1"/>
  <c r="AG27" i="20"/>
  <c r="AG28" i="20" s="1"/>
  <c r="N27" i="20"/>
  <c r="N28" i="20" s="1"/>
  <c r="G23" i="20"/>
  <c r="D7" i="16" s="1"/>
  <c r="U3" i="16" s="1"/>
  <c r="J4" i="22" s="1"/>
  <c r="J16" i="22" s="1"/>
  <c r="E50" i="1"/>
  <c r="D50" i="1"/>
  <c r="C50" i="1"/>
  <c r="B50" i="1"/>
  <c r="A50" i="1"/>
  <c r="H49" i="1"/>
  <c r="G49" i="1"/>
  <c r="E49" i="1"/>
  <c r="D49" i="1"/>
  <c r="C49" i="1"/>
  <c r="B49" i="1"/>
  <c r="A49" i="1"/>
  <c r="H48" i="1"/>
  <c r="G48" i="1"/>
  <c r="E48" i="1"/>
  <c r="D48" i="1"/>
  <c r="C48" i="1"/>
  <c r="B48" i="1"/>
  <c r="A48" i="1"/>
  <c r="H47" i="1"/>
  <c r="G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E44" i="1"/>
  <c r="D44" i="1"/>
  <c r="C44" i="1"/>
  <c r="B44" i="1"/>
  <c r="A44" i="1"/>
  <c r="H43" i="1"/>
  <c r="G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E36" i="1"/>
  <c r="D36" i="1"/>
  <c r="C36" i="1"/>
  <c r="B36" i="1"/>
  <c r="A36" i="1"/>
  <c r="H35" i="1"/>
  <c r="G35" i="1"/>
  <c r="E35" i="1"/>
  <c r="D35" i="1"/>
  <c r="C35" i="1"/>
  <c r="B35" i="1"/>
  <c r="A35" i="1"/>
  <c r="H34" i="1"/>
  <c r="G34" i="1"/>
  <c r="E34" i="1"/>
  <c r="D34" i="1"/>
  <c r="C34" i="1"/>
  <c r="B34" i="1"/>
  <c r="A34" i="1"/>
  <c r="H33" i="1"/>
  <c r="G33" i="1"/>
  <c r="E33" i="1"/>
  <c r="D33" i="1"/>
  <c r="C33" i="1"/>
  <c r="B33" i="1"/>
  <c r="A33" i="1"/>
  <c r="H32" i="1"/>
  <c r="G32" i="1"/>
  <c r="F32" i="1"/>
  <c r="E32" i="1"/>
  <c r="D32" i="1"/>
  <c r="C32" i="1"/>
  <c r="B32" i="1"/>
  <c r="A32" i="1"/>
  <c r="H31" i="1"/>
  <c r="G31" i="1"/>
  <c r="F31" i="1"/>
  <c r="E31" i="1"/>
  <c r="D31" i="1"/>
  <c r="C31" i="1"/>
  <c r="B31" i="1"/>
  <c r="A31" i="1"/>
  <c r="H30" i="1"/>
  <c r="G30" i="1"/>
  <c r="E30" i="1"/>
  <c r="D30" i="1"/>
  <c r="C30" i="1"/>
  <c r="B30" i="1"/>
  <c r="A30" i="1"/>
  <c r="H29" i="1"/>
  <c r="G29" i="1"/>
  <c r="E29" i="1"/>
  <c r="D29" i="1"/>
  <c r="C29" i="1"/>
  <c r="B29" i="1"/>
  <c r="A29" i="1"/>
  <c r="H28" i="1"/>
  <c r="G28" i="1"/>
  <c r="F28" i="1"/>
  <c r="E28" i="1"/>
  <c r="D28" i="1"/>
  <c r="C28" i="1"/>
  <c r="B28" i="1"/>
  <c r="A28" i="1"/>
  <c r="H27" i="1"/>
  <c r="G27" i="1"/>
  <c r="F27" i="1"/>
  <c r="E27" i="1"/>
  <c r="D27" i="1"/>
  <c r="C27" i="1"/>
  <c r="B27" i="1"/>
  <c r="A27" i="1"/>
  <c r="C4" i="10"/>
  <c r="K50" i="1"/>
  <c r="C4" i="9"/>
  <c r="K36" i="1"/>
  <c r="P21" i="1"/>
  <c r="H36" i="1"/>
  <c r="G36" i="1"/>
  <c r="F36" i="1"/>
  <c r="C4" i="8"/>
  <c r="K49" i="1"/>
  <c r="P20" i="1"/>
  <c r="C4" i="7"/>
  <c r="K35" i="1"/>
  <c r="F35" i="1"/>
  <c r="C3" i="10"/>
  <c r="K48" i="1"/>
  <c r="C2" i="10"/>
  <c r="C3" i="9"/>
  <c r="K34" i="1"/>
  <c r="P17" i="1"/>
  <c r="C2" i="9"/>
  <c r="C3" i="8"/>
  <c r="K47" i="1"/>
  <c r="C2" i="8"/>
  <c r="C3" i="7"/>
  <c r="K33" i="1"/>
  <c r="C2" i="7"/>
  <c r="C4" i="6"/>
  <c r="K46" i="1"/>
  <c r="C4" i="5"/>
  <c r="K32" i="1"/>
  <c r="P13" i="1"/>
  <c r="C4" i="4"/>
  <c r="K45" i="1"/>
  <c r="C4" i="3"/>
  <c r="K31" i="1"/>
  <c r="C3" i="6"/>
  <c r="K44" i="1"/>
  <c r="C2" i="6"/>
  <c r="C3" i="5"/>
  <c r="K30" i="1"/>
  <c r="C2" i="5"/>
  <c r="C3" i="4"/>
  <c r="K43" i="1"/>
  <c r="C2" i="4"/>
  <c r="C3" i="3"/>
  <c r="K29" i="1"/>
  <c r="P7" i="1"/>
  <c r="K42" i="1"/>
  <c r="K28" i="1"/>
  <c r="K41" i="1"/>
  <c r="P4" i="1"/>
  <c r="K27" i="1"/>
  <c r="P3" i="1"/>
  <c r="G25" i="20" l="1"/>
  <c r="V3" i="16" s="1"/>
  <c r="K4" i="22" s="1"/>
  <c r="P9" i="1"/>
  <c r="P19" i="1"/>
  <c r="Q19" i="1" s="1"/>
  <c r="P8" i="1"/>
  <c r="P14" i="1"/>
  <c r="P22" i="1"/>
  <c r="P11" i="1"/>
  <c r="Q11" i="1" s="1"/>
  <c r="P12" i="1"/>
  <c r="P15" i="1"/>
  <c r="Q15" i="1" s="1"/>
  <c r="P5" i="1"/>
  <c r="P18" i="1"/>
  <c r="Q7" i="1"/>
  <c r="P6" i="1"/>
  <c r="P10" i="1"/>
  <c r="P16" i="1"/>
  <c r="J41" i="1"/>
  <c r="O4" i="1"/>
  <c r="C8" i="14"/>
  <c r="I36" i="1"/>
  <c r="C7" i="9"/>
  <c r="J32" i="1"/>
  <c r="O13" i="1"/>
  <c r="C8" i="5"/>
  <c r="J36" i="1"/>
  <c r="O21" i="1"/>
  <c r="C8" i="9"/>
  <c r="I27" i="1"/>
  <c r="C7" i="12"/>
  <c r="J42" i="1"/>
  <c r="O6" i="1"/>
  <c r="C8" i="15"/>
  <c r="J44" i="1"/>
  <c r="O10" i="1"/>
  <c r="C6" i="6"/>
  <c r="J47" i="1"/>
  <c r="C6" i="8"/>
  <c r="O16" i="1"/>
  <c r="J49" i="1"/>
  <c r="C8" i="8"/>
  <c r="O20" i="1"/>
  <c r="J27" i="1"/>
  <c r="O3" i="1"/>
  <c r="C8" i="12"/>
  <c r="I30" i="1"/>
  <c r="C5" i="5"/>
  <c r="G20" i="5" s="1"/>
  <c r="I45" i="1"/>
  <c r="C7" i="4"/>
  <c r="I33" i="1"/>
  <c r="C5" i="7"/>
  <c r="G20" i="7" s="1"/>
  <c r="I35" i="1"/>
  <c r="C7" i="7"/>
  <c r="I49" i="1"/>
  <c r="C7" i="8"/>
  <c r="I47" i="1"/>
  <c r="C5" i="8"/>
  <c r="G20" i="8" s="1"/>
  <c r="I28" i="1"/>
  <c r="C7" i="13"/>
  <c r="J30" i="1"/>
  <c r="O9" i="1"/>
  <c r="C6" i="5"/>
  <c r="J45" i="1"/>
  <c r="O12" i="1"/>
  <c r="C8" i="4"/>
  <c r="J33" i="1"/>
  <c r="O15" i="1"/>
  <c r="C6" i="7"/>
  <c r="J35" i="1"/>
  <c r="O19" i="1"/>
  <c r="C8" i="7"/>
  <c r="J34" i="1"/>
  <c r="C6" i="9"/>
  <c r="O17" i="1"/>
  <c r="I42" i="1"/>
  <c r="C7" i="15"/>
  <c r="J28" i="1"/>
  <c r="O5" i="1"/>
  <c r="C8" i="13"/>
  <c r="I43" i="1"/>
  <c r="C5" i="4"/>
  <c r="G20" i="4" s="1"/>
  <c r="I46" i="1"/>
  <c r="C7" i="6"/>
  <c r="I48" i="1"/>
  <c r="C5" i="10"/>
  <c r="G20" i="10" s="1"/>
  <c r="I50" i="1"/>
  <c r="C7" i="10"/>
  <c r="J29" i="1"/>
  <c r="O7" i="1"/>
  <c r="C6" i="3"/>
  <c r="I32" i="1"/>
  <c r="C7" i="5"/>
  <c r="I44" i="1"/>
  <c r="C5" i="6"/>
  <c r="G20" i="6" s="1"/>
  <c r="J43" i="1"/>
  <c r="O8" i="1"/>
  <c r="C6" i="4"/>
  <c r="I31" i="1"/>
  <c r="C7" i="3"/>
  <c r="J46" i="1"/>
  <c r="C8" i="6"/>
  <c r="O14" i="1"/>
  <c r="J48" i="1"/>
  <c r="C6" i="10"/>
  <c r="O18" i="1"/>
  <c r="J50" i="1"/>
  <c r="C8" i="10"/>
  <c r="O22" i="1"/>
  <c r="I41" i="1"/>
  <c r="C7" i="14"/>
  <c r="I29" i="1"/>
  <c r="C5" i="3"/>
  <c r="G20" i="3" s="1"/>
  <c r="J31" i="1"/>
  <c r="O11" i="1"/>
  <c r="C8" i="3"/>
  <c r="I34" i="1"/>
  <c r="C5" i="9"/>
  <c r="G20" i="9" s="1"/>
  <c r="F29" i="1"/>
  <c r="F43" i="1"/>
  <c r="F30" i="1"/>
  <c r="F44" i="1"/>
  <c r="F33" i="1"/>
  <c r="F47" i="1"/>
  <c r="F34" i="1"/>
  <c r="F48" i="1"/>
  <c r="L27" i="1"/>
  <c r="C4" i="12"/>
  <c r="L41" i="1"/>
  <c r="C4" i="14"/>
  <c r="L28" i="1"/>
  <c r="C4" i="13"/>
  <c r="L42" i="1"/>
  <c r="C4" i="15"/>
  <c r="L29" i="1"/>
  <c r="L43" i="1"/>
  <c r="L30" i="1"/>
  <c r="L44" i="1"/>
  <c r="L31" i="1"/>
  <c r="L45" i="1"/>
  <c r="L32" i="1"/>
  <c r="L46" i="1"/>
  <c r="L33" i="1"/>
  <c r="L47" i="1"/>
  <c r="L34" i="1"/>
  <c r="L48" i="1"/>
  <c r="L35" i="1"/>
  <c r="L49" i="1"/>
  <c r="L36" i="1"/>
  <c r="L50" i="1"/>
  <c r="F50" i="1"/>
  <c r="G50" i="1"/>
  <c r="F49" i="1"/>
  <c r="H50" i="1"/>
  <c r="D8" i="9" l="1"/>
  <c r="D6" i="9"/>
  <c r="AJ21" i="5"/>
  <c r="Y21" i="5"/>
  <c r="Z21" i="5"/>
  <c r="G21" i="5"/>
  <c r="AC21" i="5"/>
  <c r="AG21" i="5"/>
  <c r="AH21" i="5"/>
  <c r="AK21" i="5"/>
  <c r="AD21" i="5"/>
  <c r="M21" i="5"/>
  <c r="T21" i="5"/>
  <c r="H21" i="5"/>
  <c r="AE21" i="5"/>
  <c r="N21" i="5"/>
  <c r="X21" i="5"/>
  <c r="W21" i="5"/>
  <c r="K21" i="5"/>
  <c r="O21" i="5"/>
  <c r="S21" i="5"/>
  <c r="L21" i="5"/>
  <c r="AF21" i="5"/>
  <c r="J21" i="5"/>
  <c r="Q21" i="5"/>
  <c r="P21" i="5"/>
  <c r="R21" i="5"/>
  <c r="I21" i="5"/>
  <c r="AA21" i="5"/>
  <c r="V21" i="5"/>
  <c r="AI21" i="5"/>
  <c r="AB21" i="5"/>
  <c r="U21" i="5"/>
  <c r="AG20" i="4"/>
  <c r="Y20" i="4"/>
  <c r="Q20" i="4"/>
  <c r="AF20" i="4"/>
  <c r="X20" i="4"/>
  <c r="P20" i="4"/>
  <c r="AE20" i="4"/>
  <c r="W20" i="4"/>
  <c r="O20" i="4"/>
  <c r="AD20" i="4"/>
  <c r="V20" i="4"/>
  <c r="N20" i="4"/>
  <c r="AK20" i="4"/>
  <c r="AC20" i="4"/>
  <c r="U20" i="4"/>
  <c r="M20" i="4"/>
  <c r="AJ20" i="4"/>
  <c r="AB20" i="4"/>
  <c r="T20" i="4"/>
  <c r="L20" i="4"/>
  <c r="AI20" i="4"/>
  <c r="AA20" i="4"/>
  <c r="S20" i="4"/>
  <c r="AH20" i="4"/>
  <c r="Z20" i="4"/>
  <c r="R20" i="4"/>
  <c r="K20" i="4"/>
  <c r="H20" i="4"/>
  <c r="I20" i="4"/>
  <c r="J20" i="4"/>
  <c r="AE21" i="4"/>
  <c r="W21" i="4"/>
  <c r="O21" i="4"/>
  <c r="AD21" i="4"/>
  <c r="V21" i="4"/>
  <c r="N21" i="4"/>
  <c r="AK21" i="4"/>
  <c r="AC21" i="4"/>
  <c r="AC27" i="4" s="1"/>
  <c r="AC28" i="4" s="1"/>
  <c r="U21" i="4"/>
  <c r="M21" i="4"/>
  <c r="AJ21" i="4"/>
  <c r="AB21" i="4"/>
  <c r="T21" i="4"/>
  <c r="T27" i="4" s="1"/>
  <c r="T28" i="4" s="1"/>
  <c r="L21" i="4"/>
  <c r="AI21" i="4"/>
  <c r="AI27" i="4" s="1"/>
  <c r="AI28" i="4" s="1"/>
  <c r="AA21" i="4"/>
  <c r="AA27" i="4" s="1"/>
  <c r="AA28" i="4" s="1"/>
  <c r="S21" i="4"/>
  <c r="S27" i="4" s="1"/>
  <c r="S28" i="4" s="1"/>
  <c r="AH21" i="4"/>
  <c r="AH27" i="4" s="1"/>
  <c r="AH28" i="4" s="1"/>
  <c r="Z21" i="4"/>
  <c r="R21" i="4"/>
  <c r="R27" i="4" s="1"/>
  <c r="R28" i="4" s="1"/>
  <c r="AG21" i="4"/>
  <c r="Y21" i="4"/>
  <c r="Q21" i="4"/>
  <c r="AF21" i="4"/>
  <c r="X21" i="4"/>
  <c r="P21" i="4"/>
  <c r="G21" i="4"/>
  <c r="H21" i="4"/>
  <c r="J21" i="4"/>
  <c r="I21" i="4"/>
  <c r="K21" i="4"/>
  <c r="AH21" i="8"/>
  <c r="AI21" i="8"/>
  <c r="T21" i="8"/>
  <c r="AK21" i="8"/>
  <c r="G21" i="8"/>
  <c r="V21" i="8"/>
  <c r="I21" i="8"/>
  <c r="AD21" i="8"/>
  <c r="H21" i="8"/>
  <c r="J21" i="8"/>
  <c r="Q21" i="8"/>
  <c r="W21" i="8"/>
  <c r="S21" i="8"/>
  <c r="AA21" i="8"/>
  <c r="P21" i="8"/>
  <c r="Y21" i="8"/>
  <c r="R21" i="8"/>
  <c r="K21" i="8"/>
  <c r="AB21" i="8"/>
  <c r="X21" i="8"/>
  <c r="AG21" i="8"/>
  <c r="U21" i="8"/>
  <c r="N21" i="8"/>
  <c r="L21" i="8"/>
  <c r="M21" i="8"/>
  <c r="O21" i="8"/>
  <c r="AF21" i="8"/>
  <c r="Z21" i="8"/>
  <c r="AJ21" i="8"/>
  <c r="AE21" i="8"/>
  <c r="AC21" i="8"/>
  <c r="J21" i="15"/>
  <c r="K21" i="15"/>
  <c r="AD21" i="15"/>
  <c r="U21" i="15"/>
  <c r="AK21" i="15"/>
  <c r="G21" i="15"/>
  <c r="AJ21" i="15"/>
  <c r="AF21" i="15"/>
  <c r="V21" i="15"/>
  <c r="M21" i="15"/>
  <c r="AC21" i="15"/>
  <c r="AA21" i="15"/>
  <c r="X21" i="15"/>
  <c r="N21" i="15"/>
  <c r="AB21" i="15"/>
  <c r="H21" i="15"/>
  <c r="AG21" i="15"/>
  <c r="P21" i="15"/>
  <c r="S21" i="15"/>
  <c r="O21" i="15"/>
  <c r="T21" i="15"/>
  <c r="Y21" i="15"/>
  <c r="AE21" i="15"/>
  <c r="L21" i="15"/>
  <c r="R21" i="15"/>
  <c r="AH21" i="15"/>
  <c r="Q21" i="15"/>
  <c r="W21" i="15"/>
  <c r="AI21" i="15"/>
  <c r="Z21" i="15"/>
  <c r="I21" i="15"/>
  <c r="AD20" i="10"/>
  <c r="V20" i="10"/>
  <c r="N20" i="10"/>
  <c r="AK20" i="10"/>
  <c r="AC20" i="10"/>
  <c r="U20" i="10"/>
  <c r="M20" i="10"/>
  <c r="AJ20" i="10"/>
  <c r="AB20" i="10"/>
  <c r="T20" i="10"/>
  <c r="L20" i="10"/>
  <c r="AI20" i="10"/>
  <c r="AA20" i="10"/>
  <c r="S20" i="10"/>
  <c r="K20" i="10"/>
  <c r="H20" i="10"/>
  <c r="AH20" i="10"/>
  <c r="Z20" i="10"/>
  <c r="R20" i="10"/>
  <c r="J20" i="10"/>
  <c r="AG20" i="10"/>
  <c r="Y20" i="10"/>
  <c r="Q20" i="10"/>
  <c r="I20" i="10"/>
  <c r="AF20" i="10"/>
  <c r="X20" i="10"/>
  <c r="P20" i="10"/>
  <c r="AE20" i="10"/>
  <c r="W20" i="10"/>
  <c r="O20" i="10"/>
  <c r="AK21" i="13"/>
  <c r="AB21" i="13"/>
  <c r="AG21" i="13"/>
  <c r="L21" i="13"/>
  <c r="Y21" i="13"/>
  <c r="AD21" i="13"/>
  <c r="AE21" i="13"/>
  <c r="Q21" i="13"/>
  <c r="G21" i="13"/>
  <c r="V21" i="13"/>
  <c r="AA21" i="13"/>
  <c r="AF21" i="13"/>
  <c r="N21" i="13"/>
  <c r="S21" i="13"/>
  <c r="P21" i="13"/>
  <c r="AC21" i="13"/>
  <c r="K21" i="13"/>
  <c r="AH21" i="13"/>
  <c r="AJ21" i="13"/>
  <c r="R21" i="13"/>
  <c r="X21" i="13"/>
  <c r="Z21" i="13"/>
  <c r="H21" i="13"/>
  <c r="U21" i="13"/>
  <c r="O21" i="13"/>
  <c r="M21" i="13"/>
  <c r="J21" i="13"/>
  <c r="I21" i="13"/>
  <c r="T21" i="13"/>
  <c r="AI21" i="13"/>
  <c r="W21" i="13"/>
  <c r="P21" i="7"/>
  <c r="AJ21" i="7"/>
  <c r="R21" i="7"/>
  <c r="AB21" i="7"/>
  <c r="Z21" i="7"/>
  <c r="G21" i="7"/>
  <c r="L21" i="7"/>
  <c r="J21" i="7"/>
  <c r="T21" i="7"/>
  <c r="M21" i="7"/>
  <c r="AE21" i="7"/>
  <c r="AI21" i="7"/>
  <c r="H21" i="7"/>
  <c r="Q21" i="7"/>
  <c r="X21" i="7"/>
  <c r="W21" i="7"/>
  <c r="AA21" i="7"/>
  <c r="Y21" i="7"/>
  <c r="I21" i="7"/>
  <c r="O21" i="7"/>
  <c r="S21" i="7"/>
  <c r="AD21" i="7"/>
  <c r="U21" i="7"/>
  <c r="AG21" i="7"/>
  <c r="AK21" i="7"/>
  <c r="K21" i="7"/>
  <c r="V21" i="7"/>
  <c r="AF21" i="7"/>
  <c r="AC21" i="7"/>
  <c r="AH21" i="7"/>
  <c r="N21" i="7"/>
  <c r="AD20" i="8"/>
  <c r="O20" i="8"/>
  <c r="I20" i="8"/>
  <c r="H20" i="8"/>
  <c r="Q20" i="8"/>
  <c r="S20" i="8"/>
  <c r="W20" i="8"/>
  <c r="U20" i="8"/>
  <c r="V20" i="8"/>
  <c r="J20" i="8"/>
  <c r="Y20" i="8"/>
  <c r="X20" i="8"/>
  <c r="L20" i="8"/>
  <c r="AC20" i="8"/>
  <c r="AA20" i="8"/>
  <c r="R20" i="8"/>
  <c r="T20" i="8"/>
  <c r="AK20" i="8"/>
  <c r="K20" i="8"/>
  <c r="M20" i="8"/>
  <c r="Z20" i="8"/>
  <c r="AB20" i="8"/>
  <c r="AE20" i="8"/>
  <c r="AH20" i="8"/>
  <c r="AJ20" i="8"/>
  <c r="AF20" i="8"/>
  <c r="AG20" i="8"/>
  <c r="P20" i="8"/>
  <c r="N20" i="8"/>
  <c r="AI20" i="8"/>
  <c r="N20" i="14"/>
  <c r="L20" i="14"/>
  <c r="I20" i="14"/>
  <c r="AC20" i="14"/>
  <c r="S20" i="14"/>
  <c r="AA20" i="14"/>
  <c r="AG20" i="14"/>
  <c r="Q20" i="14"/>
  <c r="X20" i="14"/>
  <c r="J20" i="14"/>
  <c r="O20" i="14"/>
  <c r="Y20" i="14"/>
  <c r="AH20" i="14"/>
  <c r="P20" i="14"/>
  <c r="Z20" i="14"/>
  <c r="AE20" i="14"/>
  <c r="AI20" i="14"/>
  <c r="W20" i="14"/>
  <c r="AB20" i="14"/>
  <c r="AK20" i="14"/>
  <c r="V20" i="14"/>
  <c r="H20" i="14"/>
  <c r="AF20" i="14"/>
  <c r="AJ20" i="14"/>
  <c r="K20" i="14"/>
  <c r="U20" i="14"/>
  <c r="M20" i="14"/>
  <c r="R20" i="14"/>
  <c r="AD20" i="14"/>
  <c r="T20" i="14"/>
  <c r="AK20" i="12"/>
  <c r="AE20" i="12"/>
  <c r="O20" i="12"/>
  <c r="AD20" i="12"/>
  <c r="N20" i="12"/>
  <c r="H20" i="12"/>
  <c r="AB20" i="12"/>
  <c r="L20" i="12"/>
  <c r="Z20" i="12"/>
  <c r="K20" i="12"/>
  <c r="W20" i="12"/>
  <c r="J20" i="12"/>
  <c r="V20" i="12"/>
  <c r="AJ20" i="12"/>
  <c r="T20" i="12"/>
  <c r="AH20" i="12"/>
  <c r="R20" i="12"/>
  <c r="Y20" i="12"/>
  <c r="P20" i="12"/>
  <c r="AG20" i="12"/>
  <c r="M20" i="12"/>
  <c r="X20" i="12"/>
  <c r="U20" i="12"/>
  <c r="AF20" i="12"/>
  <c r="AC20" i="12"/>
  <c r="S20" i="12"/>
  <c r="AI20" i="12"/>
  <c r="AA20" i="12"/>
  <c r="I20" i="12"/>
  <c r="Q20" i="12"/>
  <c r="X20" i="9"/>
  <c r="W20" i="9"/>
  <c r="AE20" i="9"/>
  <c r="U20" i="9"/>
  <c r="Q20" i="9"/>
  <c r="AG20" i="9"/>
  <c r="AF20" i="9"/>
  <c r="AC20" i="9"/>
  <c r="Y20" i="9"/>
  <c r="R20" i="9"/>
  <c r="AJ20" i="9"/>
  <c r="T20" i="9"/>
  <c r="Z20" i="9"/>
  <c r="AK20" i="9"/>
  <c r="M20" i="9"/>
  <c r="AH20" i="9"/>
  <c r="V20" i="9"/>
  <c r="N20" i="9"/>
  <c r="S20" i="9"/>
  <c r="AD20" i="9"/>
  <c r="O20" i="9"/>
  <c r="K20" i="9"/>
  <c r="AA20" i="9"/>
  <c r="P20" i="9"/>
  <c r="I20" i="9"/>
  <c r="AI20" i="9"/>
  <c r="J20" i="9"/>
  <c r="H20" i="9"/>
  <c r="AB20" i="9"/>
  <c r="L20" i="9"/>
  <c r="M20" i="7"/>
  <c r="Q20" i="7"/>
  <c r="N20" i="7"/>
  <c r="AG20" i="7"/>
  <c r="R20" i="7"/>
  <c r="J20" i="7"/>
  <c r="AJ20" i="7"/>
  <c r="AF20" i="7"/>
  <c r="AI20" i="7"/>
  <c r="I20" i="7"/>
  <c r="Y20" i="7"/>
  <c r="AB20" i="7"/>
  <c r="X20" i="7"/>
  <c r="AA20" i="7"/>
  <c r="AE20" i="7"/>
  <c r="Z20" i="7"/>
  <c r="T20" i="7"/>
  <c r="P20" i="7"/>
  <c r="S20" i="7"/>
  <c r="AD20" i="7"/>
  <c r="V20" i="7"/>
  <c r="L20" i="7"/>
  <c r="W20" i="7"/>
  <c r="K20" i="7"/>
  <c r="U20" i="7"/>
  <c r="AK20" i="7"/>
  <c r="AH20" i="7"/>
  <c r="O20" i="7"/>
  <c r="H20" i="7"/>
  <c r="AC20" i="7"/>
  <c r="AI21" i="12"/>
  <c r="AI27" i="12" s="1"/>
  <c r="AI28" i="12" s="1"/>
  <c r="S21" i="12"/>
  <c r="Q21" i="12"/>
  <c r="O21" i="12"/>
  <c r="AH21" i="12"/>
  <c r="M21" i="12"/>
  <c r="J21" i="12"/>
  <c r="AJ21" i="12"/>
  <c r="I21" i="12"/>
  <c r="AB21" i="12"/>
  <c r="H21" i="12"/>
  <c r="X21" i="12"/>
  <c r="AA21" i="12"/>
  <c r="V21" i="12"/>
  <c r="R21" i="12"/>
  <c r="R27" i="12" s="1"/>
  <c r="R28" i="12" s="1"/>
  <c r="W21" i="12"/>
  <c r="Y21" i="12"/>
  <c r="AD21" i="12"/>
  <c r="Z21" i="12"/>
  <c r="G21" i="12"/>
  <c r="L21" i="12"/>
  <c r="U21" i="12"/>
  <c r="K21" i="12"/>
  <c r="P21" i="12"/>
  <c r="AE21" i="12"/>
  <c r="AF21" i="12"/>
  <c r="T21" i="12"/>
  <c r="AC21" i="12"/>
  <c r="AG21" i="12"/>
  <c r="N21" i="12"/>
  <c r="AK21" i="12"/>
  <c r="AK27" i="12" s="1"/>
  <c r="AK28" i="12" s="1"/>
  <c r="H20" i="5"/>
  <c r="T20" i="5"/>
  <c r="AK20" i="5"/>
  <c r="AG20" i="5"/>
  <c r="U20" i="5"/>
  <c r="AE20" i="5"/>
  <c r="AB20" i="5"/>
  <c r="X20" i="5"/>
  <c r="S20" i="5"/>
  <c r="AJ20" i="5"/>
  <c r="I20" i="5"/>
  <c r="J20" i="5"/>
  <c r="AA20" i="5"/>
  <c r="O20" i="5"/>
  <c r="AD20" i="5"/>
  <c r="Q20" i="5"/>
  <c r="R20" i="5"/>
  <c r="AI20" i="5"/>
  <c r="N20" i="5"/>
  <c r="AH20" i="5"/>
  <c r="W20" i="5"/>
  <c r="Y20" i="5"/>
  <c r="Z20" i="5"/>
  <c r="M20" i="5"/>
  <c r="V20" i="5"/>
  <c r="AF20" i="5"/>
  <c r="L20" i="5"/>
  <c r="AC20" i="5"/>
  <c r="P20" i="5"/>
  <c r="K20" i="5"/>
  <c r="AD20" i="15"/>
  <c r="M20" i="15"/>
  <c r="AI20" i="15"/>
  <c r="J20" i="15"/>
  <c r="AC20" i="15"/>
  <c r="V20" i="15"/>
  <c r="H20" i="15"/>
  <c r="AA20" i="15"/>
  <c r="AF20" i="15"/>
  <c r="N20" i="15"/>
  <c r="AG20" i="15"/>
  <c r="S20" i="15"/>
  <c r="L20" i="15"/>
  <c r="I20" i="15"/>
  <c r="Y20" i="15"/>
  <c r="AJ20" i="15"/>
  <c r="K20" i="15"/>
  <c r="O20" i="15"/>
  <c r="AE20" i="15"/>
  <c r="X20" i="15"/>
  <c r="AB20" i="15"/>
  <c r="P20" i="15"/>
  <c r="W20" i="15"/>
  <c r="AK20" i="15"/>
  <c r="T20" i="15"/>
  <c r="AH20" i="15"/>
  <c r="Z20" i="15"/>
  <c r="U20" i="15"/>
  <c r="Q20" i="15"/>
  <c r="R20" i="15"/>
  <c r="K21" i="6"/>
  <c r="V21" i="9"/>
  <c r="V27" i="9" s="1"/>
  <c r="V28" i="9" s="1"/>
  <c r="L21" i="9"/>
  <c r="AH21" i="9"/>
  <c r="T21" i="9"/>
  <c r="T27" i="9" s="1"/>
  <c r="T28" i="9" s="1"/>
  <c r="K21" i="9"/>
  <c r="AJ21" i="9"/>
  <c r="S21" i="9"/>
  <c r="J21" i="9"/>
  <c r="AI21" i="9"/>
  <c r="R21" i="9"/>
  <c r="R27" i="9" s="1"/>
  <c r="R28" i="9" s="1"/>
  <c r="I21" i="9"/>
  <c r="AB21" i="9"/>
  <c r="P21" i="9"/>
  <c r="AA21" i="9"/>
  <c r="O21" i="9"/>
  <c r="Z21" i="9"/>
  <c r="N21" i="9"/>
  <c r="X21" i="9"/>
  <c r="M21" i="9"/>
  <c r="H21" i="9"/>
  <c r="H27" i="9" s="1"/>
  <c r="H28" i="9" s="1"/>
  <c r="AD21" i="9"/>
  <c r="W21" i="9"/>
  <c r="AC21" i="9"/>
  <c r="AE21" i="9"/>
  <c r="AF21" i="9"/>
  <c r="Q21" i="9"/>
  <c r="AG21" i="9"/>
  <c r="U21" i="9"/>
  <c r="U27" i="9" s="1"/>
  <c r="U28" i="9" s="1"/>
  <c r="Y21" i="9"/>
  <c r="AK21" i="9"/>
  <c r="AK27" i="9" s="1"/>
  <c r="AK28" i="9" s="1"/>
  <c r="G21" i="9"/>
  <c r="Y21" i="14"/>
  <c r="Y27" i="14" s="1"/>
  <c r="Y28" i="14" s="1"/>
  <c r="AE21" i="14"/>
  <c r="AK21" i="14"/>
  <c r="T21" i="14"/>
  <c r="AJ21" i="14"/>
  <c r="AJ27" i="14" s="1"/>
  <c r="AJ28" i="14" s="1"/>
  <c r="Q21" i="14"/>
  <c r="W21" i="14"/>
  <c r="W27" i="14" s="1"/>
  <c r="W28" i="14" s="1"/>
  <c r="AC21" i="14"/>
  <c r="L21" i="14"/>
  <c r="P21" i="14"/>
  <c r="I21" i="14"/>
  <c r="O21" i="14"/>
  <c r="U21" i="14"/>
  <c r="AI21" i="14"/>
  <c r="AI27" i="14" s="1"/>
  <c r="AI28" i="14" s="1"/>
  <c r="Z21" i="14"/>
  <c r="N21" i="14"/>
  <c r="M21" i="14"/>
  <c r="S21" i="14"/>
  <c r="S27" i="14" s="1"/>
  <c r="S28" i="14" s="1"/>
  <c r="AD21" i="14"/>
  <c r="AF21" i="14"/>
  <c r="AF27" i="14" s="1"/>
  <c r="AF28" i="14" s="1"/>
  <c r="J21" i="14"/>
  <c r="AA21" i="14"/>
  <c r="R21" i="14"/>
  <c r="AH21" i="14"/>
  <c r="X21" i="14"/>
  <c r="G21" i="14"/>
  <c r="K21" i="14"/>
  <c r="H21" i="14"/>
  <c r="AG21" i="14"/>
  <c r="V21" i="14"/>
  <c r="AB21" i="14"/>
  <c r="AJ20" i="13"/>
  <c r="Q20" i="13"/>
  <c r="T20" i="13"/>
  <c r="M20" i="13"/>
  <c r="AC20" i="13"/>
  <c r="AH20" i="13"/>
  <c r="I20" i="13"/>
  <c r="AD20" i="13"/>
  <c r="AB20" i="13"/>
  <c r="S20" i="13"/>
  <c r="Z20" i="13"/>
  <c r="AF20" i="13"/>
  <c r="V20" i="13"/>
  <c r="R20" i="13"/>
  <c r="X20" i="13"/>
  <c r="N20" i="13"/>
  <c r="W20" i="13"/>
  <c r="AI20" i="13"/>
  <c r="J20" i="13"/>
  <c r="P20" i="13"/>
  <c r="L20" i="13"/>
  <c r="AG20" i="13"/>
  <c r="AA20" i="13"/>
  <c r="H20" i="13"/>
  <c r="AE20" i="13"/>
  <c r="AK20" i="13"/>
  <c r="O20" i="13"/>
  <c r="K20" i="13"/>
  <c r="Y20" i="13"/>
  <c r="U20" i="13"/>
  <c r="AE21" i="6"/>
  <c r="AF21" i="6"/>
  <c r="I21" i="6"/>
  <c r="Z21" i="6"/>
  <c r="G21" i="6"/>
  <c r="R21" i="6"/>
  <c r="L21" i="6"/>
  <c r="Q21" i="6"/>
  <c r="AD21" i="6"/>
  <c r="S21" i="6"/>
  <c r="T21" i="6"/>
  <c r="AH21" i="6"/>
  <c r="AG21" i="6"/>
  <c r="AK21" i="6"/>
  <c r="AA21" i="6"/>
  <c r="AB21" i="6"/>
  <c r="M21" i="6"/>
  <c r="J21" i="6"/>
  <c r="H21" i="6"/>
  <c r="AI21" i="6"/>
  <c r="AJ21" i="6"/>
  <c r="U21" i="6"/>
  <c r="N21" i="6"/>
  <c r="O21" i="6"/>
  <c r="X21" i="6"/>
  <c r="AC21" i="6"/>
  <c r="V21" i="6"/>
  <c r="W21" i="6"/>
  <c r="Y21" i="6"/>
  <c r="P21" i="6"/>
  <c r="V21" i="3"/>
  <c r="AB21" i="3"/>
  <c r="AG21" i="3"/>
  <c r="I21" i="3"/>
  <c r="S21" i="3"/>
  <c r="AD21" i="3"/>
  <c r="N21" i="3"/>
  <c r="T21" i="3"/>
  <c r="Y21" i="3"/>
  <c r="H21" i="3"/>
  <c r="O21" i="3"/>
  <c r="R21" i="3"/>
  <c r="AK21" i="3"/>
  <c r="L21" i="3"/>
  <c r="Q21" i="3"/>
  <c r="G21" i="3"/>
  <c r="AH21" i="3"/>
  <c r="AJ21" i="3"/>
  <c r="X21" i="3"/>
  <c r="AC21" i="3"/>
  <c r="Z21" i="3"/>
  <c r="AF21" i="3"/>
  <c r="AE21" i="3"/>
  <c r="U21" i="3"/>
  <c r="AI21" i="3"/>
  <c r="P21" i="3"/>
  <c r="J21" i="3"/>
  <c r="W21" i="3"/>
  <c r="M21" i="3"/>
  <c r="AA21" i="3"/>
  <c r="K21" i="3"/>
  <c r="AG21" i="10"/>
  <c r="Y21" i="10"/>
  <c r="Q21" i="10"/>
  <c r="I21" i="10"/>
  <c r="H21" i="10"/>
  <c r="AF21" i="10"/>
  <c r="X21" i="10"/>
  <c r="P21" i="10"/>
  <c r="AE21" i="10"/>
  <c r="W21" i="10"/>
  <c r="O21" i="10"/>
  <c r="AD21" i="10"/>
  <c r="V21" i="10"/>
  <c r="N21" i="10"/>
  <c r="G21" i="10"/>
  <c r="AK21" i="10"/>
  <c r="AC21" i="10"/>
  <c r="U21" i="10"/>
  <c r="M21" i="10"/>
  <c r="AJ21" i="10"/>
  <c r="AB21" i="10"/>
  <c r="T21" i="10"/>
  <c r="L21" i="10"/>
  <c r="AI21" i="10"/>
  <c r="AA21" i="10"/>
  <c r="S21" i="10"/>
  <c r="K21" i="10"/>
  <c r="AH21" i="10"/>
  <c r="Z21" i="10"/>
  <c r="R21" i="10"/>
  <c r="J21" i="10"/>
  <c r="AF20" i="3"/>
  <c r="Q20" i="3"/>
  <c r="L20" i="3"/>
  <c r="AH20" i="3"/>
  <c r="V20" i="3"/>
  <c r="R20" i="3"/>
  <c r="M20" i="3"/>
  <c r="AG20" i="3"/>
  <c r="U20" i="3"/>
  <c r="AI20" i="3"/>
  <c r="Y20" i="3"/>
  <c r="T20" i="3"/>
  <c r="AC20" i="3"/>
  <c r="N20" i="3"/>
  <c r="AJ20" i="3"/>
  <c r="AK20" i="3"/>
  <c r="Z20" i="3"/>
  <c r="W20" i="3"/>
  <c r="P20" i="3"/>
  <c r="O20" i="3"/>
  <c r="AE20" i="3"/>
  <c r="AA20" i="3"/>
  <c r="AD20" i="3"/>
  <c r="AB20" i="3"/>
  <c r="S20" i="3"/>
  <c r="X20" i="3"/>
  <c r="I20" i="3"/>
  <c r="J20" i="3"/>
  <c r="H20" i="3"/>
  <c r="K20" i="3"/>
  <c r="AG20" i="6"/>
  <c r="S20" i="6"/>
  <c r="T20" i="6"/>
  <c r="AC20" i="6"/>
  <c r="Q20" i="6"/>
  <c r="Z20" i="6"/>
  <c r="AA20" i="6"/>
  <c r="AB20" i="6"/>
  <c r="AK20" i="6"/>
  <c r="H20" i="6"/>
  <c r="K20" i="6"/>
  <c r="P20" i="6"/>
  <c r="AI20" i="6"/>
  <c r="AJ20" i="6"/>
  <c r="M20" i="6"/>
  <c r="AF20" i="6"/>
  <c r="W20" i="6"/>
  <c r="X20" i="6"/>
  <c r="I20" i="6"/>
  <c r="AD20" i="6"/>
  <c r="R20" i="6"/>
  <c r="AE20" i="6"/>
  <c r="L20" i="6"/>
  <c r="J20" i="6"/>
  <c r="Y20" i="6"/>
  <c r="V20" i="6"/>
  <c r="N20" i="6"/>
  <c r="U20" i="6"/>
  <c r="AH20" i="6"/>
  <c r="O20" i="6"/>
  <c r="J6" i="10"/>
  <c r="I6" i="10"/>
  <c r="K6" i="10"/>
  <c r="L6" i="10"/>
  <c r="M6" i="10"/>
  <c r="N6" i="10"/>
  <c r="G6" i="10"/>
  <c r="O6" i="10"/>
  <c r="H6" i="10"/>
  <c r="P6" i="10"/>
  <c r="P6" i="9"/>
  <c r="J6" i="9"/>
  <c r="H6" i="9"/>
  <c r="O6" i="9"/>
  <c r="I6" i="9"/>
  <c r="K6" i="9"/>
  <c r="L6" i="9"/>
  <c r="M6" i="9"/>
  <c r="N6" i="9"/>
  <c r="G6" i="9"/>
  <c r="J6" i="8"/>
  <c r="H6" i="8"/>
  <c r="G6" i="8"/>
  <c r="K6" i="8"/>
  <c r="I6" i="8"/>
  <c r="K6" i="7"/>
  <c r="H6" i="7"/>
  <c r="G6" i="7"/>
  <c r="I6" i="7"/>
  <c r="J6" i="7"/>
  <c r="J6" i="6"/>
  <c r="I6" i="6"/>
  <c r="K6" i="6"/>
  <c r="L6" i="6"/>
  <c r="M6" i="6"/>
  <c r="N6" i="6"/>
  <c r="G6" i="6"/>
  <c r="O6" i="6"/>
  <c r="H6" i="6"/>
  <c r="P6" i="6"/>
  <c r="P6" i="5"/>
  <c r="O6" i="5"/>
  <c r="N6" i="5"/>
  <c r="M6" i="5"/>
  <c r="L6" i="5"/>
  <c r="J6" i="5"/>
  <c r="I6" i="5"/>
  <c r="K6" i="5"/>
  <c r="G6" i="5"/>
  <c r="H6" i="5"/>
  <c r="I6" i="4"/>
  <c r="H6" i="4"/>
  <c r="G6" i="4"/>
  <c r="K6" i="4"/>
  <c r="J6" i="4"/>
  <c r="K6" i="3"/>
  <c r="J6" i="3"/>
  <c r="I6" i="3"/>
  <c r="H6" i="3"/>
  <c r="G6" i="3"/>
  <c r="AF8" i="10"/>
  <c r="AF11" i="10" s="1"/>
  <c r="AF13" i="10" s="1"/>
  <c r="AD8" i="10"/>
  <c r="AD11" i="10" s="1"/>
  <c r="AD13" i="10" s="1"/>
  <c r="X8" i="10"/>
  <c r="X11" i="10" s="1"/>
  <c r="X13" i="10" s="1"/>
  <c r="V8" i="10"/>
  <c r="V11" i="10" s="1"/>
  <c r="V13" i="10" s="1"/>
  <c r="P8" i="10"/>
  <c r="N8" i="10"/>
  <c r="H8" i="10"/>
  <c r="AK8" i="10"/>
  <c r="O8" i="10"/>
  <c r="W8" i="10"/>
  <c r="W11" i="10" s="1"/>
  <c r="W13" i="10" s="1"/>
  <c r="AE8" i="10"/>
  <c r="AE11" i="10" s="1"/>
  <c r="AE13" i="10" s="1"/>
  <c r="I8" i="10"/>
  <c r="Q8" i="10"/>
  <c r="Y8" i="10"/>
  <c r="Y11" i="10" s="1"/>
  <c r="Y13" i="10" s="1"/>
  <c r="AG8" i="10"/>
  <c r="AG11" i="10" s="1"/>
  <c r="AG13" i="10" s="1"/>
  <c r="J8" i="10"/>
  <c r="R8" i="10"/>
  <c r="R11" i="10" s="1"/>
  <c r="R13" i="10" s="1"/>
  <c r="Z8" i="10"/>
  <c r="Z11" i="10" s="1"/>
  <c r="Z13" i="10" s="1"/>
  <c r="AH8" i="10"/>
  <c r="AH11" i="10" s="1"/>
  <c r="AH13" i="10" s="1"/>
  <c r="K8" i="10"/>
  <c r="S8" i="10"/>
  <c r="S11" i="10" s="1"/>
  <c r="S13" i="10" s="1"/>
  <c r="AA8" i="10"/>
  <c r="AA11" i="10" s="1"/>
  <c r="AA13" i="10" s="1"/>
  <c r="AI8" i="10"/>
  <c r="AI11" i="10" s="1"/>
  <c r="AI13" i="10" s="1"/>
  <c r="L8" i="10"/>
  <c r="T8" i="10"/>
  <c r="T11" i="10" s="1"/>
  <c r="T13" i="10" s="1"/>
  <c r="AB8" i="10"/>
  <c r="AB11" i="10" s="1"/>
  <c r="AB13" i="10" s="1"/>
  <c r="AJ8" i="10"/>
  <c r="AJ11" i="10" s="1"/>
  <c r="AJ13" i="10" s="1"/>
  <c r="M8" i="10"/>
  <c r="U8" i="10"/>
  <c r="U11" i="10" s="1"/>
  <c r="U13" i="10" s="1"/>
  <c r="AC8" i="10"/>
  <c r="AC11" i="10" s="1"/>
  <c r="AC13" i="10" s="1"/>
  <c r="AJ8" i="9"/>
  <c r="AJ11" i="9" s="1"/>
  <c r="AJ13" i="9" s="1"/>
  <c r="AD8" i="9"/>
  <c r="AD11" i="9" s="1"/>
  <c r="AD13" i="9" s="1"/>
  <c r="AB8" i="9"/>
  <c r="AB11" i="9" s="1"/>
  <c r="AB13" i="9" s="1"/>
  <c r="V8" i="9"/>
  <c r="V11" i="9" s="1"/>
  <c r="V13" i="9" s="1"/>
  <c r="T8" i="9"/>
  <c r="T11" i="9" s="1"/>
  <c r="T13" i="9" s="1"/>
  <c r="N8" i="9"/>
  <c r="L8" i="9"/>
  <c r="AI8" i="9"/>
  <c r="AI11" i="9" s="1"/>
  <c r="AI13" i="9" s="1"/>
  <c r="M8" i="9"/>
  <c r="U8" i="9"/>
  <c r="U11" i="9" s="1"/>
  <c r="U13" i="9" s="1"/>
  <c r="AC8" i="9"/>
  <c r="AC11" i="9" s="1"/>
  <c r="AC13" i="9" s="1"/>
  <c r="AK8" i="9"/>
  <c r="O8" i="9"/>
  <c r="W8" i="9"/>
  <c r="W11" i="9" s="1"/>
  <c r="W13" i="9" s="1"/>
  <c r="AE8" i="9"/>
  <c r="AE11" i="9" s="1"/>
  <c r="AE13" i="9" s="1"/>
  <c r="H8" i="9"/>
  <c r="P8" i="9"/>
  <c r="X8" i="9"/>
  <c r="X11" i="9" s="1"/>
  <c r="X13" i="9" s="1"/>
  <c r="AF8" i="9"/>
  <c r="AF11" i="9" s="1"/>
  <c r="AF13" i="9" s="1"/>
  <c r="I8" i="9"/>
  <c r="Q8" i="9"/>
  <c r="Y8" i="9"/>
  <c r="Y11" i="9" s="1"/>
  <c r="Y13" i="9" s="1"/>
  <c r="AG8" i="9"/>
  <c r="AG11" i="9" s="1"/>
  <c r="AG13" i="9" s="1"/>
  <c r="J8" i="9"/>
  <c r="R8" i="9"/>
  <c r="R11" i="9" s="1"/>
  <c r="R13" i="9" s="1"/>
  <c r="Z8" i="9"/>
  <c r="Z11" i="9" s="1"/>
  <c r="Z13" i="9" s="1"/>
  <c r="AH8" i="9"/>
  <c r="AH11" i="9" s="1"/>
  <c r="AH13" i="9" s="1"/>
  <c r="K8" i="9"/>
  <c r="S8" i="9"/>
  <c r="S11" i="9" s="1"/>
  <c r="S13" i="9" s="1"/>
  <c r="AA8" i="9"/>
  <c r="AA11" i="9" s="1"/>
  <c r="AA13" i="9" s="1"/>
  <c r="AG8" i="8"/>
  <c r="AG11" i="8" s="1"/>
  <c r="AG13" i="8" s="1"/>
  <c r="J8" i="8"/>
  <c r="K8" i="8"/>
  <c r="S8" i="8"/>
  <c r="S11" i="8" s="1"/>
  <c r="S13" i="8" s="1"/>
  <c r="AA8" i="8"/>
  <c r="AA11" i="8" s="1"/>
  <c r="AA13" i="8" s="1"/>
  <c r="AI8" i="8"/>
  <c r="AI11" i="8" s="1"/>
  <c r="AI13" i="8" s="1"/>
  <c r="AB8" i="8"/>
  <c r="AB11" i="8" s="1"/>
  <c r="AB13" i="8" s="1"/>
  <c r="Z8" i="8"/>
  <c r="Z11" i="8" s="1"/>
  <c r="Z13" i="8" s="1"/>
  <c r="T8" i="8"/>
  <c r="T11" i="8" s="1"/>
  <c r="T13" i="8" s="1"/>
  <c r="M8" i="8"/>
  <c r="M11" i="8" s="1"/>
  <c r="M13" i="8" s="1"/>
  <c r="U8" i="8"/>
  <c r="U11" i="8" s="1"/>
  <c r="U13" i="8" s="1"/>
  <c r="AC8" i="8"/>
  <c r="AC11" i="8" s="1"/>
  <c r="AC13" i="8" s="1"/>
  <c r="AK8" i="8"/>
  <c r="AH8" i="8"/>
  <c r="AH11" i="8" s="1"/>
  <c r="AH13" i="8" s="1"/>
  <c r="AJ8" i="8"/>
  <c r="AJ11" i="8" s="1"/>
  <c r="AJ13" i="8" s="1"/>
  <c r="N8" i="8"/>
  <c r="N11" i="8" s="1"/>
  <c r="N13" i="8" s="1"/>
  <c r="V8" i="8"/>
  <c r="V11" i="8" s="1"/>
  <c r="V13" i="8" s="1"/>
  <c r="AD8" i="8"/>
  <c r="AD11" i="8" s="1"/>
  <c r="AD13" i="8" s="1"/>
  <c r="O8" i="8"/>
  <c r="O11" i="8" s="1"/>
  <c r="O13" i="8" s="1"/>
  <c r="W8" i="8"/>
  <c r="W11" i="8" s="1"/>
  <c r="W13" i="8" s="1"/>
  <c r="AE8" i="8"/>
  <c r="AE11" i="8" s="1"/>
  <c r="AE13" i="8" s="1"/>
  <c r="R8" i="8"/>
  <c r="R11" i="8" s="1"/>
  <c r="R13" i="8" s="1"/>
  <c r="H8" i="8"/>
  <c r="P8" i="8"/>
  <c r="P11" i="8" s="1"/>
  <c r="P13" i="8" s="1"/>
  <c r="X8" i="8"/>
  <c r="X11" i="8" s="1"/>
  <c r="X13" i="8" s="1"/>
  <c r="AF8" i="8"/>
  <c r="AF11" i="8" s="1"/>
  <c r="AF13" i="8" s="1"/>
  <c r="L8" i="8"/>
  <c r="I8" i="8"/>
  <c r="Q8" i="8"/>
  <c r="Q11" i="8" s="1"/>
  <c r="Q13" i="8" s="1"/>
  <c r="Y8" i="8"/>
  <c r="Y11" i="8" s="1"/>
  <c r="Y13" i="8" s="1"/>
  <c r="AK8" i="7"/>
  <c r="K8" i="7"/>
  <c r="N8" i="7"/>
  <c r="N11" i="7" s="1"/>
  <c r="N13" i="7" s="1"/>
  <c r="V8" i="7"/>
  <c r="V11" i="7" s="1"/>
  <c r="V13" i="7" s="1"/>
  <c r="AD8" i="7"/>
  <c r="AD11" i="7" s="1"/>
  <c r="AD13" i="7" s="1"/>
  <c r="S8" i="7"/>
  <c r="S11" i="7" s="1"/>
  <c r="S13" i="7" s="1"/>
  <c r="O8" i="7"/>
  <c r="O11" i="7" s="1"/>
  <c r="O13" i="7" s="1"/>
  <c r="W8" i="7"/>
  <c r="W11" i="7" s="1"/>
  <c r="W13" i="7" s="1"/>
  <c r="AE8" i="7"/>
  <c r="AE11" i="7" s="1"/>
  <c r="AE13" i="7" s="1"/>
  <c r="H8" i="7"/>
  <c r="P8" i="7"/>
  <c r="P11" i="7" s="1"/>
  <c r="P13" i="7" s="1"/>
  <c r="X8" i="7"/>
  <c r="X11" i="7" s="1"/>
  <c r="X13" i="7" s="1"/>
  <c r="AF8" i="7"/>
  <c r="AF11" i="7" s="1"/>
  <c r="AF13" i="7" s="1"/>
  <c r="AI8" i="7"/>
  <c r="AI11" i="7" s="1"/>
  <c r="AI13" i="7" s="1"/>
  <c r="I8" i="7"/>
  <c r="Q8" i="7"/>
  <c r="Q11" i="7" s="1"/>
  <c r="Q13" i="7" s="1"/>
  <c r="Y8" i="7"/>
  <c r="Y11" i="7" s="1"/>
  <c r="Y13" i="7" s="1"/>
  <c r="AG8" i="7"/>
  <c r="AG11" i="7" s="1"/>
  <c r="AG13" i="7" s="1"/>
  <c r="J8" i="7"/>
  <c r="R8" i="7"/>
  <c r="R11" i="7" s="1"/>
  <c r="R13" i="7" s="1"/>
  <c r="Z8" i="7"/>
  <c r="Z11" i="7" s="1"/>
  <c r="Z13" i="7" s="1"/>
  <c r="AH8" i="7"/>
  <c r="AH11" i="7" s="1"/>
  <c r="AH13" i="7" s="1"/>
  <c r="AA8" i="7"/>
  <c r="AA11" i="7" s="1"/>
  <c r="AA13" i="7" s="1"/>
  <c r="L8" i="7"/>
  <c r="T8" i="7"/>
  <c r="T11" i="7" s="1"/>
  <c r="T13" i="7" s="1"/>
  <c r="AB8" i="7"/>
  <c r="AB11" i="7" s="1"/>
  <c r="AB13" i="7" s="1"/>
  <c r="AJ8" i="7"/>
  <c r="AJ11" i="7" s="1"/>
  <c r="AJ13" i="7" s="1"/>
  <c r="M8" i="7"/>
  <c r="M11" i="7" s="1"/>
  <c r="M13" i="7" s="1"/>
  <c r="U8" i="7"/>
  <c r="U11" i="7" s="1"/>
  <c r="U13" i="7" s="1"/>
  <c r="AC8" i="7"/>
  <c r="AC11" i="7" s="1"/>
  <c r="AC13" i="7" s="1"/>
  <c r="N7" i="10"/>
  <c r="L7" i="10"/>
  <c r="K7" i="10"/>
  <c r="M7" i="10"/>
  <c r="O7" i="10"/>
  <c r="H7" i="10"/>
  <c r="P7" i="10"/>
  <c r="I7" i="10"/>
  <c r="Q7" i="10"/>
  <c r="J7" i="10"/>
  <c r="L7" i="9"/>
  <c r="J7" i="9"/>
  <c r="Q7" i="9"/>
  <c r="K7" i="9"/>
  <c r="M7" i="9"/>
  <c r="N7" i="9"/>
  <c r="O7" i="9"/>
  <c r="H7" i="9"/>
  <c r="P7" i="9"/>
  <c r="I7" i="9"/>
  <c r="J7" i="8"/>
  <c r="H7" i="8"/>
  <c r="L7" i="8"/>
  <c r="I7" i="8"/>
  <c r="K7" i="8"/>
  <c r="J7" i="7"/>
  <c r="I7" i="7"/>
  <c r="H7" i="7"/>
  <c r="K7" i="7"/>
  <c r="L7" i="7"/>
  <c r="AF8" i="6"/>
  <c r="AF11" i="6" s="1"/>
  <c r="AF13" i="6" s="1"/>
  <c r="AD8" i="6"/>
  <c r="AD11" i="6" s="1"/>
  <c r="AD13" i="6" s="1"/>
  <c r="X8" i="6"/>
  <c r="X11" i="6" s="1"/>
  <c r="X13" i="6" s="1"/>
  <c r="V8" i="6"/>
  <c r="V11" i="6" s="1"/>
  <c r="V13" i="6" s="1"/>
  <c r="P8" i="6"/>
  <c r="N8" i="6"/>
  <c r="H8" i="6"/>
  <c r="AK8" i="6"/>
  <c r="O8" i="6"/>
  <c r="W8" i="6"/>
  <c r="W11" i="6" s="1"/>
  <c r="W13" i="6" s="1"/>
  <c r="AE8" i="6"/>
  <c r="AE11" i="6" s="1"/>
  <c r="AE13" i="6" s="1"/>
  <c r="I8" i="6"/>
  <c r="Q8" i="6"/>
  <c r="Y8" i="6"/>
  <c r="Y11" i="6" s="1"/>
  <c r="Y13" i="6" s="1"/>
  <c r="AG8" i="6"/>
  <c r="AG11" i="6" s="1"/>
  <c r="AG13" i="6" s="1"/>
  <c r="J8" i="6"/>
  <c r="R8" i="6"/>
  <c r="R11" i="6" s="1"/>
  <c r="R13" i="6" s="1"/>
  <c r="Z8" i="6"/>
  <c r="Z11" i="6" s="1"/>
  <c r="Z13" i="6" s="1"/>
  <c r="AH8" i="6"/>
  <c r="AH11" i="6" s="1"/>
  <c r="AH13" i="6" s="1"/>
  <c r="K8" i="6"/>
  <c r="S8" i="6"/>
  <c r="S11" i="6" s="1"/>
  <c r="S13" i="6" s="1"/>
  <c r="AA8" i="6"/>
  <c r="AA11" i="6" s="1"/>
  <c r="AA13" i="6" s="1"/>
  <c r="AI8" i="6"/>
  <c r="AI11" i="6" s="1"/>
  <c r="AI13" i="6" s="1"/>
  <c r="L8" i="6"/>
  <c r="T8" i="6"/>
  <c r="T11" i="6" s="1"/>
  <c r="T13" i="6" s="1"/>
  <c r="AB8" i="6"/>
  <c r="AB11" i="6" s="1"/>
  <c r="AB13" i="6" s="1"/>
  <c r="AJ8" i="6"/>
  <c r="AJ11" i="6" s="1"/>
  <c r="AJ13" i="6" s="1"/>
  <c r="M8" i="6"/>
  <c r="U8" i="6"/>
  <c r="U11" i="6" s="1"/>
  <c r="U13" i="6" s="1"/>
  <c r="AC8" i="6"/>
  <c r="AC11" i="6" s="1"/>
  <c r="AC13" i="6" s="1"/>
  <c r="X8" i="5"/>
  <c r="X11" i="5" s="1"/>
  <c r="X13" i="5" s="1"/>
  <c r="H8" i="5"/>
  <c r="V8" i="5"/>
  <c r="V11" i="5" s="1"/>
  <c r="V13" i="5" s="1"/>
  <c r="P8" i="5"/>
  <c r="N8" i="5"/>
  <c r="AK8" i="5"/>
  <c r="AD8" i="5"/>
  <c r="AD11" i="5" s="1"/>
  <c r="AD13" i="5" s="1"/>
  <c r="AF8" i="5"/>
  <c r="AF11" i="5" s="1"/>
  <c r="AF13" i="5" s="1"/>
  <c r="O8" i="5"/>
  <c r="W8" i="5"/>
  <c r="W11" i="5" s="1"/>
  <c r="W13" i="5" s="1"/>
  <c r="AE8" i="5"/>
  <c r="AE11" i="5" s="1"/>
  <c r="AE13" i="5" s="1"/>
  <c r="I8" i="5"/>
  <c r="Q8" i="5"/>
  <c r="Y8" i="5"/>
  <c r="Y11" i="5" s="1"/>
  <c r="Y13" i="5" s="1"/>
  <c r="AG8" i="5"/>
  <c r="AG11" i="5" s="1"/>
  <c r="AG13" i="5" s="1"/>
  <c r="J8" i="5"/>
  <c r="R8" i="5"/>
  <c r="R11" i="5" s="1"/>
  <c r="R13" i="5" s="1"/>
  <c r="Z8" i="5"/>
  <c r="Z11" i="5" s="1"/>
  <c r="Z13" i="5" s="1"/>
  <c r="AH8" i="5"/>
  <c r="AH11" i="5" s="1"/>
  <c r="AH13" i="5" s="1"/>
  <c r="K8" i="5"/>
  <c r="S8" i="5"/>
  <c r="S11" i="5" s="1"/>
  <c r="S13" i="5" s="1"/>
  <c r="AA8" i="5"/>
  <c r="AA11" i="5" s="1"/>
  <c r="AA13" i="5" s="1"/>
  <c r="AI8" i="5"/>
  <c r="AI11" i="5" s="1"/>
  <c r="AI13" i="5" s="1"/>
  <c r="L8" i="5"/>
  <c r="T8" i="5"/>
  <c r="T11" i="5" s="1"/>
  <c r="T13" i="5" s="1"/>
  <c r="AB8" i="5"/>
  <c r="AB11" i="5" s="1"/>
  <c r="AB13" i="5" s="1"/>
  <c r="AJ8" i="5"/>
  <c r="AJ11" i="5" s="1"/>
  <c r="AJ13" i="5" s="1"/>
  <c r="M8" i="5"/>
  <c r="U8" i="5"/>
  <c r="U11" i="5" s="1"/>
  <c r="U13" i="5" s="1"/>
  <c r="AC8" i="5"/>
  <c r="AC11" i="5" s="1"/>
  <c r="AC13" i="5" s="1"/>
  <c r="AH8" i="4"/>
  <c r="AH11" i="4" s="1"/>
  <c r="AH13" i="4" s="1"/>
  <c r="L8" i="4"/>
  <c r="AJ8" i="4"/>
  <c r="AJ11" i="4" s="1"/>
  <c r="AJ13" i="4" s="1"/>
  <c r="N8" i="4"/>
  <c r="N11" i="4" s="1"/>
  <c r="N13" i="4" s="1"/>
  <c r="V8" i="4"/>
  <c r="V11" i="4" s="1"/>
  <c r="V13" i="4" s="1"/>
  <c r="AD8" i="4"/>
  <c r="AD11" i="4" s="1"/>
  <c r="AD13" i="4" s="1"/>
  <c r="K8" i="4"/>
  <c r="AI8" i="4"/>
  <c r="AI11" i="4" s="1"/>
  <c r="AI13" i="4" s="1"/>
  <c r="U8" i="4"/>
  <c r="U11" i="4" s="1"/>
  <c r="U13" i="4" s="1"/>
  <c r="AC8" i="4"/>
  <c r="AC11" i="4" s="1"/>
  <c r="AC13" i="4" s="1"/>
  <c r="O8" i="4"/>
  <c r="O11" i="4" s="1"/>
  <c r="O13" i="4" s="1"/>
  <c r="W8" i="4"/>
  <c r="W11" i="4" s="1"/>
  <c r="W13" i="4" s="1"/>
  <c r="AE8" i="4"/>
  <c r="AE11" i="4" s="1"/>
  <c r="AE13" i="4" s="1"/>
  <c r="S8" i="4"/>
  <c r="S11" i="4" s="1"/>
  <c r="S13" i="4" s="1"/>
  <c r="T8" i="4"/>
  <c r="T11" i="4" s="1"/>
  <c r="T13" i="4" s="1"/>
  <c r="AK8" i="4"/>
  <c r="H8" i="4"/>
  <c r="P8" i="4"/>
  <c r="P11" i="4" s="1"/>
  <c r="P13" i="4" s="1"/>
  <c r="X8" i="4"/>
  <c r="X11" i="4" s="1"/>
  <c r="X13" i="4" s="1"/>
  <c r="AF8" i="4"/>
  <c r="AF11" i="4" s="1"/>
  <c r="AF13" i="4" s="1"/>
  <c r="AA8" i="4"/>
  <c r="AA11" i="4" s="1"/>
  <c r="AA13" i="4" s="1"/>
  <c r="AB8" i="4"/>
  <c r="AB11" i="4" s="1"/>
  <c r="AB13" i="4" s="1"/>
  <c r="M8" i="4"/>
  <c r="M11" i="4" s="1"/>
  <c r="M13" i="4" s="1"/>
  <c r="I8" i="4"/>
  <c r="Q8" i="4"/>
  <c r="Q11" i="4" s="1"/>
  <c r="Q13" i="4" s="1"/>
  <c r="Y8" i="4"/>
  <c r="Y11" i="4" s="1"/>
  <c r="Y13" i="4" s="1"/>
  <c r="AG8" i="4"/>
  <c r="AG11" i="4" s="1"/>
  <c r="AG13" i="4" s="1"/>
  <c r="J8" i="4"/>
  <c r="R8" i="4"/>
  <c r="R11" i="4" s="1"/>
  <c r="R13" i="4" s="1"/>
  <c r="Z8" i="4"/>
  <c r="Z11" i="4" s="1"/>
  <c r="Z13" i="4" s="1"/>
  <c r="H8" i="3"/>
  <c r="AK8" i="3"/>
  <c r="AJ8" i="3"/>
  <c r="AJ11" i="3" s="1"/>
  <c r="AJ13" i="3" s="1"/>
  <c r="AI8" i="3"/>
  <c r="AI11" i="3" s="1"/>
  <c r="AI13" i="3" s="1"/>
  <c r="AH8" i="3"/>
  <c r="AH11" i="3" s="1"/>
  <c r="AH13" i="3" s="1"/>
  <c r="AG8" i="3"/>
  <c r="AG11" i="3" s="1"/>
  <c r="AG13" i="3" s="1"/>
  <c r="AF8" i="3"/>
  <c r="AF11" i="3" s="1"/>
  <c r="AF13" i="3" s="1"/>
  <c r="AE8" i="3"/>
  <c r="AE11" i="3" s="1"/>
  <c r="AE13" i="3" s="1"/>
  <c r="AD8" i="3"/>
  <c r="AD11" i="3" s="1"/>
  <c r="AD13" i="3" s="1"/>
  <c r="AC8" i="3"/>
  <c r="AC11" i="3" s="1"/>
  <c r="AC13" i="3" s="1"/>
  <c r="AB8" i="3"/>
  <c r="AB11" i="3" s="1"/>
  <c r="AB13" i="3" s="1"/>
  <c r="AA8" i="3"/>
  <c r="AA11" i="3" s="1"/>
  <c r="AA13" i="3" s="1"/>
  <c r="Z8" i="3"/>
  <c r="Z11" i="3" s="1"/>
  <c r="Z13" i="3" s="1"/>
  <c r="Y8" i="3"/>
  <c r="Y11" i="3" s="1"/>
  <c r="Y13" i="3" s="1"/>
  <c r="X8" i="3"/>
  <c r="X11" i="3" s="1"/>
  <c r="X13" i="3" s="1"/>
  <c r="W8" i="3"/>
  <c r="W11" i="3" s="1"/>
  <c r="W13" i="3" s="1"/>
  <c r="V8" i="3"/>
  <c r="V11" i="3" s="1"/>
  <c r="V13" i="3" s="1"/>
  <c r="U8" i="3"/>
  <c r="U11" i="3" s="1"/>
  <c r="U13" i="3" s="1"/>
  <c r="T8" i="3"/>
  <c r="T11" i="3" s="1"/>
  <c r="T13" i="3" s="1"/>
  <c r="S8" i="3"/>
  <c r="S11" i="3" s="1"/>
  <c r="S13" i="3" s="1"/>
  <c r="R8" i="3"/>
  <c r="R11" i="3" s="1"/>
  <c r="R13" i="3" s="1"/>
  <c r="Q8" i="3"/>
  <c r="Q11" i="3" s="1"/>
  <c r="Q13" i="3" s="1"/>
  <c r="P8" i="3"/>
  <c r="P11" i="3" s="1"/>
  <c r="P13" i="3" s="1"/>
  <c r="O8" i="3"/>
  <c r="O11" i="3" s="1"/>
  <c r="O13" i="3" s="1"/>
  <c r="N8" i="3"/>
  <c r="N11" i="3" s="1"/>
  <c r="N13" i="3" s="1"/>
  <c r="M8" i="3"/>
  <c r="M11" i="3" s="1"/>
  <c r="M13" i="3" s="1"/>
  <c r="L8" i="3"/>
  <c r="K8" i="3"/>
  <c r="J8" i="3"/>
  <c r="I8" i="3"/>
  <c r="N7" i="6"/>
  <c r="L7" i="6"/>
  <c r="K7" i="6"/>
  <c r="M7" i="6"/>
  <c r="O7" i="6"/>
  <c r="H7" i="6"/>
  <c r="P7" i="6"/>
  <c r="I7" i="6"/>
  <c r="Q7" i="6"/>
  <c r="J7" i="6"/>
  <c r="Q7" i="5"/>
  <c r="P7" i="5"/>
  <c r="O7" i="5"/>
  <c r="N7" i="5"/>
  <c r="M7" i="5"/>
  <c r="L7" i="5"/>
  <c r="K7" i="5"/>
  <c r="H7" i="5"/>
  <c r="I7" i="5"/>
  <c r="J7" i="5"/>
  <c r="K7" i="4"/>
  <c r="J7" i="4"/>
  <c r="I7" i="4"/>
  <c r="H7" i="4"/>
  <c r="L7" i="4"/>
  <c r="L7" i="3"/>
  <c r="K7" i="3"/>
  <c r="J7" i="3"/>
  <c r="I7" i="3"/>
  <c r="H7" i="3"/>
  <c r="AK8" i="15"/>
  <c r="AK11" i="15" s="1"/>
  <c r="AK13" i="15" s="1"/>
  <c r="N8" i="15"/>
  <c r="N11" i="15" s="1"/>
  <c r="N13" i="15" s="1"/>
  <c r="V8" i="15"/>
  <c r="V11" i="15" s="1"/>
  <c r="V13" i="15" s="1"/>
  <c r="AD8" i="15"/>
  <c r="AD11" i="15" s="1"/>
  <c r="AD13" i="15" s="1"/>
  <c r="O8" i="15"/>
  <c r="O11" i="15" s="1"/>
  <c r="O13" i="15" s="1"/>
  <c r="W8" i="15"/>
  <c r="W11" i="15" s="1"/>
  <c r="W13" i="15" s="1"/>
  <c r="AE8" i="15"/>
  <c r="AE11" i="15" s="1"/>
  <c r="AE13" i="15" s="1"/>
  <c r="H8" i="15"/>
  <c r="H11" i="15" s="1"/>
  <c r="H13" i="15" s="1"/>
  <c r="P8" i="15"/>
  <c r="P11" i="15" s="1"/>
  <c r="P13" i="15" s="1"/>
  <c r="X8" i="15"/>
  <c r="X11" i="15" s="1"/>
  <c r="X13" i="15" s="1"/>
  <c r="AF8" i="15"/>
  <c r="AF11" i="15" s="1"/>
  <c r="AF13" i="15" s="1"/>
  <c r="I8" i="15"/>
  <c r="I11" i="15" s="1"/>
  <c r="I13" i="15" s="1"/>
  <c r="Q8" i="15"/>
  <c r="Q11" i="15" s="1"/>
  <c r="Q13" i="15" s="1"/>
  <c r="Y8" i="15"/>
  <c r="Y11" i="15" s="1"/>
  <c r="Y13" i="15" s="1"/>
  <c r="AG8" i="15"/>
  <c r="AG11" i="15" s="1"/>
  <c r="AG13" i="15" s="1"/>
  <c r="J8" i="15"/>
  <c r="J11" i="15" s="1"/>
  <c r="J13" i="15" s="1"/>
  <c r="R8" i="15"/>
  <c r="R11" i="15" s="1"/>
  <c r="R13" i="15" s="1"/>
  <c r="Z8" i="15"/>
  <c r="Z11" i="15" s="1"/>
  <c r="Z13" i="15" s="1"/>
  <c r="AH8" i="15"/>
  <c r="AH11" i="15" s="1"/>
  <c r="AH13" i="15" s="1"/>
  <c r="K8" i="15"/>
  <c r="K11" i="15" s="1"/>
  <c r="K13" i="15" s="1"/>
  <c r="S8" i="15"/>
  <c r="S11" i="15" s="1"/>
  <c r="S13" i="15" s="1"/>
  <c r="AA8" i="15"/>
  <c r="AA11" i="15" s="1"/>
  <c r="AA13" i="15" s="1"/>
  <c r="AI8" i="15"/>
  <c r="AI11" i="15" s="1"/>
  <c r="AI13" i="15" s="1"/>
  <c r="L8" i="15"/>
  <c r="L11" i="15" s="1"/>
  <c r="L13" i="15" s="1"/>
  <c r="T8" i="15"/>
  <c r="T11" i="15" s="1"/>
  <c r="T13" i="15" s="1"/>
  <c r="AB8" i="15"/>
  <c r="AB11" i="15" s="1"/>
  <c r="AB13" i="15" s="1"/>
  <c r="AJ8" i="15"/>
  <c r="AJ11" i="15" s="1"/>
  <c r="AJ13" i="15" s="1"/>
  <c r="M8" i="15"/>
  <c r="M11" i="15" s="1"/>
  <c r="M13" i="15" s="1"/>
  <c r="U8" i="15"/>
  <c r="U11" i="15" s="1"/>
  <c r="U13" i="15" s="1"/>
  <c r="AC8" i="15"/>
  <c r="AC11" i="15" s="1"/>
  <c r="AC13" i="15" s="1"/>
  <c r="AD8" i="13"/>
  <c r="AD11" i="13" s="1"/>
  <c r="AD13" i="13" s="1"/>
  <c r="V8" i="13"/>
  <c r="V11" i="13" s="1"/>
  <c r="V13" i="13" s="1"/>
  <c r="N8" i="13"/>
  <c r="N11" i="13" s="1"/>
  <c r="N13" i="13" s="1"/>
  <c r="AK8" i="13"/>
  <c r="AK11" i="13" s="1"/>
  <c r="AK13" i="13" s="1"/>
  <c r="O8" i="13"/>
  <c r="O11" i="13" s="1"/>
  <c r="O13" i="13" s="1"/>
  <c r="W8" i="13"/>
  <c r="W11" i="13" s="1"/>
  <c r="W13" i="13" s="1"/>
  <c r="AE8" i="13"/>
  <c r="AE11" i="13" s="1"/>
  <c r="AE13" i="13" s="1"/>
  <c r="H8" i="13"/>
  <c r="H11" i="13" s="1"/>
  <c r="H13" i="13" s="1"/>
  <c r="P8" i="13"/>
  <c r="P11" i="13" s="1"/>
  <c r="P13" i="13" s="1"/>
  <c r="X8" i="13"/>
  <c r="X11" i="13" s="1"/>
  <c r="X13" i="13" s="1"/>
  <c r="AF8" i="13"/>
  <c r="AF11" i="13" s="1"/>
  <c r="AF13" i="13" s="1"/>
  <c r="I8" i="13"/>
  <c r="I11" i="13" s="1"/>
  <c r="I13" i="13" s="1"/>
  <c r="Q8" i="13"/>
  <c r="Q11" i="13" s="1"/>
  <c r="Q13" i="13" s="1"/>
  <c r="Y8" i="13"/>
  <c r="Y11" i="13" s="1"/>
  <c r="Y13" i="13" s="1"/>
  <c r="AG8" i="13"/>
  <c r="AG11" i="13" s="1"/>
  <c r="AG13" i="13" s="1"/>
  <c r="J8" i="13"/>
  <c r="J11" i="13" s="1"/>
  <c r="J13" i="13" s="1"/>
  <c r="R8" i="13"/>
  <c r="R11" i="13" s="1"/>
  <c r="R13" i="13" s="1"/>
  <c r="Z8" i="13"/>
  <c r="Z11" i="13" s="1"/>
  <c r="Z13" i="13" s="1"/>
  <c r="AH8" i="13"/>
  <c r="AH11" i="13" s="1"/>
  <c r="AH13" i="13" s="1"/>
  <c r="K8" i="13"/>
  <c r="K11" i="13" s="1"/>
  <c r="K13" i="13" s="1"/>
  <c r="S8" i="13"/>
  <c r="S11" i="13" s="1"/>
  <c r="S13" i="13" s="1"/>
  <c r="AA8" i="13"/>
  <c r="AA11" i="13" s="1"/>
  <c r="AA13" i="13" s="1"/>
  <c r="AI8" i="13"/>
  <c r="AI11" i="13" s="1"/>
  <c r="AI13" i="13" s="1"/>
  <c r="L8" i="13"/>
  <c r="L11" i="13" s="1"/>
  <c r="L13" i="13" s="1"/>
  <c r="T8" i="13"/>
  <c r="T11" i="13" s="1"/>
  <c r="T13" i="13" s="1"/>
  <c r="AB8" i="13"/>
  <c r="AB11" i="13" s="1"/>
  <c r="AB13" i="13" s="1"/>
  <c r="AJ8" i="13"/>
  <c r="AJ11" i="13" s="1"/>
  <c r="AJ13" i="13" s="1"/>
  <c r="M8" i="13"/>
  <c r="M11" i="13" s="1"/>
  <c r="M13" i="13" s="1"/>
  <c r="U8" i="13"/>
  <c r="U11" i="13" s="1"/>
  <c r="U13" i="13" s="1"/>
  <c r="AC8" i="13"/>
  <c r="AC11" i="13" s="1"/>
  <c r="AC13" i="13" s="1"/>
  <c r="S8" i="14"/>
  <c r="S11" i="14" s="1"/>
  <c r="S13" i="14" s="1"/>
  <c r="K8" i="14"/>
  <c r="K11" i="14" s="1"/>
  <c r="K13" i="14" s="1"/>
  <c r="AG8" i="14"/>
  <c r="AG11" i="14" s="1"/>
  <c r="AG13" i="14" s="1"/>
  <c r="J8" i="14"/>
  <c r="J11" i="14" s="1"/>
  <c r="J13" i="14" s="1"/>
  <c r="R8" i="14"/>
  <c r="R11" i="14" s="1"/>
  <c r="R13" i="14" s="1"/>
  <c r="Z8" i="14"/>
  <c r="Z11" i="14" s="1"/>
  <c r="Z13" i="14" s="1"/>
  <c r="AH8" i="14"/>
  <c r="AH11" i="14" s="1"/>
  <c r="AH13" i="14" s="1"/>
  <c r="AA8" i="14"/>
  <c r="AA11" i="14" s="1"/>
  <c r="AA13" i="14" s="1"/>
  <c r="AI8" i="14"/>
  <c r="AI11" i="14" s="1"/>
  <c r="AI13" i="14" s="1"/>
  <c r="L8" i="14"/>
  <c r="L11" i="14" s="1"/>
  <c r="L13" i="14" s="1"/>
  <c r="T8" i="14"/>
  <c r="T11" i="14" s="1"/>
  <c r="T13" i="14" s="1"/>
  <c r="AB8" i="14"/>
  <c r="AB11" i="14" s="1"/>
  <c r="AB13" i="14" s="1"/>
  <c r="AJ8" i="14"/>
  <c r="AJ11" i="14" s="1"/>
  <c r="AJ13" i="14" s="1"/>
  <c r="M8" i="14"/>
  <c r="M11" i="14" s="1"/>
  <c r="M13" i="14" s="1"/>
  <c r="U8" i="14"/>
  <c r="U11" i="14" s="1"/>
  <c r="U13" i="14" s="1"/>
  <c r="AC8" i="14"/>
  <c r="AC11" i="14" s="1"/>
  <c r="AC13" i="14" s="1"/>
  <c r="AK8" i="14"/>
  <c r="AK11" i="14" s="1"/>
  <c r="AK13" i="14" s="1"/>
  <c r="N8" i="14"/>
  <c r="N11" i="14" s="1"/>
  <c r="N13" i="14" s="1"/>
  <c r="V8" i="14"/>
  <c r="V11" i="14" s="1"/>
  <c r="V13" i="14" s="1"/>
  <c r="AD8" i="14"/>
  <c r="AD11" i="14" s="1"/>
  <c r="AD13" i="14" s="1"/>
  <c r="O8" i="14"/>
  <c r="O11" i="14" s="1"/>
  <c r="O13" i="14" s="1"/>
  <c r="W8" i="14"/>
  <c r="W11" i="14" s="1"/>
  <c r="W13" i="14" s="1"/>
  <c r="AE8" i="14"/>
  <c r="AE11" i="14" s="1"/>
  <c r="AE13" i="14" s="1"/>
  <c r="H8" i="14"/>
  <c r="H11" i="14" s="1"/>
  <c r="H13" i="14" s="1"/>
  <c r="P8" i="14"/>
  <c r="P11" i="14" s="1"/>
  <c r="P13" i="14" s="1"/>
  <c r="X8" i="14"/>
  <c r="X11" i="14" s="1"/>
  <c r="X13" i="14" s="1"/>
  <c r="AF8" i="14"/>
  <c r="AF11" i="14" s="1"/>
  <c r="AF13" i="14" s="1"/>
  <c r="I8" i="14"/>
  <c r="I11" i="14" s="1"/>
  <c r="I13" i="14" s="1"/>
  <c r="Q8" i="14"/>
  <c r="Q11" i="14" s="1"/>
  <c r="Q13" i="14" s="1"/>
  <c r="Y8" i="14"/>
  <c r="Y11" i="14" s="1"/>
  <c r="Y13" i="14" s="1"/>
  <c r="V8" i="12"/>
  <c r="V11" i="12" s="1"/>
  <c r="V13" i="12" s="1"/>
  <c r="AK8" i="12"/>
  <c r="AK11" i="12" s="1"/>
  <c r="AK13" i="12" s="1"/>
  <c r="AD8" i="12"/>
  <c r="AD11" i="12" s="1"/>
  <c r="AD13" i="12" s="1"/>
  <c r="N8" i="12"/>
  <c r="N11" i="12" s="1"/>
  <c r="N13" i="12" s="1"/>
  <c r="O8" i="12"/>
  <c r="O11" i="12" s="1"/>
  <c r="O13" i="12" s="1"/>
  <c r="W8" i="12"/>
  <c r="W11" i="12" s="1"/>
  <c r="W13" i="12" s="1"/>
  <c r="AE8" i="12"/>
  <c r="AE11" i="12" s="1"/>
  <c r="AE13" i="12" s="1"/>
  <c r="H8" i="12"/>
  <c r="H11" i="12" s="1"/>
  <c r="H13" i="12" s="1"/>
  <c r="P8" i="12"/>
  <c r="P11" i="12" s="1"/>
  <c r="P13" i="12" s="1"/>
  <c r="X8" i="12"/>
  <c r="X11" i="12" s="1"/>
  <c r="X13" i="12" s="1"/>
  <c r="AF8" i="12"/>
  <c r="AF11" i="12" s="1"/>
  <c r="AF13" i="12" s="1"/>
  <c r="I8" i="12"/>
  <c r="I11" i="12" s="1"/>
  <c r="I13" i="12" s="1"/>
  <c r="Q8" i="12"/>
  <c r="Q11" i="12" s="1"/>
  <c r="Q13" i="12" s="1"/>
  <c r="Y8" i="12"/>
  <c r="Y11" i="12" s="1"/>
  <c r="Y13" i="12" s="1"/>
  <c r="AG8" i="12"/>
  <c r="AG11" i="12" s="1"/>
  <c r="AG13" i="12" s="1"/>
  <c r="J8" i="12"/>
  <c r="J11" i="12" s="1"/>
  <c r="J13" i="12" s="1"/>
  <c r="R8" i="12"/>
  <c r="R11" i="12" s="1"/>
  <c r="R13" i="12" s="1"/>
  <c r="Z8" i="12"/>
  <c r="Z11" i="12" s="1"/>
  <c r="Z13" i="12" s="1"/>
  <c r="AH8" i="12"/>
  <c r="AH11" i="12" s="1"/>
  <c r="AH13" i="12" s="1"/>
  <c r="K8" i="12"/>
  <c r="K11" i="12" s="1"/>
  <c r="K13" i="12" s="1"/>
  <c r="S8" i="12"/>
  <c r="S11" i="12" s="1"/>
  <c r="S13" i="12" s="1"/>
  <c r="AA8" i="12"/>
  <c r="AA11" i="12" s="1"/>
  <c r="AA13" i="12" s="1"/>
  <c r="AI8" i="12"/>
  <c r="AI11" i="12" s="1"/>
  <c r="AI13" i="12" s="1"/>
  <c r="L8" i="12"/>
  <c r="L11" i="12" s="1"/>
  <c r="L13" i="12" s="1"/>
  <c r="T8" i="12"/>
  <c r="T11" i="12" s="1"/>
  <c r="T13" i="12" s="1"/>
  <c r="AB8" i="12"/>
  <c r="AB11" i="12" s="1"/>
  <c r="AB13" i="12" s="1"/>
  <c r="AJ8" i="12"/>
  <c r="AJ11" i="12" s="1"/>
  <c r="AJ13" i="12" s="1"/>
  <c r="M8" i="12"/>
  <c r="M11" i="12" s="1"/>
  <c r="M13" i="12" s="1"/>
  <c r="U8" i="12"/>
  <c r="U11" i="12" s="1"/>
  <c r="U13" i="12" s="1"/>
  <c r="AC8" i="12"/>
  <c r="AC11" i="12" s="1"/>
  <c r="AC13" i="12" s="1"/>
  <c r="I27" i="22" l="1"/>
  <c r="D27" i="22"/>
  <c r="AD27" i="12"/>
  <c r="AD28" i="12" s="1"/>
  <c r="U27" i="4"/>
  <c r="U28" i="4" s="1"/>
  <c r="X27" i="12"/>
  <c r="X28" i="12" s="1"/>
  <c r="AJ27" i="4"/>
  <c r="AJ28" i="4" s="1"/>
  <c r="AE27" i="4"/>
  <c r="AE28" i="4" s="1"/>
  <c r="O27" i="4"/>
  <c r="O28" i="4" s="1"/>
  <c r="AI27" i="10"/>
  <c r="AI28" i="10" s="1"/>
  <c r="AK27" i="10"/>
  <c r="AK28" i="10" s="1"/>
  <c r="J27" i="10"/>
  <c r="J28" i="10" s="1"/>
  <c r="AE27" i="10"/>
  <c r="AE28" i="10" s="1"/>
  <c r="L27" i="14"/>
  <c r="L28" i="14" s="1"/>
  <c r="J27" i="14"/>
  <c r="J28" i="14" s="1"/>
  <c r="U27" i="14"/>
  <c r="U28" i="14" s="1"/>
  <c r="Z27" i="4"/>
  <c r="Z28" i="4" s="1"/>
  <c r="AG27" i="9"/>
  <c r="AG28" i="9" s="1"/>
  <c r="P27" i="10"/>
  <c r="P28" i="10" s="1"/>
  <c r="M27" i="4"/>
  <c r="M28" i="4" s="1"/>
  <c r="J27" i="12"/>
  <c r="J28" i="12" s="1"/>
  <c r="AD27" i="4"/>
  <c r="AD28" i="4" s="1"/>
  <c r="R27" i="10"/>
  <c r="R28" i="10" s="1"/>
  <c r="N27" i="10"/>
  <c r="N28" i="10" s="1"/>
  <c r="L27" i="10"/>
  <c r="L28" i="10" s="1"/>
  <c r="L27" i="9"/>
  <c r="L28" i="9" s="1"/>
  <c r="AG27" i="12"/>
  <c r="AG28" i="12" s="1"/>
  <c r="AA27" i="12"/>
  <c r="AA28" i="12" s="1"/>
  <c r="K27" i="9"/>
  <c r="K28" i="9" s="1"/>
  <c r="AF27" i="9"/>
  <c r="AF28" i="9" s="1"/>
  <c r="W27" i="4"/>
  <c r="W28" i="4" s="1"/>
  <c r="N27" i="14"/>
  <c r="N28" i="14" s="1"/>
  <c r="O27" i="9"/>
  <c r="O28" i="9" s="1"/>
  <c r="AB27" i="4"/>
  <c r="AB28" i="4" s="1"/>
  <c r="O27" i="10"/>
  <c r="O28" i="10" s="1"/>
  <c r="S27" i="10"/>
  <c r="S28" i="10" s="1"/>
  <c r="U27" i="10"/>
  <c r="U28" i="10" s="1"/>
  <c r="Y27" i="10"/>
  <c r="Y28" i="10" s="1"/>
  <c r="K27" i="14"/>
  <c r="K28" i="14" s="1"/>
  <c r="Q27" i="9"/>
  <c r="Q28" i="9" s="1"/>
  <c r="M27" i="14"/>
  <c r="M28" i="14" s="1"/>
  <c r="AB27" i="14"/>
  <c r="AB28" i="14" s="1"/>
  <c r="AH27" i="14"/>
  <c r="AH28" i="14" s="1"/>
  <c r="V27" i="14"/>
  <c r="V28" i="14" s="1"/>
  <c r="Y27" i="9"/>
  <c r="Y28" i="9" s="1"/>
  <c r="I27" i="12"/>
  <c r="I28" i="12" s="1"/>
  <c r="K27" i="10"/>
  <c r="K28" i="10" s="1"/>
  <c r="M27" i="10"/>
  <c r="M28" i="10" s="1"/>
  <c r="Q27" i="10"/>
  <c r="Q28" i="10" s="1"/>
  <c r="W27" i="10"/>
  <c r="W28" i="10" s="1"/>
  <c r="O27" i="14"/>
  <c r="O28" i="14" s="1"/>
  <c r="M27" i="9"/>
  <c r="M28" i="9" s="1"/>
  <c r="I27" i="9"/>
  <c r="I28" i="9" s="1"/>
  <c r="Y27" i="4"/>
  <c r="Y28" i="4" s="1"/>
  <c r="AA27" i="10"/>
  <c r="AA28" i="10" s="1"/>
  <c r="AC27" i="10"/>
  <c r="AC28" i="10" s="1"/>
  <c r="AG27" i="10"/>
  <c r="AG28" i="10" s="1"/>
  <c r="AD27" i="14"/>
  <c r="AD28" i="14" s="1"/>
  <c r="I27" i="14"/>
  <c r="I28" i="14" s="1"/>
  <c r="X27" i="9"/>
  <c r="X28" i="9" s="1"/>
  <c r="N27" i="12"/>
  <c r="N28" i="12" s="1"/>
  <c r="V27" i="12"/>
  <c r="V28" i="12" s="1"/>
  <c r="M27" i="12"/>
  <c r="M28" i="12" s="1"/>
  <c r="V27" i="4"/>
  <c r="V28" i="4" s="1"/>
  <c r="AI27" i="9"/>
  <c r="AI28" i="9" s="1"/>
  <c r="H27" i="14"/>
  <c r="H28" i="14" s="1"/>
  <c r="T27" i="14"/>
  <c r="T28" i="14" s="1"/>
  <c r="AK27" i="14"/>
  <c r="AK28" i="14" s="1"/>
  <c r="AE27" i="3"/>
  <c r="AE28" i="3" s="1"/>
  <c r="AC27" i="14"/>
  <c r="AC28" i="14" s="1"/>
  <c r="R27" i="14"/>
  <c r="R28" i="14" s="1"/>
  <c r="AJ27" i="12"/>
  <c r="AJ28" i="12" s="1"/>
  <c r="AI27" i="3"/>
  <c r="AI28" i="3" s="1"/>
  <c r="V27" i="3"/>
  <c r="V28" i="3" s="1"/>
  <c r="N27" i="6"/>
  <c r="N28" i="6" s="1"/>
  <c r="AA27" i="6"/>
  <c r="AA28" i="6" s="1"/>
  <c r="L27" i="6"/>
  <c r="L28" i="6" s="1"/>
  <c r="AH27" i="9"/>
  <c r="AH28" i="9" s="1"/>
  <c r="AF27" i="7"/>
  <c r="AF28" i="7" s="1"/>
  <c r="O27" i="7"/>
  <c r="O28" i="7" s="1"/>
  <c r="AI27" i="7"/>
  <c r="AI28" i="7" s="1"/>
  <c r="AB27" i="7"/>
  <c r="AB28" i="7" s="1"/>
  <c r="J27" i="13"/>
  <c r="J28" i="13" s="1"/>
  <c r="AJ27" i="13"/>
  <c r="AJ28" i="13" s="1"/>
  <c r="AA27" i="13"/>
  <c r="AA28" i="13" s="1"/>
  <c r="L27" i="15"/>
  <c r="L28" i="15" s="1"/>
  <c r="H27" i="15"/>
  <c r="H28" i="15" s="1"/>
  <c r="I27" i="8"/>
  <c r="I28" i="8" s="1"/>
  <c r="AA27" i="5"/>
  <c r="AA28" i="5" s="1"/>
  <c r="T27" i="5"/>
  <c r="T28" i="5" s="1"/>
  <c r="L27" i="12"/>
  <c r="L28" i="12" s="1"/>
  <c r="AH27" i="12"/>
  <c r="AH28" i="12" s="1"/>
  <c r="P27" i="14"/>
  <c r="P28" i="14" s="1"/>
  <c r="N27" i="9"/>
  <c r="N28" i="9" s="1"/>
  <c r="X27" i="14"/>
  <c r="X28" i="14" s="1"/>
  <c r="Z27" i="9"/>
  <c r="Z28" i="9" s="1"/>
  <c r="O27" i="12"/>
  <c r="O28" i="12" s="1"/>
  <c r="P27" i="4"/>
  <c r="P28" i="4" s="1"/>
  <c r="H27" i="10"/>
  <c r="H28" i="10" s="1"/>
  <c r="W27" i="9"/>
  <c r="W28" i="9" s="1"/>
  <c r="AA27" i="9"/>
  <c r="AA28" i="9" s="1"/>
  <c r="AF27" i="12"/>
  <c r="AF28" i="12" s="1"/>
  <c r="AJ27" i="10"/>
  <c r="AJ28" i="10" s="1"/>
  <c r="I27" i="10"/>
  <c r="I28" i="10" s="1"/>
  <c r="AA27" i="14"/>
  <c r="AA28" i="14" s="1"/>
  <c r="AB27" i="9"/>
  <c r="AB28" i="9" s="1"/>
  <c r="P27" i="12"/>
  <c r="P28" i="12" s="1"/>
  <c r="W27" i="12"/>
  <c r="W28" i="12" s="1"/>
  <c r="K27" i="4"/>
  <c r="K28" i="4" s="1"/>
  <c r="Q27" i="4"/>
  <c r="Q28" i="4" s="1"/>
  <c r="AF27" i="15"/>
  <c r="AF28" i="15" s="1"/>
  <c r="P27" i="8"/>
  <c r="P28" i="8" s="1"/>
  <c r="Z27" i="5"/>
  <c r="Z28" i="5" s="1"/>
  <c r="L27" i="4"/>
  <c r="L28" i="4" s="1"/>
  <c r="U27" i="12"/>
  <c r="U28" i="12" s="1"/>
  <c r="J27" i="4"/>
  <c r="J28" i="4" s="1"/>
  <c r="AA27" i="3"/>
  <c r="AA28" i="3" s="1"/>
  <c r="AF27" i="3"/>
  <c r="AF28" i="3" s="1"/>
  <c r="AD27" i="3"/>
  <c r="AD28" i="3" s="1"/>
  <c r="T27" i="7"/>
  <c r="T28" i="7" s="1"/>
  <c r="T27" i="12"/>
  <c r="T28" i="12" s="1"/>
  <c r="AC27" i="3"/>
  <c r="AC28" i="3" s="1"/>
  <c r="AB27" i="12"/>
  <c r="AB28" i="12" s="1"/>
  <c r="P27" i="3"/>
  <c r="P28" i="3" s="1"/>
  <c r="AJ27" i="3"/>
  <c r="AJ28" i="3" s="1"/>
  <c r="H27" i="3"/>
  <c r="H28" i="3" s="1"/>
  <c r="AB27" i="3"/>
  <c r="AB28" i="3" s="1"/>
  <c r="AB27" i="6"/>
  <c r="AB28" i="6" s="1"/>
  <c r="Q27" i="6"/>
  <c r="Q28" i="6" s="1"/>
  <c r="AG27" i="14"/>
  <c r="AG28" i="14" s="1"/>
  <c r="S27" i="7"/>
  <c r="S28" i="7" s="1"/>
  <c r="H27" i="7"/>
  <c r="H28" i="7" s="1"/>
  <c r="Z27" i="7"/>
  <c r="Z28" i="7" s="1"/>
  <c r="I27" i="13"/>
  <c r="I28" i="13" s="1"/>
  <c r="AF27" i="13"/>
  <c r="AF28" i="13" s="1"/>
  <c r="L27" i="13"/>
  <c r="L28" i="13" s="1"/>
  <c r="R27" i="15"/>
  <c r="R28" i="15" s="1"/>
  <c r="V27" i="15"/>
  <c r="V28" i="15" s="1"/>
  <c r="J27" i="15"/>
  <c r="J28" i="15" s="1"/>
  <c r="L27" i="8"/>
  <c r="L28" i="8" s="1"/>
  <c r="Y27" i="8"/>
  <c r="Y28" i="8" s="1"/>
  <c r="AD27" i="8"/>
  <c r="AD28" i="8" s="1"/>
  <c r="L27" i="5"/>
  <c r="L28" i="5" s="1"/>
  <c r="U27" i="3"/>
  <c r="U28" i="3" s="1"/>
  <c r="G27" i="3"/>
  <c r="G28" i="3" s="1"/>
  <c r="T27" i="3"/>
  <c r="T28" i="3" s="1"/>
  <c r="P27" i="6"/>
  <c r="P28" i="6" s="1"/>
  <c r="U27" i="6"/>
  <c r="U28" i="6" s="1"/>
  <c r="AK27" i="6"/>
  <c r="AK28" i="6" s="1"/>
  <c r="R27" i="6"/>
  <c r="R28" i="6" s="1"/>
  <c r="V27" i="7"/>
  <c r="V28" i="7" s="1"/>
  <c r="I27" i="7"/>
  <c r="I28" i="7" s="1"/>
  <c r="AE27" i="7"/>
  <c r="AE28" i="7" s="1"/>
  <c r="R27" i="7"/>
  <c r="R28" i="7" s="1"/>
  <c r="M27" i="13"/>
  <c r="M28" i="13" s="1"/>
  <c r="AH27" i="13"/>
  <c r="AH28" i="13" s="1"/>
  <c r="V27" i="13"/>
  <c r="V28" i="13" s="1"/>
  <c r="AB27" i="13"/>
  <c r="AB28" i="13" s="1"/>
  <c r="I27" i="15"/>
  <c r="I28" i="15" s="1"/>
  <c r="AE27" i="15"/>
  <c r="AE28" i="15" s="1"/>
  <c r="AB27" i="15"/>
  <c r="AB28" i="15" s="1"/>
  <c r="AJ27" i="15"/>
  <c r="AJ28" i="15" s="1"/>
  <c r="AE27" i="8"/>
  <c r="AE28" i="8" s="1"/>
  <c r="U27" i="8"/>
  <c r="U28" i="8" s="1"/>
  <c r="AA27" i="8"/>
  <c r="AA28" i="8" s="1"/>
  <c r="V27" i="8"/>
  <c r="V28" i="8" s="1"/>
  <c r="AG27" i="4"/>
  <c r="AG28" i="4" s="1"/>
  <c r="I27" i="5"/>
  <c r="I28" i="5" s="1"/>
  <c r="O27" i="5"/>
  <c r="O28" i="5" s="1"/>
  <c r="M27" i="5"/>
  <c r="M28" i="5" s="1"/>
  <c r="Y27" i="5"/>
  <c r="Y28" i="5" s="1"/>
  <c r="H27" i="5"/>
  <c r="H28" i="5" s="1"/>
  <c r="K27" i="12"/>
  <c r="K28" i="12" s="1"/>
  <c r="AG27" i="13"/>
  <c r="AG28" i="13" s="1"/>
  <c r="N27" i="8"/>
  <c r="N28" i="8" s="1"/>
  <c r="I27" i="4"/>
  <c r="I28" i="4" s="1"/>
  <c r="N27" i="4"/>
  <c r="N28" i="4" s="1"/>
  <c r="S27" i="5"/>
  <c r="S28" i="5" s="1"/>
  <c r="K27" i="3"/>
  <c r="K28" i="3" s="1"/>
  <c r="Q27" i="3"/>
  <c r="Q28" i="3" s="1"/>
  <c r="N27" i="3"/>
  <c r="N28" i="3" s="1"/>
  <c r="Y27" i="6"/>
  <c r="Y28" i="6" s="1"/>
  <c r="AJ27" i="6"/>
  <c r="AJ28" i="6" s="1"/>
  <c r="AG27" i="6"/>
  <c r="AG28" i="6" s="1"/>
  <c r="G27" i="6"/>
  <c r="G28" i="6" s="1"/>
  <c r="AE27" i="14"/>
  <c r="AE28" i="14" s="1"/>
  <c r="K27" i="7"/>
  <c r="K28" i="7" s="1"/>
  <c r="Y27" i="7"/>
  <c r="Y28" i="7" s="1"/>
  <c r="M27" i="7"/>
  <c r="M28" i="7" s="1"/>
  <c r="AJ27" i="7"/>
  <c r="AJ28" i="7" s="1"/>
  <c r="O27" i="13"/>
  <c r="O28" i="13" s="1"/>
  <c r="K27" i="13"/>
  <c r="K28" i="13" s="1"/>
  <c r="AK27" i="13"/>
  <c r="AK28" i="13" s="1"/>
  <c r="Z27" i="15"/>
  <c r="Z28" i="15" s="1"/>
  <c r="Y27" i="15"/>
  <c r="Y28" i="15" s="1"/>
  <c r="N27" i="15"/>
  <c r="N28" i="15" s="1"/>
  <c r="AJ27" i="8"/>
  <c r="AJ28" i="8" s="1"/>
  <c r="AG27" i="8"/>
  <c r="AG28" i="8" s="1"/>
  <c r="S27" i="8"/>
  <c r="S28" i="8" s="1"/>
  <c r="G27" i="8"/>
  <c r="G28" i="8" s="1"/>
  <c r="H27" i="4"/>
  <c r="H28" i="4" s="1"/>
  <c r="R27" i="5"/>
  <c r="R28" i="5" s="1"/>
  <c r="K27" i="5"/>
  <c r="K28" i="5" s="1"/>
  <c r="AD27" i="5"/>
  <c r="AD28" i="5" s="1"/>
  <c r="AJ27" i="5"/>
  <c r="AJ28" i="5" s="1"/>
  <c r="AC27" i="8"/>
  <c r="AC28" i="8" s="1"/>
  <c r="G27" i="10"/>
  <c r="G28" i="10" s="1"/>
  <c r="X27" i="10"/>
  <c r="X28" i="10" s="1"/>
  <c r="L27" i="3"/>
  <c r="L28" i="3" s="1"/>
  <c r="W27" i="6"/>
  <c r="W28" i="6" s="1"/>
  <c r="AI27" i="6"/>
  <c r="AI28" i="6" s="1"/>
  <c r="AH27" i="6"/>
  <c r="AH28" i="6" s="1"/>
  <c r="Z27" i="6"/>
  <c r="Z28" i="6" s="1"/>
  <c r="AE27" i="9"/>
  <c r="AE28" i="9" s="1"/>
  <c r="J27" i="9"/>
  <c r="J28" i="9" s="1"/>
  <c r="K27" i="6"/>
  <c r="K28" i="6" s="1"/>
  <c r="AC27" i="12"/>
  <c r="AC28" i="12" s="1"/>
  <c r="AK27" i="7"/>
  <c r="AK28" i="7" s="1"/>
  <c r="AA27" i="7"/>
  <c r="AA28" i="7" s="1"/>
  <c r="P27" i="7"/>
  <c r="P28" i="7" s="1"/>
  <c r="U27" i="13"/>
  <c r="U28" i="13" s="1"/>
  <c r="AC27" i="13"/>
  <c r="AC28" i="13" s="1"/>
  <c r="Q27" i="13"/>
  <c r="Q28" i="13" s="1"/>
  <c r="AI27" i="15"/>
  <c r="AI28" i="15" s="1"/>
  <c r="T27" i="15"/>
  <c r="T28" i="15" s="1"/>
  <c r="X27" i="15"/>
  <c r="X28" i="15" s="1"/>
  <c r="AK27" i="15"/>
  <c r="AK28" i="15" s="1"/>
  <c r="Z27" i="8"/>
  <c r="Z28" i="8" s="1"/>
  <c r="X27" i="8"/>
  <c r="X28" i="8" s="1"/>
  <c r="W27" i="8"/>
  <c r="W28" i="8" s="1"/>
  <c r="AK27" i="8"/>
  <c r="AK28" i="8" s="1"/>
  <c r="G27" i="4"/>
  <c r="G28" i="4" s="1"/>
  <c r="P27" i="5"/>
  <c r="P28" i="5" s="1"/>
  <c r="W27" i="5"/>
  <c r="W28" i="5" s="1"/>
  <c r="AK27" i="5"/>
  <c r="AK28" i="5" s="1"/>
  <c r="AG27" i="15"/>
  <c r="AG28" i="15" s="1"/>
  <c r="AK27" i="4"/>
  <c r="AK28" i="4" s="1"/>
  <c r="AH27" i="3"/>
  <c r="AH28" i="3" s="1"/>
  <c r="T27" i="10"/>
  <c r="T28" i="10" s="1"/>
  <c r="AF27" i="10"/>
  <c r="AF28" i="10" s="1"/>
  <c r="M27" i="3"/>
  <c r="M28" i="3" s="1"/>
  <c r="Z27" i="3"/>
  <c r="Z28" i="3" s="1"/>
  <c r="AK27" i="3"/>
  <c r="AK28" i="3" s="1"/>
  <c r="S27" i="3"/>
  <c r="S28" i="3" s="1"/>
  <c r="V27" i="6"/>
  <c r="V28" i="6" s="1"/>
  <c r="H27" i="6"/>
  <c r="H28" i="6" s="1"/>
  <c r="T27" i="6"/>
  <c r="T28" i="6" s="1"/>
  <c r="I27" i="6"/>
  <c r="I28" i="6" s="1"/>
  <c r="G27" i="9"/>
  <c r="G28" i="9" s="1"/>
  <c r="AC27" i="9"/>
  <c r="AC28" i="9" s="1"/>
  <c r="S27" i="9"/>
  <c r="S28" i="9" s="1"/>
  <c r="Z27" i="12"/>
  <c r="Z28" i="12" s="1"/>
  <c r="H27" i="12"/>
  <c r="H28" i="12" s="1"/>
  <c r="Q27" i="12"/>
  <c r="Q28" i="12" s="1"/>
  <c r="AG27" i="7"/>
  <c r="AG28" i="7" s="1"/>
  <c r="W27" i="7"/>
  <c r="W28" i="7" s="1"/>
  <c r="J27" i="7"/>
  <c r="J28" i="7" s="1"/>
  <c r="W27" i="13"/>
  <c r="W28" i="13" s="1"/>
  <c r="H27" i="13"/>
  <c r="H28" i="13" s="1"/>
  <c r="P27" i="13"/>
  <c r="P28" i="13" s="1"/>
  <c r="AE27" i="13"/>
  <c r="AE28" i="13" s="1"/>
  <c r="W27" i="15"/>
  <c r="W28" i="15" s="1"/>
  <c r="O27" i="15"/>
  <c r="O28" i="15" s="1"/>
  <c r="AA27" i="15"/>
  <c r="AA28" i="15" s="1"/>
  <c r="U27" i="15"/>
  <c r="U28" i="15" s="1"/>
  <c r="AF27" i="8"/>
  <c r="AF28" i="8" s="1"/>
  <c r="AB27" i="8"/>
  <c r="AB28" i="8" s="1"/>
  <c r="Q27" i="8"/>
  <c r="Q28" i="8" s="1"/>
  <c r="T27" i="8"/>
  <c r="T28" i="8" s="1"/>
  <c r="U27" i="5"/>
  <c r="U28" i="5" s="1"/>
  <c r="Q27" i="5"/>
  <c r="Q28" i="5" s="1"/>
  <c r="X27" i="5"/>
  <c r="X28" i="5" s="1"/>
  <c r="AH27" i="5"/>
  <c r="AH28" i="5" s="1"/>
  <c r="AC27" i="7"/>
  <c r="AC28" i="7" s="1"/>
  <c r="G27" i="5"/>
  <c r="G28" i="5" s="1"/>
  <c r="Y27" i="3"/>
  <c r="Y28" i="3" s="1"/>
  <c r="Z27" i="10"/>
  <c r="Z28" i="10" s="1"/>
  <c r="AB27" i="10"/>
  <c r="AB28" i="10" s="1"/>
  <c r="V27" i="10"/>
  <c r="V28" i="10" s="1"/>
  <c r="W27" i="3"/>
  <c r="W28" i="3" s="1"/>
  <c r="R27" i="3"/>
  <c r="R28" i="3" s="1"/>
  <c r="I27" i="3"/>
  <c r="I28" i="3" s="1"/>
  <c r="AC27" i="6"/>
  <c r="AC28" i="6" s="1"/>
  <c r="J27" i="6"/>
  <c r="J28" i="6" s="1"/>
  <c r="S27" i="6"/>
  <c r="S28" i="6" s="1"/>
  <c r="AF27" i="6"/>
  <c r="AF28" i="6" s="1"/>
  <c r="Z27" i="14"/>
  <c r="Z28" i="14" s="1"/>
  <c r="AJ27" i="9"/>
  <c r="AJ28" i="9" s="1"/>
  <c r="S27" i="12"/>
  <c r="S28" i="12" s="1"/>
  <c r="N27" i="7"/>
  <c r="N28" i="7" s="1"/>
  <c r="U27" i="7"/>
  <c r="U28" i="7" s="1"/>
  <c r="X27" i="7"/>
  <c r="X28" i="7" s="1"/>
  <c r="L27" i="7"/>
  <c r="L28" i="7" s="1"/>
  <c r="AI27" i="13"/>
  <c r="AI28" i="13" s="1"/>
  <c r="Z27" i="13"/>
  <c r="Z28" i="13" s="1"/>
  <c r="S27" i="13"/>
  <c r="S28" i="13" s="1"/>
  <c r="AD27" i="13"/>
  <c r="AD28" i="13" s="1"/>
  <c r="Q27" i="15"/>
  <c r="Q28" i="15" s="1"/>
  <c r="S27" i="15"/>
  <c r="S28" i="15" s="1"/>
  <c r="AC27" i="15"/>
  <c r="AC28" i="15" s="1"/>
  <c r="AD27" i="15"/>
  <c r="AD28" i="15" s="1"/>
  <c r="O27" i="8"/>
  <c r="O28" i="8" s="1"/>
  <c r="K27" i="8"/>
  <c r="K28" i="8" s="1"/>
  <c r="J27" i="8"/>
  <c r="J28" i="8" s="1"/>
  <c r="AI27" i="8"/>
  <c r="AI28" i="8" s="1"/>
  <c r="X27" i="4"/>
  <c r="X28" i="4" s="1"/>
  <c r="AB27" i="5"/>
  <c r="AB28" i="5" s="1"/>
  <c r="J27" i="5"/>
  <c r="J28" i="5" s="1"/>
  <c r="N27" i="5"/>
  <c r="N28" i="5" s="1"/>
  <c r="AG27" i="5"/>
  <c r="AG28" i="5" s="1"/>
  <c r="O27" i="6"/>
  <c r="O28" i="6" s="1"/>
  <c r="R27" i="13"/>
  <c r="R28" i="13" s="1"/>
  <c r="V27" i="5"/>
  <c r="V28" i="5" s="1"/>
  <c r="AH27" i="10"/>
  <c r="AH28" i="10" s="1"/>
  <c r="AD27" i="10"/>
  <c r="AD28" i="10" s="1"/>
  <c r="J27" i="3"/>
  <c r="J28" i="3" s="1"/>
  <c r="X27" i="3"/>
  <c r="X28" i="3" s="1"/>
  <c r="O27" i="3"/>
  <c r="O28" i="3" s="1"/>
  <c r="AG27" i="3"/>
  <c r="AG28" i="3" s="1"/>
  <c r="X27" i="6"/>
  <c r="X28" i="6" s="1"/>
  <c r="M27" i="6"/>
  <c r="M28" i="6" s="1"/>
  <c r="AD27" i="6"/>
  <c r="AD28" i="6" s="1"/>
  <c r="AE27" i="6"/>
  <c r="AE28" i="6" s="1"/>
  <c r="Q27" i="14"/>
  <c r="Q28" i="14" s="1"/>
  <c r="AD27" i="9"/>
  <c r="AD28" i="9" s="1"/>
  <c r="P27" i="9"/>
  <c r="P28" i="9" s="1"/>
  <c r="AE27" i="12"/>
  <c r="AE28" i="12" s="1"/>
  <c r="Y27" i="12"/>
  <c r="Y28" i="12" s="1"/>
  <c r="AH27" i="7"/>
  <c r="AH28" i="7" s="1"/>
  <c r="AD27" i="7"/>
  <c r="AD28" i="7" s="1"/>
  <c r="Q27" i="7"/>
  <c r="Q28" i="7" s="1"/>
  <c r="G27" i="7"/>
  <c r="G28" i="7" s="1"/>
  <c r="T27" i="13"/>
  <c r="T28" i="13" s="1"/>
  <c r="X27" i="13"/>
  <c r="X28" i="13" s="1"/>
  <c r="N27" i="13"/>
  <c r="N28" i="13" s="1"/>
  <c r="Y27" i="13"/>
  <c r="Y28" i="13" s="1"/>
  <c r="AH27" i="15"/>
  <c r="AH28" i="15" s="1"/>
  <c r="P27" i="15"/>
  <c r="P28" i="15" s="1"/>
  <c r="M27" i="15"/>
  <c r="M28" i="15" s="1"/>
  <c r="K27" i="15"/>
  <c r="K28" i="15" s="1"/>
  <c r="M27" i="8"/>
  <c r="M28" i="8" s="1"/>
  <c r="R27" i="8"/>
  <c r="R28" i="8" s="1"/>
  <c r="H27" i="8"/>
  <c r="H28" i="8" s="1"/>
  <c r="AH27" i="8"/>
  <c r="AH28" i="8" s="1"/>
  <c r="AF27" i="4"/>
  <c r="AF28" i="4" s="1"/>
  <c r="AI27" i="5"/>
  <c r="AI28" i="5" s="1"/>
  <c r="AF27" i="5"/>
  <c r="AF28" i="5" s="1"/>
  <c r="AE27" i="5"/>
  <c r="AE28" i="5" s="1"/>
  <c r="AC27" i="5"/>
  <c r="AC28" i="5" s="1"/>
  <c r="L11" i="10"/>
  <c r="L13" i="10" s="1"/>
  <c r="M11" i="9"/>
  <c r="M13" i="9" s="1"/>
  <c r="G23" i="3"/>
  <c r="G23" i="9"/>
  <c r="G23" i="10"/>
  <c r="M11" i="6"/>
  <c r="M13" i="6" s="1"/>
  <c r="K11" i="8"/>
  <c r="K13" i="8" s="1"/>
  <c r="H11" i="5"/>
  <c r="H13" i="5" s="1"/>
  <c r="L11" i="6"/>
  <c r="L13" i="6" s="1"/>
  <c r="P11" i="10"/>
  <c r="P13" i="10" s="1"/>
  <c r="G23" i="8"/>
  <c r="G23" i="4"/>
  <c r="I11" i="3"/>
  <c r="I13" i="3" s="1"/>
  <c r="J11" i="7"/>
  <c r="J13" i="7" s="1"/>
  <c r="J11" i="10"/>
  <c r="J13" i="10" s="1"/>
  <c r="G23" i="7"/>
  <c r="P11" i="5"/>
  <c r="P13" i="5" s="1"/>
  <c r="K11" i="6"/>
  <c r="K13" i="6" s="1"/>
  <c r="Q11" i="10"/>
  <c r="Q13" i="10" s="1"/>
  <c r="I11" i="8"/>
  <c r="I13" i="8" s="1"/>
  <c r="G23" i="6"/>
  <c r="G23" i="5"/>
  <c r="H11" i="10"/>
  <c r="H13" i="10" s="1"/>
  <c r="G23" i="15"/>
  <c r="G23" i="14"/>
  <c r="M11" i="10"/>
  <c r="M13" i="10" s="1"/>
  <c r="G23" i="13"/>
  <c r="G23" i="12"/>
  <c r="H11" i="3"/>
  <c r="H13" i="3" s="1"/>
  <c r="N11" i="5"/>
  <c r="N13" i="5" s="1"/>
  <c r="O11" i="6"/>
  <c r="O13" i="6" s="1"/>
  <c r="P11" i="9"/>
  <c r="P13" i="9" s="1"/>
  <c r="L11" i="9"/>
  <c r="L13" i="9" s="1"/>
  <c r="H11" i="9"/>
  <c r="H13" i="9" s="1"/>
  <c r="K11" i="9"/>
  <c r="K13" i="9" s="1"/>
  <c r="L11" i="7"/>
  <c r="L13" i="7" s="1"/>
  <c r="I11" i="6"/>
  <c r="I13" i="6" s="1"/>
  <c r="N11" i="9"/>
  <c r="N13" i="9" s="1"/>
  <c r="N11" i="6"/>
  <c r="N13" i="6" s="1"/>
  <c r="K11" i="10"/>
  <c r="K13" i="10" s="1"/>
  <c r="I11" i="10"/>
  <c r="I13" i="10" s="1"/>
  <c r="O11" i="10"/>
  <c r="O13" i="10" s="1"/>
  <c r="N11" i="10"/>
  <c r="N13" i="10" s="1"/>
  <c r="J11" i="4"/>
  <c r="J13" i="4" s="1"/>
  <c r="H11" i="6"/>
  <c r="H13" i="6" s="1"/>
  <c r="I11" i="9"/>
  <c r="I13" i="9" s="1"/>
  <c r="O11" i="9"/>
  <c r="O13" i="9" s="1"/>
  <c r="J11" i="6"/>
  <c r="J13" i="6" s="1"/>
  <c r="Q11" i="6"/>
  <c r="Q13" i="6" s="1"/>
  <c r="P11" i="6"/>
  <c r="P13" i="6" s="1"/>
  <c r="J11" i="3"/>
  <c r="J13" i="3" s="1"/>
  <c r="I11" i="5"/>
  <c r="I13" i="5" s="1"/>
  <c r="K11" i="3"/>
  <c r="K13" i="3" s="1"/>
  <c r="L11" i="3"/>
  <c r="L13" i="3" s="1"/>
  <c r="J11" i="5"/>
  <c r="J13" i="5" s="1"/>
  <c r="K11" i="5"/>
  <c r="K13" i="5" s="1"/>
  <c r="AK9" i="3"/>
  <c r="AK11" i="3" s="1"/>
  <c r="AK13" i="3" s="1"/>
  <c r="G11" i="3"/>
  <c r="G13" i="3" s="1"/>
  <c r="G11" i="4"/>
  <c r="G13" i="4" s="1"/>
  <c r="AK9" i="4"/>
  <c r="AK11" i="4" s="1"/>
  <c r="AK13" i="4" s="1"/>
  <c r="G11" i="5"/>
  <c r="G13" i="5" s="1"/>
  <c r="AK9" i="5"/>
  <c r="AK11" i="5" s="1"/>
  <c r="AK13" i="5" s="1"/>
  <c r="G11" i="6"/>
  <c r="G13" i="6" s="1"/>
  <c r="AK9" i="6"/>
  <c r="AK11" i="6" s="1"/>
  <c r="AK13" i="6" s="1"/>
  <c r="G11" i="7"/>
  <c r="G13" i="7" s="1"/>
  <c r="AK9" i="7"/>
  <c r="AK11" i="7" s="1"/>
  <c r="AK13" i="7" s="1"/>
  <c r="G11" i="8"/>
  <c r="G13" i="8" s="1"/>
  <c r="AK9" i="8"/>
  <c r="AK11" i="8" s="1"/>
  <c r="AK13" i="8" s="1"/>
  <c r="AK9" i="9"/>
  <c r="AK11" i="9" s="1"/>
  <c r="AK13" i="9" s="1"/>
  <c r="G11" i="9"/>
  <c r="G13" i="9" s="1"/>
  <c r="G11" i="10"/>
  <c r="G13" i="10" s="1"/>
  <c r="AK9" i="10"/>
  <c r="AK11" i="10" s="1"/>
  <c r="AK13" i="10" s="1"/>
  <c r="G15" i="12"/>
  <c r="G17" i="12" s="1"/>
  <c r="G15" i="14"/>
  <c r="G17" i="14" s="1"/>
  <c r="G15" i="13"/>
  <c r="G17" i="13" s="1"/>
  <c r="G15" i="15"/>
  <c r="G17" i="15" s="1"/>
  <c r="I11" i="4"/>
  <c r="I13" i="4" s="1"/>
  <c r="H11" i="4"/>
  <c r="H13" i="4" s="1"/>
  <c r="K11" i="4"/>
  <c r="K13" i="4" s="1"/>
  <c r="L11" i="4"/>
  <c r="L13" i="4" s="1"/>
  <c r="M11" i="5"/>
  <c r="M13" i="5" s="1"/>
  <c r="L11" i="5"/>
  <c r="L13" i="5" s="1"/>
  <c r="Q11" i="5"/>
  <c r="Q13" i="5" s="1"/>
  <c r="O11" i="5"/>
  <c r="O13" i="5" s="1"/>
  <c r="I11" i="7"/>
  <c r="I13" i="7" s="1"/>
  <c r="H11" i="7"/>
  <c r="H13" i="7" s="1"/>
  <c r="K11" i="7"/>
  <c r="K13" i="7" s="1"/>
  <c r="L11" i="8"/>
  <c r="L13" i="8" s="1"/>
  <c r="H11" i="8"/>
  <c r="H13" i="8" s="1"/>
  <c r="J11" i="8"/>
  <c r="J13" i="8" s="1"/>
  <c r="J11" i="9"/>
  <c r="J13" i="9" s="1"/>
  <c r="Q11" i="9"/>
  <c r="Q13" i="9" s="1"/>
  <c r="N27" i="22" l="1"/>
  <c r="G25" i="14"/>
  <c r="V4" i="16" s="1"/>
  <c r="K5" i="22" s="1"/>
  <c r="G25" i="15"/>
  <c r="V5" i="16" s="1"/>
  <c r="K6" i="22" s="1"/>
  <c r="G25" i="10"/>
  <c r="V9" i="16" s="1"/>
  <c r="K10" i="22" s="1"/>
  <c r="G25" i="12"/>
  <c r="R4" i="16" s="1"/>
  <c r="F5" i="22" s="1"/>
  <c r="G25" i="7"/>
  <c r="R8" i="16" s="1"/>
  <c r="F9" i="22" s="1"/>
  <c r="G25" i="5"/>
  <c r="R7" i="16" s="1"/>
  <c r="F8" i="22" s="1"/>
  <c r="G25" i="13"/>
  <c r="R5" i="16" s="1"/>
  <c r="F6" i="22" s="1"/>
  <c r="G25" i="9"/>
  <c r="R9" i="16" s="1"/>
  <c r="F10" i="22" s="1"/>
  <c r="G25" i="6"/>
  <c r="V7" i="16" s="1"/>
  <c r="K8" i="22" s="1"/>
  <c r="G25" i="3"/>
  <c r="R6" i="16" s="1"/>
  <c r="F7" i="22" s="1"/>
  <c r="G25" i="4"/>
  <c r="V6" i="16" s="1"/>
  <c r="K7" i="22" s="1"/>
  <c r="K30" i="22" s="1"/>
  <c r="G25" i="8"/>
  <c r="V8" i="16" s="1"/>
  <c r="K9" i="22" s="1"/>
  <c r="E7" i="16"/>
  <c r="U4" i="16" s="1"/>
  <c r="J5" i="22" s="1"/>
  <c r="J17" i="22" s="1"/>
  <c r="F7" i="16"/>
  <c r="U5" i="16" s="1"/>
  <c r="J6" i="22" s="1"/>
  <c r="J18" i="22" s="1"/>
  <c r="I4" i="16"/>
  <c r="H4" i="16"/>
  <c r="H7" i="16"/>
  <c r="U7" i="16" s="1"/>
  <c r="J8" i="22" s="1"/>
  <c r="J20" i="22" s="1"/>
  <c r="J7" i="16"/>
  <c r="U9" i="16" s="1"/>
  <c r="J10" i="22" s="1"/>
  <c r="J22" i="22" s="1"/>
  <c r="E4" i="16"/>
  <c r="G7" i="16"/>
  <c r="U6" i="16" s="1"/>
  <c r="J7" i="22" s="1"/>
  <c r="J19" i="22" s="1"/>
  <c r="J4" i="16"/>
  <c r="F4" i="16"/>
  <c r="I7" i="16"/>
  <c r="U8" i="16" s="1"/>
  <c r="J9" i="22" s="1"/>
  <c r="J21" i="22" s="1"/>
  <c r="G4" i="16"/>
  <c r="I29" i="16"/>
  <c r="G15" i="10"/>
  <c r="G17" i="10" s="1"/>
  <c r="D3" i="11"/>
  <c r="C25" i="11" s="1"/>
  <c r="C4" i="11"/>
  <c r="H19" i="11" s="1"/>
  <c r="G15" i="6"/>
  <c r="G17" i="6" s="1"/>
  <c r="C3" i="11"/>
  <c r="C19" i="11" s="1"/>
  <c r="D4" i="11"/>
  <c r="H28" i="11" s="1"/>
  <c r="G15" i="3"/>
  <c r="G17" i="3" s="1"/>
  <c r="G15" i="9"/>
  <c r="G17" i="9" s="1"/>
  <c r="G15" i="8"/>
  <c r="G17" i="8" s="1"/>
  <c r="G15" i="7"/>
  <c r="G17" i="7" s="1"/>
  <c r="G15" i="5"/>
  <c r="G17" i="5" s="1"/>
  <c r="G15" i="4"/>
  <c r="G17" i="4" s="1"/>
  <c r="C10" i="11"/>
  <c r="C16" i="11"/>
  <c r="K31" i="22" l="1"/>
  <c r="J25" i="22"/>
  <c r="C13" i="11"/>
  <c r="H26" i="16"/>
  <c r="Q4" i="16"/>
  <c r="E5" i="22" s="1"/>
  <c r="Q8" i="16"/>
  <c r="E9" i="22" s="1"/>
  <c r="Q7" i="16"/>
  <c r="E8" i="22" s="1"/>
  <c r="Q5" i="16"/>
  <c r="E6" i="22" s="1"/>
  <c r="Q6" i="16"/>
  <c r="E7" i="22" s="1"/>
  <c r="Q9" i="16"/>
  <c r="E10" i="22" s="1"/>
  <c r="C23" i="16"/>
  <c r="C20" i="16"/>
  <c r="C35" i="16"/>
  <c r="J35" i="16"/>
  <c r="H31" i="11"/>
  <c r="F6" i="16"/>
  <c r="T5" i="16" s="1"/>
  <c r="I6" i="22" s="1"/>
  <c r="I18" i="22" s="1"/>
  <c r="E3" i="16"/>
  <c r="E6" i="16"/>
  <c r="T4" i="16" s="1"/>
  <c r="I5" i="22" s="1"/>
  <c r="I17" i="22" s="1"/>
  <c r="F3" i="16"/>
  <c r="E14" i="16"/>
  <c r="H20" i="16"/>
  <c r="H17" i="16"/>
  <c r="H23" i="16"/>
  <c r="H14" i="16"/>
  <c r="C29" i="16"/>
  <c r="H35" i="16"/>
  <c r="C32" i="16"/>
  <c r="H32" i="16"/>
  <c r="C26" i="16"/>
  <c r="H29" i="16"/>
  <c r="J20" i="16"/>
  <c r="E29" i="16"/>
  <c r="C14" i="16"/>
  <c r="C17" i="16"/>
  <c r="J32" i="16"/>
  <c r="D26" i="16"/>
  <c r="D29" i="16"/>
  <c r="D35" i="16"/>
  <c r="D23" i="16"/>
  <c r="D17" i="16"/>
  <c r="I14" i="16"/>
  <c r="I26" i="16"/>
  <c r="I32" i="16"/>
  <c r="I23" i="16"/>
  <c r="H4" i="11"/>
  <c r="J19" i="11" s="1"/>
  <c r="I17" i="16"/>
  <c r="I20" i="16"/>
  <c r="J6" i="16"/>
  <c r="T9" i="16" s="1"/>
  <c r="I10" i="22" s="1"/>
  <c r="I22" i="22" s="1"/>
  <c r="D14" i="16"/>
  <c r="D32" i="16"/>
  <c r="C31" i="11"/>
  <c r="J26" i="16"/>
  <c r="C22" i="11"/>
  <c r="J17" i="16"/>
  <c r="J14" i="16"/>
  <c r="C28" i="11"/>
  <c r="J23" i="16"/>
  <c r="H22" i="11"/>
  <c r="H25" i="11"/>
  <c r="J29" i="16"/>
  <c r="D20" i="16"/>
  <c r="E35" i="16"/>
  <c r="E20" i="16"/>
  <c r="E32" i="16"/>
  <c r="E23" i="16"/>
  <c r="I35" i="16"/>
  <c r="E26" i="16"/>
  <c r="E17" i="16"/>
  <c r="H10" i="11"/>
  <c r="H13" i="11"/>
  <c r="H16" i="11"/>
  <c r="G3" i="11"/>
  <c r="E22" i="11" s="1"/>
  <c r="G4" i="11"/>
  <c r="J25" i="11" s="1"/>
  <c r="H3" i="11"/>
  <c r="E31" i="11" s="1"/>
  <c r="F4" i="11"/>
  <c r="E4" i="11"/>
  <c r="I22" i="11" s="1"/>
  <c r="E3" i="11"/>
  <c r="D16" i="11" s="1"/>
  <c r="F3" i="11"/>
  <c r="D25" i="11" s="1"/>
  <c r="O7" i="22" l="1"/>
  <c r="E19" i="22"/>
  <c r="O19" i="22" s="1"/>
  <c r="O6" i="22"/>
  <c r="E18" i="22"/>
  <c r="O18" i="22" s="1"/>
  <c r="E20" i="22"/>
  <c r="O20" i="22" s="1"/>
  <c r="O8" i="22"/>
  <c r="E21" i="22"/>
  <c r="O21" i="22" s="1"/>
  <c r="O9" i="22"/>
  <c r="O5" i="22"/>
  <c r="E17" i="22"/>
  <c r="O17" i="22" s="1"/>
  <c r="O10" i="22"/>
  <c r="E22" i="22"/>
  <c r="P4" i="16"/>
  <c r="D5" i="22" s="1"/>
  <c r="D70" i="16"/>
  <c r="P5" i="16"/>
  <c r="D6" i="22" s="1"/>
  <c r="I70" i="16"/>
  <c r="C22" i="16"/>
  <c r="H28" i="16"/>
  <c r="H31" i="16"/>
  <c r="H34" i="16"/>
  <c r="H25" i="16"/>
  <c r="C16" i="16"/>
  <c r="K20" i="16"/>
  <c r="H19" i="16"/>
  <c r="H13" i="16"/>
  <c r="H16" i="16"/>
  <c r="C28" i="16"/>
  <c r="H22" i="16"/>
  <c r="C25" i="16"/>
  <c r="C31" i="16"/>
  <c r="C34" i="16"/>
  <c r="K35" i="16"/>
  <c r="K29" i="16"/>
  <c r="F29" i="16"/>
  <c r="K14" i="16"/>
  <c r="J22" i="16"/>
  <c r="K32" i="16"/>
  <c r="J31" i="11"/>
  <c r="F14" i="16"/>
  <c r="F23" i="16"/>
  <c r="F35" i="16"/>
  <c r="K17" i="16"/>
  <c r="K23" i="16"/>
  <c r="F26" i="16"/>
  <c r="F17" i="16"/>
  <c r="K26" i="16"/>
  <c r="J28" i="11"/>
  <c r="J16" i="11"/>
  <c r="J31" i="16"/>
  <c r="G6" i="16"/>
  <c r="T6" i="16" s="1"/>
  <c r="I7" i="22" s="1"/>
  <c r="I19" i="22" s="1"/>
  <c r="H6" i="16"/>
  <c r="T7" i="16" s="1"/>
  <c r="I8" i="22" s="1"/>
  <c r="I20" i="22" s="1"/>
  <c r="I25" i="22" s="1"/>
  <c r="J34" i="16"/>
  <c r="J19" i="16"/>
  <c r="J3" i="16"/>
  <c r="G3" i="16"/>
  <c r="H3" i="16"/>
  <c r="I6" i="16"/>
  <c r="T8" i="16" s="1"/>
  <c r="I9" i="22" s="1"/>
  <c r="I21" i="22" s="1"/>
  <c r="I3" i="16"/>
  <c r="F32" i="16"/>
  <c r="F20" i="16"/>
  <c r="C13" i="16"/>
  <c r="C19" i="16"/>
  <c r="E19" i="11"/>
  <c r="E28" i="11"/>
  <c r="D19" i="11"/>
  <c r="E16" i="11"/>
  <c r="F16" i="11" s="1"/>
  <c r="J10" i="11"/>
  <c r="D31" i="11"/>
  <c r="F31" i="11" s="1"/>
  <c r="D13" i="11"/>
  <c r="I28" i="11"/>
  <c r="I16" i="11"/>
  <c r="E13" i="11"/>
  <c r="E25" i="11"/>
  <c r="F25" i="11" s="1"/>
  <c r="E10" i="11"/>
  <c r="D22" i="11"/>
  <c r="F22" i="11" s="1"/>
  <c r="D10" i="11"/>
  <c r="J13" i="11"/>
  <c r="I10" i="11"/>
  <c r="J22" i="11"/>
  <c r="K22" i="11" s="1"/>
  <c r="D28" i="11"/>
  <c r="I19" i="11"/>
  <c r="K19" i="11" s="1"/>
  <c r="I31" i="11"/>
  <c r="I25" i="11"/>
  <c r="K25" i="11" s="1"/>
  <c r="I13" i="11"/>
  <c r="D17" i="22" l="1"/>
  <c r="N17" i="22" s="1"/>
  <c r="N5" i="22"/>
  <c r="E25" i="22"/>
  <c r="O22" i="22"/>
  <c r="O25" i="22" s="1"/>
  <c r="O12" i="22"/>
  <c r="D18" i="22"/>
  <c r="N18" i="22" s="1"/>
  <c r="N6" i="22"/>
  <c r="C70" i="16"/>
  <c r="E70" i="16"/>
  <c r="F70" i="16"/>
  <c r="P9" i="16"/>
  <c r="D10" i="22" s="1"/>
  <c r="I72" i="16"/>
  <c r="H70" i="16"/>
  <c r="G70" i="16"/>
  <c r="J70" i="16"/>
  <c r="P7" i="16"/>
  <c r="D8" i="22" s="1"/>
  <c r="I71" i="16"/>
  <c r="P6" i="16"/>
  <c r="D7" i="22" s="1"/>
  <c r="D71" i="16"/>
  <c r="P8" i="16"/>
  <c r="D9" i="22" s="1"/>
  <c r="D72" i="16"/>
  <c r="K16" i="11"/>
  <c r="E34" i="16"/>
  <c r="E19" i="16"/>
  <c r="D25" i="16"/>
  <c r="K31" i="11"/>
  <c r="J25" i="16"/>
  <c r="J13" i="16"/>
  <c r="J28" i="16"/>
  <c r="K28" i="11"/>
  <c r="E31" i="16"/>
  <c r="I25" i="16"/>
  <c r="D13" i="16"/>
  <c r="E22" i="16"/>
  <c r="D19" i="16"/>
  <c r="I28" i="16"/>
  <c r="I16" i="16"/>
  <c r="I22" i="16"/>
  <c r="K22" i="16" s="1"/>
  <c r="D31" i="16"/>
  <c r="I34" i="16"/>
  <c r="K34" i="16" s="1"/>
  <c r="J16" i="16"/>
  <c r="E16" i="16"/>
  <c r="D22" i="16"/>
  <c r="E13" i="16"/>
  <c r="I13" i="16"/>
  <c r="D16" i="16"/>
  <c r="E25" i="16"/>
  <c r="I19" i="16"/>
  <c r="K19" i="16" s="1"/>
  <c r="D28" i="16"/>
  <c r="E28" i="16"/>
  <c r="I31" i="16"/>
  <c r="K31" i="16" s="1"/>
  <c r="D34" i="16"/>
  <c r="K10" i="11"/>
  <c r="F19" i="11"/>
  <c r="F28" i="11"/>
  <c r="F13" i="11"/>
  <c r="F10" i="11"/>
  <c r="K13" i="11"/>
  <c r="N9" i="22" l="1"/>
  <c r="D21" i="22"/>
  <c r="N21" i="22" s="1"/>
  <c r="D20" i="22"/>
  <c r="N20" i="22" s="1"/>
  <c r="N8" i="22"/>
  <c r="N10" i="22"/>
  <c r="N12" i="22" s="1"/>
  <c r="D22" i="22"/>
  <c r="D19" i="22"/>
  <c r="N19" i="22" s="1"/>
  <c r="N7" i="22"/>
  <c r="D73" i="16"/>
  <c r="G72" i="16"/>
  <c r="E72" i="16"/>
  <c r="C72" i="16"/>
  <c r="H71" i="16"/>
  <c r="F71" i="16"/>
  <c r="F73" i="16" s="1"/>
  <c r="C71" i="16"/>
  <c r="C73" i="16" s="1"/>
  <c r="J71" i="16"/>
  <c r="J73" i="16" s="1"/>
  <c r="G71" i="16"/>
  <c r="E71" i="16"/>
  <c r="F72" i="16"/>
  <c r="J72" i="16"/>
  <c r="H72" i="16"/>
  <c r="E73" i="16"/>
  <c r="I73" i="16"/>
  <c r="F34" i="16"/>
  <c r="F19" i="16"/>
  <c r="K25" i="16"/>
  <c r="F25" i="16"/>
  <c r="K28" i="16"/>
  <c r="F31" i="16"/>
  <c r="K16" i="16"/>
  <c r="K13" i="16"/>
  <c r="F22" i="16"/>
  <c r="F13" i="16"/>
  <c r="F16" i="16"/>
  <c r="F28" i="16"/>
  <c r="N22" i="22" l="1"/>
  <c r="N25" i="22" s="1"/>
  <c r="D25" i="22"/>
  <c r="H73" i="16"/>
  <c r="G73" i="16"/>
  <c r="C4" i="19"/>
  <c r="C8" i="19" s="1"/>
  <c r="Q21" i="19" l="1"/>
  <c r="H21" i="19"/>
  <c r="AC21" i="19"/>
  <c r="K21" i="19"/>
  <c r="Z21" i="19"/>
  <c r="U21" i="19"/>
  <c r="P21" i="19"/>
  <c r="I21" i="19"/>
  <c r="AB21" i="19"/>
  <c r="J21" i="19"/>
  <c r="W21" i="19"/>
  <c r="R21" i="19"/>
  <c r="V21" i="19"/>
  <c r="AH21" i="19"/>
  <c r="S21" i="19"/>
  <c r="T21" i="19"/>
  <c r="G21" i="19"/>
  <c r="AK21" i="19"/>
  <c r="AI21" i="19"/>
  <c r="L21" i="19"/>
  <c r="N21" i="19"/>
  <c r="Y21" i="19"/>
  <c r="AE21" i="19"/>
  <c r="O21" i="19"/>
  <c r="AA21" i="19"/>
  <c r="AD21" i="19"/>
  <c r="AG21" i="19"/>
  <c r="M21" i="19"/>
  <c r="X21" i="19"/>
  <c r="AF21" i="19"/>
  <c r="AJ21" i="19"/>
  <c r="O8" i="19"/>
  <c r="O11" i="19" s="1"/>
  <c r="O13" i="19" s="1"/>
  <c r="AJ8" i="19"/>
  <c r="AJ11" i="19" s="1"/>
  <c r="AJ13" i="19" s="1"/>
  <c r="K8" i="19"/>
  <c r="K11" i="19" s="1"/>
  <c r="K13" i="19" s="1"/>
  <c r="AD8" i="19"/>
  <c r="AD11" i="19" s="1"/>
  <c r="AD13" i="19" s="1"/>
  <c r="AB8" i="19"/>
  <c r="AB11" i="19" s="1"/>
  <c r="AB13" i="19" s="1"/>
  <c r="Y8" i="19"/>
  <c r="Y11" i="19" s="1"/>
  <c r="Y13" i="19" s="1"/>
  <c r="AK8" i="19"/>
  <c r="AK11" i="19" s="1"/>
  <c r="AK13" i="19" s="1"/>
  <c r="Z8" i="19"/>
  <c r="Z11" i="19" s="1"/>
  <c r="Z13" i="19" s="1"/>
  <c r="AC8" i="19"/>
  <c r="AC11" i="19" s="1"/>
  <c r="AC13" i="19" s="1"/>
  <c r="R8" i="19"/>
  <c r="R11" i="19" s="1"/>
  <c r="R13" i="19" s="1"/>
  <c r="M8" i="19"/>
  <c r="M11" i="19" s="1"/>
  <c r="M13" i="19" s="1"/>
  <c r="AF8" i="19"/>
  <c r="AF11" i="19" s="1"/>
  <c r="AF13" i="19" s="1"/>
  <c r="V8" i="19"/>
  <c r="V11" i="19" s="1"/>
  <c r="V13" i="19" s="1"/>
  <c r="T8" i="19"/>
  <c r="T11" i="19" s="1"/>
  <c r="T13" i="19" s="1"/>
  <c r="I8" i="19"/>
  <c r="I11" i="19" s="1"/>
  <c r="I13" i="19" s="1"/>
  <c r="P8" i="19"/>
  <c r="P11" i="19" s="1"/>
  <c r="P13" i="19" s="1"/>
  <c r="AI8" i="19"/>
  <c r="AI11" i="19" s="1"/>
  <c r="AI13" i="19" s="1"/>
  <c r="S8" i="19"/>
  <c r="S11" i="19" s="1"/>
  <c r="S13" i="19" s="1"/>
  <c r="X8" i="19"/>
  <c r="X11" i="19" s="1"/>
  <c r="X13" i="19" s="1"/>
  <c r="N8" i="19"/>
  <c r="N11" i="19" s="1"/>
  <c r="N13" i="19" s="1"/>
  <c r="L8" i="19"/>
  <c r="L11" i="19" s="1"/>
  <c r="L13" i="19" s="1"/>
  <c r="AH8" i="19"/>
  <c r="AH11" i="19" s="1"/>
  <c r="AH13" i="19" s="1"/>
  <c r="AG8" i="19"/>
  <c r="AG11" i="19" s="1"/>
  <c r="AG13" i="19" s="1"/>
  <c r="H8" i="19"/>
  <c r="H11" i="19" s="1"/>
  <c r="H13" i="19" s="1"/>
  <c r="AE8" i="19"/>
  <c r="AE11" i="19" s="1"/>
  <c r="AE13" i="19" s="1"/>
  <c r="U8" i="19"/>
  <c r="U11" i="19" s="1"/>
  <c r="U13" i="19" s="1"/>
  <c r="AA8" i="19"/>
  <c r="AA11" i="19" s="1"/>
  <c r="AA13" i="19" s="1"/>
  <c r="J8" i="19"/>
  <c r="J11" i="19" s="1"/>
  <c r="J13" i="19" s="1"/>
  <c r="W8" i="19"/>
  <c r="W11" i="19" s="1"/>
  <c r="W13" i="19" s="1"/>
  <c r="Q8" i="19"/>
  <c r="Q11" i="19" s="1"/>
  <c r="Q13" i="19" s="1"/>
  <c r="C7" i="19"/>
  <c r="AJ20" i="19" l="1"/>
  <c r="AJ27" i="19" s="1"/>
  <c r="AJ28" i="19" s="1"/>
  <c r="AH20" i="19"/>
  <c r="AH27" i="19" s="1"/>
  <c r="AH28" i="19" s="1"/>
  <c r="AF20" i="19"/>
  <c r="AF27" i="19" s="1"/>
  <c r="AF28" i="19" s="1"/>
  <c r="AD20" i="19"/>
  <c r="AD27" i="19" s="1"/>
  <c r="AD28" i="19" s="1"/>
  <c r="AG20" i="19"/>
  <c r="AG27" i="19" s="1"/>
  <c r="AG28" i="19" s="1"/>
  <c r="Y20" i="19"/>
  <c r="Y27" i="19" s="1"/>
  <c r="Y28" i="19" s="1"/>
  <c r="AB20" i="19"/>
  <c r="AB27" i="19" s="1"/>
  <c r="AB28" i="19" s="1"/>
  <c r="Z20" i="19"/>
  <c r="Z27" i="19" s="1"/>
  <c r="Z28" i="19" s="1"/>
  <c r="X20" i="19"/>
  <c r="X27" i="19" s="1"/>
  <c r="X28" i="19" s="1"/>
  <c r="N20" i="19"/>
  <c r="N27" i="19" s="1"/>
  <c r="N28" i="19" s="1"/>
  <c r="H20" i="19"/>
  <c r="H27" i="19" s="1"/>
  <c r="H28" i="19" s="1"/>
  <c r="V20" i="19"/>
  <c r="V27" i="19" s="1"/>
  <c r="V28" i="19" s="1"/>
  <c r="AC20" i="19"/>
  <c r="AC27" i="19" s="1"/>
  <c r="AC28" i="19" s="1"/>
  <c r="AE20" i="19"/>
  <c r="AE27" i="19" s="1"/>
  <c r="AE28" i="19" s="1"/>
  <c r="T20" i="19"/>
  <c r="T27" i="19" s="1"/>
  <c r="T28" i="19" s="1"/>
  <c r="R20" i="19"/>
  <c r="R27" i="19" s="1"/>
  <c r="R28" i="19" s="1"/>
  <c r="P20" i="19"/>
  <c r="P27" i="19" s="1"/>
  <c r="P28" i="19" s="1"/>
  <c r="AK20" i="19"/>
  <c r="AK27" i="19" s="1"/>
  <c r="AK28" i="19" s="1"/>
  <c r="AA20" i="19"/>
  <c r="AA27" i="19" s="1"/>
  <c r="AA28" i="19" s="1"/>
  <c r="L20" i="19"/>
  <c r="L27" i="19" s="1"/>
  <c r="L28" i="19" s="1"/>
  <c r="J20" i="19"/>
  <c r="J27" i="19" s="1"/>
  <c r="J28" i="19" s="1"/>
  <c r="AI20" i="19"/>
  <c r="AI27" i="19" s="1"/>
  <c r="AI28" i="19" s="1"/>
  <c r="U20" i="19"/>
  <c r="U27" i="19" s="1"/>
  <c r="U28" i="19" s="1"/>
  <c r="S20" i="19"/>
  <c r="S27" i="19" s="1"/>
  <c r="S28" i="19" s="1"/>
  <c r="Q20" i="19"/>
  <c r="Q27" i="19" s="1"/>
  <c r="Q28" i="19" s="1"/>
  <c r="W20" i="19"/>
  <c r="W27" i="19" s="1"/>
  <c r="W28" i="19" s="1"/>
  <c r="M20" i="19"/>
  <c r="M27" i="19" s="1"/>
  <c r="M28" i="19" s="1"/>
  <c r="K20" i="19"/>
  <c r="K27" i="19" s="1"/>
  <c r="K28" i="19" s="1"/>
  <c r="I20" i="19"/>
  <c r="I27" i="19" s="1"/>
  <c r="I28" i="19" s="1"/>
  <c r="O20" i="19"/>
  <c r="O27" i="19" s="1"/>
  <c r="O28" i="19" s="1"/>
  <c r="G15" i="19"/>
  <c r="G25" i="19" l="1"/>
  <c r="R3" i="16" s="1"/>
  <c r="F4" i="22" s="1"/>
  <c r="G17" i="19"/>
  <c r="D3" i="16" s="1"/>
  <c r="P3" i="16" s="1"/>
  <c r="D4" i="22" s="1"/>
  <c r="G23" i="19"/>
  <c r="F31" i="22" l="1"/>
  <c r="F30" i="22"/>
  <c r="D16" i="22"/>
  <c r="N16" i="22" s="1"/>
  <c r="N4" i="22"/>
  <c r="D4" i="16"/>
  <c r="Q3" i="16" s="1"/>
  <c r="E4" i="22" s="1"/>
  <c r="O30" i="22" s="1"/>
  <c r="E16" i="22" l="1"/>
  <c r="O16" i="22" s="1"/>
  <c r="O4" i="22"/>
  <c r="R4" i="22"/>
  <c r="R5" i="22"/>
  <c r="S5" i="22" l="1"/>
  <c r="S4" i="22"/>
</calcChain>
</file>

<file path=xl/sharedStrings.xml><?xml version="1.0" encoding="utf-8"?>
<sst xmlns="http://schemas.openxmlformats.org/spreadsheetml/2006/main" count="957" uniqueCount="140">
  <si>
    <t xml:space="preserve">Industry in SJV </t>
  </si>
  <si>
    <t>investment</t>
  </si>
  <si>
    <t>output</t>
  </si>
  <si>
    <t>Run 21</t>
  </si>
  <si>
    <t>annual revenue</t>
  </si>
  <si>
    <t>Employment inv</t>
  </si>
  <si>
    <t>Year</t>
  </si>
  <si>
    <t>Labor Income inv</t>
  </si>
  <si>
    <t>Run 5</t>
  </si>
  <si>
    <t>Investment</t>
  </si>
  <si>
    <t>Employment annual</t>
  </si>
  <si>
    <t>Total Output</t>
  </si>
  <si>
    <t>Labor Income annual</t>
  </si>
  <si>
    <t>Run 9</t>
  </si>
  <si>
    <t>Annual revenue</t>
  </si>
  <si>
    <t>Savage</t>
  </si>
  <si>
    <t># years investing</t>
  </si>
  <si>
    <t>Net Cash Flow</t>
  </si>
  <si>
    <t>savage %</t>
  </si>
  <si>
    <t>high</t>
  </si>
  <si>
    <t>MARR</t>
  </si>
  <si>
    <t>8% is more unfavorable for removing</t>
  </si>
  <si>
    <t>Present worth</t>
  </si>
  <si>
    <t>inflation</t>
  </si>
  <si>
    <t>Annual Eq. Value</t>
  </si>
  <si>
    <t xml:space="preserve">Employment </t>
  </si>
  <si>
    <t>Labor Income</t>
  </si>
  <si>
    <t>Average #jobs /year</t>
  </si>
  <si>
    <t>Run 22</t>
  </si>
  <si>
    <t>Run 01</t>
  </si>
  <si>
    <t>Run 02</t>
  </si>
  <si>
    <t>Buffer 1600</t>
  </si>
  <si>
    <t>Run 03</t>
  </si>
  <si>
    <t>low</t>
  </si>
  <si>
    <t>Run 04</t>
  </si>
  <si>
    <t>Run 05</t>
  </si>
  <si>
    <t>Run 09</t>
  </si>
  <si>
    <t>Industry in Sac</t>
  </si>
  <si>
    <t>Run 06</t>
  </si>
  <si>
    <t>Run 10</t>
  </si>
  <si>
    <t>Run 07</t>
  </si>
  <si>
    <t>Run 11</t>
  </si>
  <si>
    <t>Run 08</t>
  </si>
  <si>
    <t>Run 12</t>
  </si>
  <si>
    <t>Solar in SJV</t>
  </si>
  <si>
    <t>Run 13</t>
  </si>
  <si>
    <t>Run 17</t>
  </si>
  <si>
    <t>Solar in Sac</t>
  </si>
  <si>
    <t>Run 14</t>
  </si>
  <si>
    <t>run 18</t>
  </si>
  <si>
    <t>Solar SJV</t>
  </si>
  <si>
    <t>Run 15</t>
  </si>
  <si>
    <t>Run 19</t>
  </si>
  <si>
    <t>Run 16</t>
  </si>
  <si>
    <t>Run 20</t>
  </si>
  <si>
    <t>Scenario</t>
  </si>
  <si>
    <t>This is what we calculated to inform IMPLAN</t>
  </si>
  <si>
    <t>RUNS</t>
  </si>
  <si>
    <t>Region</t>
  </si>
  <si>
    <t>buffer</t>
  </si>
  <si>
    <t>Payback</t>
  </si>
  <si>
    <t>Employment</t>
  </si>
  <si>
    <t>Value Added</t>
  </si>
  <si>
    <t>Output</t>
  </si>
  <si>
    <t>Direct output</t>
  </si>
  <si>
    <t>SJV</t>
  </si>
  <si>
    <t>-</t>
  </si>
  <si>
    <t>Sac</t>
  </si>
  <si>
    <t>industry investment</t>
  </si>
  <si>
    <t>industry AEV</t>
  </si>
  <si>
    <t>solar investment</t>
  </si>
  <si>
    <t>solar AEV</t>
  </si>
  <si>
    <t>Run 18</t>
  </si>
  <si>
    <t>Industry</t>
  </si>
  <si>
    <t>Solar</t>
  </si>
  <si>
    <t xml:space="preserve">Buffers low: </t>
  </si>
  <si>
    <t>400 m</t>
  </si>
  <si>
    <t>Buffers high:</t>
  </si>
  <si>
    <t>1600 m</t>
  </si>
  <si>
    <t>Industry low:</t>
  </si>
  <si>
    <t>$10 million per community; MARR: 8%; Payback: 7 years; Annual equivalent value of the investment: project 30 years</t>
  </si>
  <si>
    <t>Buffer</t>
  </si>
  <si>
    <t>Industry high:</t>
  </si>
  <si>
    <t>$100 million per community; MARR: 10%; Payback:5 years; Annual equivalent value of the investment: project 30 years</t>
  </si>
  <si>
    <t>Solar low:</t>
  </si>
  <si>
    <t>32 MW per community; MARR: 8%; Payback: 7 years; Annual equivalent value of the investment: project 30 years</t>
  </si>
  <si>
    <t>Solar high:</t>
  </si>
  <si>
    <t>197 MW per community; MARR: 10%; Payback:5 years; Annual equivalent value of the investment: project 30 years</t>
  </si>
  <si>
    <t>total</t>
  </si>
  <si>
    <t xml:space="preserve">Buffers </t>
  </si>
  <si>
    <t>Net Present Value</t>
  </si>
  <si>
    <t>400 m (MARR 10%)</t>
  </si>
  <si>
    <t>1600 m (MARR 8%)</t>
  </si>
  <si>
    <t>Low</t>
  </si>
  <si>
    <t>High</t>
  </si>
  <si>
    <t>San Joaquin Valley</t>
  </si>
  <si>
    <t>Sacramento Valley</t>
  </si>
  <si>
    <t>Combinations</t>
  </si>
  <si>
    <t>Total</t>
  </si>
  <si>
    <t>inside DACs</t>
  </si>
  <si>
    <t>Annual Equivalent Value</t>
  </si>
  <si>
    <t>mean #jobs/year</t>
  </si>
  <si>
    <t>400 m is associated to a MARR of 10%, and 1600 m is associated to a MARR of 8% (more desfavorable case)</t>
  </si>
  <si>
    <t>For land repurposing, Low means MARR 8% and investment in 5 years, and "High" means MARR of 10% and investment in 10 years.</t>
  </si>
  <si>
    <t>SALARIES</t>
  </si>
  <si>
    <t>Average income/job</t>
  </si>
  <si>
    <t>Income/job</t>
  </si>
  <si>
    <t>$10 M/comm</t>
  </si>
  <si>
    <t>7 years</t>
  </si>
  <si>
    <t>$100 M/comm</t>
  </si>
  <si>
    <t>5 years</t>
  </si>
  <si>
    <t>retire Ag inside DACs</t>
  </si>
  <si>
    <t>San Joaquin Valley Region</t>
  </si>
  <si>
    <t>Sacramento Valley Region</t>
  </si>
  <si>
    <t># communities in SanJoaquin Valley Region</t>
  </si>
  <si>
    <t># communities in Sacramento Valley Region</t>
  </si>
  <si>
    <t>Field</t>
  </si>
  <si>
    <t>Description</t>
  </si>
  <si>
    <t>AEV</t>
  </si>
  <si>
    <t>Project length</t>
  </si>
  <si>
    <t>Assumed at 2 %. Higher inflation increases the annual equivalent value.</t>
  </si>
  <si>
    <t>"Runs" tab</t>
  </si>
  <si>
    <t>Details of each of the IMPLAN runs that can be accessed in total detail on the folder 04.1 IMPLAN_Runs.</t>
  </si>
  <si>
    <t>30 years.</t>
  </si>
  <si>
    <t>Minimum Acceptable Rate of Return.</t>
  </si>
  <si>
    <t>Percentage of the value of the investment that can be recovered at the end of it's life cycle.</t>
  </si>
  <si>
    <t xml:space="preserve">number of years among which the initial investment will be distributed. </t>
  </si>
  <si>
    <t>Annual equivalent value of the project.</t>
  </si>
  <si>
    <t>Central Valley</t>
  </si>
  <si>
    <t>inside DACs + 400-m buffer</t>
  </si>
  <si>
    <t>inside DACs + 1600-m buffer</t>
  </si>
  <si>
    <t>Per community San Joaquin Valley</t>
  </si>
  <si>
    <t>Per community Sacramento Valley</t>
  </si>
  <si>
    <t>Potential AEV</t>
  </si>
  <si>
    <t>Per community Central Valley</t>
  </si>
  <si>
    <t>Potential benefits</t>
  </si>
  <si>
    <t>for ten years</t>
  </si>
  <si>
    <t>Potential total created</t>
  </si>
  <si>
    <t>Salary improvement</t>
  </si>
  <si>
    <t>Salary improvement in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</si>
</sst>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.0#\ &quot;MW/comm&quot;"/>
    <numFmt numFmtId="166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right" vertical="center"/>
    </xf>
    <xf numFmtId="164" fontId="0" fillId="3" borderId="0" xfId="0" applyNumberFormat="1" applyFill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6" fontId="0" fillId="3" borderId="0" xfId="0" applyNumberFormat="1" applyFill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9" fontId="0" fillId="3" borderId="0" xfId="0" applyNumberForma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right" vertical="center"/>
    </xf>
    <xf numFmtId="166" fontId="0" fillId="3" borderId="0" xfId="0" applyNumberFormat="1" applyFill="1" applyAlignment="1">
      <alignment horizontal="right" vertical="center"/>
    </xf>
    <xf numFmtId="4" fontId="0" fillId="3" borderId="0" xfId="0" applyNumberForma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9" fontId="0" fillId="6" borderId="0" xfId="3" applyFont="1" applyFill="1" applyAlignment="1">
      <alignment horizontal="center" vertical="center"/>
    </xf>
    <xf numFmtId="9" fontId="0" fillId="6" borderId="0" xfId="0" applyNumberFormat="1" applyFill="1" applyAlignment="1">
      <alignment horizontal="center" vertical="center" wrapText="1"/>
    </xf>
    <xf numFmtId="9" fontId="0" fillId="6" borderId="0" xfId="0" applyNumberForma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6" fontId="0" fillId="9" borderId="0" xfId="0" applyNumberFormat="1" applyFill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0" fillId="3" borderId="0" xfId="2" applyNumberFormat="1" applyFont="1" applyFill="1" applyAlignment="1">
      <alignment horizontal="center" vertical="center"/>
    </xf>
    <xf numFmtId="164" fontId="0" fillId="0" borderId="0" xfId="2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0" fillId="9" borderId="0" xfId="0" applyNumberFormat="1" applyFill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1" fontId="0" fillId="0" borderId="0" xfId="1" applyNumberFormat="1" applyFont="1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0" borderId="5" xfId="1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7" xfId="1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0" fillId="0" borderId="9" xfId="1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" fontId="0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" fontId="0" fillId="0" borderId="10" xfId="1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0" fillId="0" borderId="7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164" fontId="10" fillId="0" borderId="4" xfId="1" applyNumberFormat="1" applyFont="1" applyFill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  <xf numFmtId="1" fontId="10" fillId="0" borderId="9" xfId="1" applyNumberFormat="1" applyFont="1" applyFill="1" applyBorder="1" applyAlignment="1">
      <alignment horizontal="center" vertical="center"/>
    </xf>
    <xf numFmtId="1" fontId="10" fillId="0" borderId="10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164" fontId="0" fillId="0" borderId="3" xfId="1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0" fillId="0" borderId="8" xfId="1" applyNumberFormat="1" applyFont="1" applyFill="1" applyBorder="1" applyAlignment="1">
      <alignment horizontal="center" vertical="center"/>
    </xf>
    <xf numFmtId="6" fontId="11" fillId="9" borderId="0" xfId="0" applyNumberFormat="1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3" borderId="0" xfId="0" applyNumberFormat="1" applyFill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1" fontId="11" fillId="9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0" fillId="0" borderId="9" xfId="0" applyBorder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/>
    </xf>
    <xf numFmtId="164" fontId="15" fillId="0" borderId="5" xfId="1" applyNumberFormat="1" applyFont="1" applyFill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1" fontId="15" fillId="0" borderId="0" xfId="1" applyNumberFormat="1" applyFont="1" applyFill="1" applyBorder="1" applyAlignment="1">
      <alignment horizontal="center" vertical="center"/>
    </xf>
    <xf numFmtId="164" fontId="15" fillId="0" borderId="7" xfId="1" applyNumberFormat="1" applyFont="1" applyFill="1" applyBorder="1" applyAlignment="1">
      <alignment horizontal="center" vertical="center"/>
    </xf>
    <xf numFmtId="164" fontId="15" fillId="0" borderId="6" xfId="1" applyNumberFormat="1" applyFont="1" applyFill="1" applyBorder="1" applyAlignment="1">
      <alignment horizontal="center" vertical="center"/>
    </xf>
    <xf numFmtId="164" fontId="15" fillId="0" borderId="4" xfId="1" applyNumberFormat="1" applyFont="1" applyFill="1" applyBorder="1" applyAlignment="1">
      <alignment horizontal="center" vertical="center"/>
    </xf>
    <xf numFmtId="1" fontId="15" fillId="0" borderId="4" xfId="1" applyNumberFormat="1" applyFont="1" applyFill="1" applyBorder="1" applyAlignment="1">
      <alignment horizontal="center" vertical="center"/>
    </xf>
    <xf numFmtId="164" fontId="15" fillId="0" borderId="3" xfId="1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5" fillId="0" borderId="9" xfId="1" applyNumberFormat="1" applyFont="1" applyFill="1" applyBorder="1" applyAlignment="1">
      <alignment horizontal="center" vertical="center"/>
    </xf>
    <xf numFmtId="1" fontId="15" fillId="0" borderId="9" xfId="1" applyNumberFormat="1" applyFont="1" applyFill="1" applyBorder="1" applyAlignment="1">
      <alignment horizontal="center" vertical="center"/>
    </xf>
    <xf numFmtId="164" fontId="15" fillId="0" borderId="10" xfId="1" applyNumberFormat="1" applyFont="1" applyFill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1" fontId="15" fillId="0" borderId="5" xfId="0" applyNumberFormat="1" applyFont="1" applyBorder="1" applyAlignment="1">
      <alignment horizontal="center" vertical="center"/>
    </xf>
    <xf numFmtId="1" fontId="15" fillId="0" borderId="7" xfId="1" applyNumberFormat="1" applyFont="1" applyFill="1" applyBorder="1" applyAlignment="1">
      <alignment horizontal="center" vertical="center"/>
    </xf>
    <xf numFmtId="1" fontId="15" fillId="0" borderId="5" xfId="1" applyNumberFormat="1" applyFont="1" applyFill="1" applyBorder="1" applyAlignment="1">
      <alignment horizontal="center" vertical="center"/>
    </xf>
    <xf numFmtId="1" fontId="15" fillId="0" borderId="10" xfId="1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164" fontId="0" fillId="0" borderId="0" xfId="0" applyNumberFormat="1"/>
    <xf numFmtId="0" fontId="0" fillId="0" borderId="0" xfId="0" applyAlignment="1">
      <alignment horizontal="right"/>
    </xf>
    <xf numFmtId="0" fontId="14" fillId="0" borderId="0" xfId="0" applyFont="1" applyFill="1" applyBorder="1" applyAlignment="1">
      <alignment horizontal="right" vertical="center"/>
    </xf>
    <xf numFmtId="9" fontId="0" fillId="0" borderId="0" xfId="3" applyFont="1"/>
    <xf numFmtId="0" fontId="1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64" fontId="7" fillId="0" borderId="0" xfId="1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92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674445352990885E-2"/>
          <c:y val="0.10226469524852722"/>
          <c:w val="0.87431203879821995"/>
          <c:h val="0.86307871483910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.1614596541564988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A92-468E-870C-10530984D5DB}"/>
                </c:ext>
              </c:extLst>
            </c:dLbl>
            <c:dLbl>
              <c:idx val="2"/>
              <c:layout>
                <c:manualLayout>
                  <c:x val="0"/>
                  <c:y val="-1.4250803823883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A92-468E-870C-10530984D5DB}"/>
                </c:ext>
              </c:extLst>
            </c:dLbl>
            <c:dLbl>
              <c:idx val="5"/>
              <c:layout>
                <c:manualLayout>
                  <c:x val="0"/>
                  <c:y val="-1.99511253534367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A92-468E-870C-10530984D5D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AEV!$C$73:$J$73</c:f>
              <c:numCache>
                <c:formatCode>"$"#,##0</c:formatCode>
                <c:ptCount val="8"/>
                <c:pt idx="0">
                  <c:v>-2137603534.7567935</c:v>
                </c:pt>
                <c:pt idx="1">
                  <c:v>922845392.64282382</c:v>
                </c:pt>
                <c:pt idx="2">
                  <c:v>3396466328.0938001</c:v>
                </c:pt>
                <c:pt idx="3">
                  <c:v>6243379508.0579786</c:v>
                </c:pt>
                <c:pt idx="4">
                  <c:v>6456915255.4934177</c:v>
                </c:pt>
                <c:pt idx="5">
                  <c:v>9303828435.4575958</c:v>
                </c:pt>
                <c:pt idx="6">
                  <c:v>11777449370.908573</c:v>
                </c:pt>
                <c:pt idx="7">
                  <c:v>14837898298.308189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92-468E-870C-10530984D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027096"/>
        <c:axId val="860030704"/>
      </c:barChart>
      <c:catAx>
        <c:axId val="860027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030704"/>
        <c:crosses val="autoZero"/>
        <c:auto val="1"/>
        <c:lblAlgn val="ctr"/>
        <c:lblOffset val="100"/>
        <c:tickMarkSkip val="1"/>
        <c:noMultiLvlLbl val="0"/>
      </c:catAx>
      <c:valAx>
        <c:axId val="860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027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391642</xdr:colOff>
      <xdr:row>40</xdr:row>
      <xdr:rowOff>185644</xdr:rowOff>
    </xdr:from>
    <xdr:to>
      <xdr:col>10</xdr:col>
      <xdr:colOff>425823</xdr:colOff>
      <xdr:row>64</xdr:row>
      <xdr:rowOff>186764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77DD10-E4AD-4967-8808-EB0A98907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.1.%20IMPLAN_Runs/Ru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04.%20Agricultural%20Land%20Use%20Retirement,%20and%20economic%20analysis%20and%20direct%20impacts%20for%20IMPLAN.xlsx?18AA5E76" TargetMode="External"/><Relationship Id="rId1" Type="http://schemas.openxmlformats.org/officeDocument/2006/relationships/externalLinkPath" Target="file:///\\18AA5E76\04.%20Agricultural%20Land%20Use%20Retirement,%20and%20economic%20analysis%20and%20direct%20impacts%20for%20IMP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ns"/>
      <sheetName val="Metadata"/>
      <sheetName val="Summary"/>
      <sheetName val="Run (1)"/>
      <sheetName val="Run (2)"/>
      <sheetName val="Run (3)"/>
      <sheetName val="Run (4)"/>
      <sheetName val="Run (5)"/>
      <sheetName val="Run (6)"/>
      <sheetName val="Run (7)"/>
      <sheetName val="Run (8)"/>
      <sheetName val="Run (9)"/>
      <sheetName val="Run (10)"/>
      <sheetName val="Run (10)_Estimate"/>
      <sheetName val="Run (11)"/>
      <sheetName val="Run (12)"/>
      <sheetName val="Run (12)_Estimate"/>
      <sheetName val="Run (13)"/>
      <sheetName val="Run (14)"/>
      <sheetName val="Run (15)"/>
      <sheetName val="Run (16)"/>
      <sheetName val="Run (17)"/>
      <sheetName val="Run (18)"/>
      <sheetName val="Run (18)_Estimate"/>
      <sheetName val="Run (19)"/>
      <sheetName val="Run (20)"/>
      <sheetName val="Run (20)_Estimate"/>
      <sheetName val="Run (21)"/>
      <sheetName val="Run (22)"/>
    </sheetNames>
    <sheetDataSet>
      <sheetData sheetId="0"/>
      <sheetData sheetId="1"/>
      <sheetData sheetId="2"/>
      <sheetData sheetId="3">
        <row r="2">
          <cell r="E2">
            <v>-327021661</v>
          </cell>
        </row>
        <row r="5">
          <cell r="B5">
            <v>-3967</v>
          </cell>
          <cell r="C5">
            <v>-184294775.56</v>
          </cell>
          <cell r="D5">
            <v>-325529925.85000002</v>
          </cell>
          <cell r="E5">
            <v>-529754307.30000001</v>
          </cell>
        </row>
      </sheetData>
      <sheetData sheetId="4">
        <row r="2">
          <cell r="E2">
            <v>-48267649</v>
          </cell>
        </row>
        <row r="5">
          <cell r="B5">
            <v>-634.16</v>
          </cell>
          <cell r="C5">
            <v>-27922957.059999999</v>
          </cell>
          <cell r="D5">
            <v>-48726799.850000001</v>
          </cell>
          <cell r="E5">
            <v>-80424261.890000001</v>
          </cell>
        </row>
      </sheetData>
      <sheetData sheetId="5">
        <row r="2">
          <cell r="E2">
            <v>-1630977781</v>
          </cell>
        </row>
        <row r="5">
          <cell r="B5">
            <v>-19831.13</v>
          </cell>
          <cell r="C5">
            <v>-919934631.30999994</v>
          </cell>
          <cell r="D5">
            <v>-1624431273.8800001</v>
          </cell>
          <cell r="E5">
            <v>-2642924542.4400001</v>
          </cell>
        </row>
      </sheetData>
      <sheetData sheetId="6">
        <row r="2">
          <cell r="E2">
            <v>-255257389</v>
          </cell>
        </row>
        <row r="5">
          <cell r="B5">
            <v>-3323.03</v>
          </cell>
          <cell r="C5">
            <v>-147104150.81999999</v>
          </cell>
          <cell r="D5">
            <v>-256791641.66999999</v>
          </cell>
          <cell r="E5">
            <v>-425985543.36000001</v>
          </cell>
        </row>
      </sheetData>
      <sheetData sheetId="7">
        <row r="2">
          <cell r="E2">
            <v>1230000000</v>
          </cell>
        </row>
        <row r="5">
          <cell r="B5">
            <v>15421.16</v>
          </cell>
          <cell r="C5">
            <v>830940424.12</v>
          </cell>
          <cell r="D5">
            <v>1079664165.9100001</v>
          </cell>
          <cell r="E5">
            <v>2019714934.7</v>
          </cell>
        </row>
      </sheetData>
      <sheetData sheetId="8">
        <row r="2">
          <cell r="E2">
            <v>310000000</v>
          </cell>
        </row>
        <row r="5">
          <cell r="B5">
            <v>3765.47</v>
          </cell>
          <cell r="C5">
            <v>226267079.71000001</v>
          </cell>
          <cell r="D5">
            <v>290692769.50999999</v>
          </cell>
          <cell r="E5">
            <v>515566416.73000002</v>
          </cell>
        </row>
      </sheetData>
      <sheetData sheetId="9">
        <row r="2">
          <cell r="E2">
            <v>12300000000</v>
          </cell>
        </row>
        <row r="5">
          <cell r="B5">
            <v>154211.62</v>
          </cell>
          <cell r="C5">
            <v>8309404241.1599998</v>
          </cell>
          <cell r="D5">
            <v>10796641659.08</v>
          </cell>
          <cell r="E5">
            <v>20197149347.02</v>
          </cell>
        </row>
      </sheetData>
      <sheetData sheetId="10">
        <row r="2">
          <cell r="E2">
            <v>3100000000</v>
          </cell>
        </row>
        <row r="5">
          <cell r="B5">
            <v>37654.699999999997</v>
          </cell>
          <cell r="C5">
            <v>2262670797.1500001</v>
          </cell>
          <cell r="D5">
            <v>2906927695.1399999</v>
          </cell>
          <cell r="E5">
            <v>5155664167.29</v>
          </cell>
        </row>
      </sheetData>
      <sheetData sheetId="11">
        <row r="2">
          <cell r="E2">
            <v>236283001</v>
          </cell>
        </row>
        <row r="5">
          <cell r="B5">
            <v>1298.77</v>
          </cell>
          <cell r="C5">
            <v>70872520.849999994</v>
          </cell>
          <cell r="D5">
            <v>119844992.89</v>
          </cell>
          <cell r="E5">
            <v>381386761.29000002</v>
          </cell>
        </row>
      </sheetData>
      <sheetData sheetId="12">
        <row r="2">
          <cell r="E2">
            <v>59551000</v>
          </cell>
        </row>
        <row r="5">
          <cell r="B5">
            <v>304.3</v>
          </cell>
          <cell r="C5">
            <v>16452218.02</v>
          </cell>
          <cell r="D5">
            <v>27119386.989999998</v>
          </cell>
          <cell r="E5">
            <v>89779083.75</v>
          </cell>
        </row>
      </sheetData>
      <sheetData sheetId="13"/>
      <sheetData sheetId="14">
        <row r="2">
          <cell r="E2">
            <v>3244740001</v>
          </cell>
        </row>
        <row r="5">
          <cell r="B5">
            <v>17835.28</v>
          </cell>
          <cell r="C5">
            <v>973252000.02999997</v>
          </cell>
          <cell r="D5">
            <v>1645763091.9000001</v>
          </cell>
          <cell r="E5">
            <v>5237367372.2399998</v>
          </cell>
        </row>
      </sheetData>
      <sheetData sheetId="15">
        <row r="2">
          <cell r="E2">
            <v>817780000</v>
          </cell>
        </row>
        <row r="5">
          <cell r="B5">
            <v>4178.8100000000004</v>
          </cell>
          <cell r="C5">
            <v>225928949.58000001</v>
          </cell>
          <cell r="D5">
            <v>372415111.74000001</v>
          </cell>
          <cell r="E5">
            <v>1232885075.5799999</v>
          </cell>
        </row>
      </sheetData>
      <sheetData sheetId="16"/>
      <sheetData sheetId="17">
        <row r="2">
          <cell r="E2">
            <v>2541681840</v>
          </cell>
        </row>
        <row r="5">
          <cell r="B5">
            <v>25672.7</v>
          </cell>
          <cell r="C5">
            <v>1397361250.1099999</v>
          </cell>
          <cell r="D5">
            <v>2306812346.6700001</v>
          </cell>
          <cell r="E5">
            <v>3946615378.3000002</v>
          </cell>
        </row>
      </sheetData>
      <sheetData sheetId="18">
        <row r="2">
          <cell r="E2">
            <v>640586480</v>
          </cell>
        </row>
        <row r="5">
          <cell r="B5">
            <v>7781</v>
          </cell>
          <cell r="C5">
            <v>467560103.66000003</v>
          </cell>
          <cell r="D5">
            <v>600689864.47000003</v>
          </cell>
          <cell r="E5">
            <v>1065370568.0599999</v>
          </cell>
        </row>
      </sheetData>
      <sheetData sheetId="19">
        <row r="2">
          <cell r="E2">
            <v>21033000000</v>
          </cell>
        </row>
        <row r="5">
          <cell r="B5">
            <v>212447.49</v>
          </cell>
          <cell r="C5">
            <v>11563484741.110001</v>
          </cell>
          <cell r="D5">
            <v>19089401090.220001</v>
          </cell>
          <cell r="E5">
            <v>32659147162.07</v>
          </cell>
        </row>
      </sheetData>
      <sheetData sheetId="20">
        <row r="2">
          <cell r="E2">
            <v>5301000000</v>
          </cell>
        </row>
        <row r="5">
          <cell r="B5">
            <v>64389.54</v>
          </cell>
          <cell r="C5">
            <v>3869167063.1199999</v>
          </cell>
          <cell r="D5">
            <v>4970846358.6899996</v>
          </cell>
          <cell r="E5">
            <v>8816185726.0599995</v>
          </cell>
        </row>
      </sheetData>
      <sheetData sheetId="21">
        <row r="2">
          <cell r="E2">
            <v>488257081</v>
          </cell>
        </row>
        <row r="5">
          <cell r="B5">
            <v>2345.13</v>
          </cell>
          <cell r="C5">
            <v>236682365.61000001</v>
          </cell>
          <cell r="D5">
            <v>450553313.23000002</v>
          </cell>
          <cell r="E5">
            <v>706596029.45000005</v>
          </cell>
        </row>
      </sheetData>
      <sheetData sheetId="22"/>
      <sheetData sheetId="23">
        <row r="2">
          <cell r="E2">
            <v>123056663</v>
          </cell>
        </row>
        <row r="5">
          <cell r="B5">
            <v>591.04999999999995</v>
          </cell>
          <cell r="C5">
            <v>59651653.270000003</v>
          </cell>
          <cell r="D5">
            <v>113554087.36</v>
          </cell>
          <cell r="E5">
            <v>178085178.59999999</v>
          </cell>
        </row>
      </sheetData>
      <sheetData sheetId="24">
        <row r="2">
          <cell r="E2">
            <v>5548505400</v>
          </cell>
        </row>
        <row r="5">
          <cell r="B5">
            <v>26649.81</v>
          </cell>
          <cell r="C5">
            <v>2689635101.6199999</v>
          </cell>
          <cell r="D5">
            <v>5120043494.9200001</v>
          </cell>
          <cell r="E5">
            <v>8029687714.8900003</v>
          </cell>
        </row>
      </sheetData>
      <sheetData sheetId="25"/>
      <sheetData sheetId="26">
        <row r="2">
          <cell r="E2">
            <v>1398403800</v>
          </cell>
        </row>
        <row r="5">
          <cell r="B5">
            <v>6716.62</v>
          </cell>
          <cell r="C5">
            <v>677875513.41999996</v>
          </cell>
          <cell r="D5">
            <v>1290417466.2</v>
          </cell>
          <cell r="E5">
            <v>2023742432.21</v>
          </cell>
        </row>
      </sheetData>
      <sheetData sheetId="27">
        <row r="2">
          <cell r="E2">
            <v>-168773113</v>
          </cell>
        </row>
        <row r="5">
          <cell r="B5">
            <v>-2074.52</v>
          </cell>
          <cell r="C5">
            <v>-95321571.040000007</v>
          </cell>
          <cell r="D5">
            <v>-166780740.66</v>
          </cell>
          <cell r="E5">
            <v>-275206223.43000001</v>
          </cell>
        </row>
      </sheetData>
      <sheetData sheetId="28">
        <row r="2">
          <cell r="E2">
            <v>-34655060</v>
          </cell>
        </row>
        <row r="5">
          <cell r="B5">
            <v>-453.43</v>
          </cell>
          <cell r="C5">
            <v>-20400349.829999998</v>
          </cell>
          <cell r="D5">
            <v>-34986197.329999998</v>
          </cell>
          <cell r="E5">
            <v>-58536413.18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Retirement (Econ and Employ)"/>
      <sheetName val="Retired land per region"/>
      <sheetName val="Repurposing (Econ and Employ)"/>
    </sheetNames>
    <sheetDataSet>
      <sheetData sheetId="0"/>
      <sheetData sheetId="1"/>
      <sheetData sheetId="2"/>
      <sheetData sheetId="3">
        <row r="4">
          <cell r="P4">
            <v>2541681840</v>
          </cell>
          <cell r="Q4">
            <v>21033000000</v>
          </cell>
        </row>
        <row r="18">
          <cell r="P18">
            <v>640586480</v>
          </cell>
          <cell r="Q18">
            <v>5301000000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AA38-C6F1-4291-A028-73A11E9C170F}">
  <dimension ref="B1:C8"/>
  <sheetViews>
    <sheetView showGridLines="0" tabSelected="1" workbookViewId="0">
      <selection activeCell="B1" sqref="B1"/>
    </sheetView>
  </sheetViews>
  <sheetFormatPr defaultRowHeight="15" x14ac:dyDescent="0.25"/>
  <cols>
    <col min="2" max="2" width="16" customWidth="1"/>
    <col min="3" max="3" width="94.28515625" bestFit="1" customWidth="1"/>
  </cols>
  <sheetData>
    <row r="1" spans="2:3" ht="18.75" x14ac:dyDescent="0.25">
      <c r="B1" s="119" t="s">
        <v>116</v>
      </c>
      <c r="C1" s="120" t="s">
        <v>117</v>
      </c>
    </row>
    <row r="2" spans="2:3" x14ac:dyDescent="0.25">
      <c r="B2" s="5" t="s">
        <v>118</v>
      </c>
      <c r="C2" s="77" t="s">
        <v>127</v>
      </c>
    </row>
    <row r="3" spans="2:3" x14ac:dyDescent="0.25">
      <c r="B3" s="5" t="s">
        <v>16</v>
      </c>
      <c r="C3" s="77" t="s">
        <v>126</v>
      </c>
    </row>
    <row r="4" spans="2:3" x14ac:dyDescent="0.25">
      <c r="B4" s="5" t="s">
        <v>18</v>
      </c>
      <c r="C4" t="s">
        <v>125</v>
      </c>
    </row>
    <row r="5" spans="2:3" x14ac:dyDescent="0.25">
      <c r="B5" s="5" t="s">
        <v>20</v>
      </c>
      <c r="C5" t="s">
        <v>124</v>
      </c>
    </row>
    <row r="6" spans="2:3" x14ac:dyDescent="0.25">
      <c r="B6" s="5" t="s">
        <v>23</v>
      </c>
      <c r="C6" t="s">
        <v>120</v>
      </c>
    </row>
    <row r="7" spans="2:3" x14ac:dyDescent="0.25">
      <c r="B7" s="121" t="s">
        <v>119</v>
      </c>
      <c r="C7" s="122" t="s">
        <v>123</v>
      </c>
    </row>
    <row r="8" spans="2:3" x14ac:dyDescent="0.25">
      <c r="B8" s="121" t="s">
        <v>121</v>
      </c>
      <c r="C8" s="122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AA6F2-A457-4DD4-8CE8-C5D4782A896D}">
  <dimension ref="B2:S31"/>
  <sheetViews>
    <sheetView showGridLines="0" workbookViewId="0">
      <selection activeCell="D2" sqref="D2:E2"/>
    </sheetView>
  </sheetViews>
  <sheetFormatPr defaultRowHeight="15" x14ac:dyDescent="0.25"/>
  <cols>
    <col min="2" max="2" width="9.42578125" bestFit="1" customWidth="1"/>
    <col min="3" max="3" width="13.7109375" customWidth="1"/>
    <col min="4" max="4" width="22.7109375" bestFit="1" customWidth="1"/>
    <col min="5" max="5" width="17.7109375" customWidth="1"/>
    <col min="6" max="6" width="11.140625" bestFit="1" customWidth="1"/>
    <col min="7" max="7" width="10" bestFit="1" customWidth="1"/>
    <col min="8" max="8" width="11.28515625" bestFit="1" customWidth="1"/>
    <col min="9" max="9" width="22.7109375" bestFit="1" customWidth="1"/>
    <col min="10" max="10" width="16" bestFit="1" customWidth="1"/>
    <col min="11" max="11" width="11.140625" customWidth="1"/>
    <col min="13" max="13" width="11.28515625" bestFit="1" customWidth="1"/>
    <col min="14" max="14" width="23.140625" bestFit="1" customWidth="1"/>
    <col min="15" max="15" width="16.42578125" customWidth="1"/>
    <col min="16" max="16" width="11.28515625" bestFit="1" customWidth="1"/>
    <col min="17" max="17" width="26.7109375" bestFit="1" customWidth="1"/>
    <col min="18" max="18" width="23.140625" bestFit="1" customWidth="1"/>
    <col min="19" max="19" width="16.42578125" customWidth="1"/>
  </cols>
  <sheetData>
    <row r="2" spans="2:19" ht="21" x14ac:dyDescent="0.25">
      <c r="B2" s="105"/>
      <c r="C2" s="154">
        <v>123</v>
      </c>
      <c r="D2" s="160" t="s">
        <v>95</v>
      </c>
      <c r="E2" s="165"/>
      <c r="F2" s="125"/>
      <c r="G2" s="123"/>
      <c r="H2" s="154">
        <v>31</v>
      </c>
      <c r="I2" s="160" t="s">
        <v>96</v>
      </c>
      <c r="J2" s="165"/>
      <c r="K2" s="125"/>
      <c r="M2" s="123"/>
      <c r="N2" s="160" t="s">
        <v>128</v>
      </c>
      <c r="O2" s="161"/>
      <c r="Q2" s="123"/>
      <c r="R2" s="160" t="s">
        <v>128</v>
      </c>
      <c r="S2" s="161"/>
    </row>
    <row r="3" spans="2:19" ht="31.5" x14ac:dyDescent="0.25">
      <c r="B3" s="105"/>
      <c r="C3" s="105"/>
      <c r="D3" s="103" t="s">
        <v>100</v>
      </c>
      <c r="E3" s="69" t="s">
        <v>101</v>
      </c>
      <c r="F3" s="104" t="s">
        <v>106</v>
      </c>
      <c r="G3" s="124"/>
      <c r="H3" s="124"/>
      <c r="I3" s="103" t="s">
        <v>100</v>
      </c>
      <c r="J3" s="69" t="s">
        <v>101</v>
      </c>
      <c r="K3" s="104" t="s">
        <v>106</v>
      </c>
      <c r="M3" s="124"/>
      <c r="N3" s="103" t="s">
        <v>100</v>
      </c>
      <c r="O3" s="104" t="s">
        <v>101</v>
      </c>
      <c r="Q3" s="124"/>
      <c r="R3" s="60" t="s">
        <v>100</v>
      </c>
      <c r="S3" s="151" t="s">
        <v>101</v>
      </c>
    </row>
    <row r="4" spans="2:19" ht="15.75" x14ac:dyDescent="0.25">
      <c r="B4" s="162" t="s">
        <v>89</v>
      </c>
      <c r="C4" s="126" t="s">
        <v>99</v>
      </c>
      <c r="D4" s="127">
        <f>AEV!P3</f>
        <v>-340771880.92082709</v>
      </c>
      <c r="E4" s="128">
        <f>AEV!Q3</f>
        <v>-2074.5199999999986</v>
      </c>
      <c r="F4" s="129">
        <f>AEV!R3</f>
        <v>45948.735630410905</v>
      </c>
      <c r="G4" s="162" t="s">
        <v>89</v>
      </c>
      <c r="H4" s="126" t="s">
        <v>99</v>
      </c>
      <c r="I4" s="130">
        <f>AEV!T3</f>
        <v>-72482240.310895652</v>
      </c>
      <c r="J4" s="128">
        <f>AEV!U3</f>
        <v>-453.43000000000018</v>
      </c>
      <c r="K4" s="129">
        <f>AEV!V3</f>
        <v>44991.177976754952</v>
      </c>
      <c r="M4" s="148" t="s">
        <v>99</v>
      </c>
      <c r="N4" s="130">
        <f>D4+I4</f>
        <v>-413254121.23172271</v>
      </c>
      <c r="O4" s="144">
        <f t="shared" ref="O4:O10" si="0">E4+J4</f>
        <v>-2527.9499999999989</v>
      </c>
      <c r="Q4" s="152" t="s">
        <v>129</v>
      </c>
      <c r="R4" s="130">
        <f>N$4+N5</f>
        <v>-1152858293.2161994</v>
      </c>
      <c r="S4" s="144">
        <f t="shared" ref="S4:S5" si="1">O$4+O5</f>
        <v>-7129.1099999999988</v>
      </c>
    </row>
    <row r="5" spans="2:19" ht="15.75" x14ac:dyDescent="0.25">
      <c r="B5" s="163"/>
      <c r="C5" s="131" t="s">
        <v>76</v>
      </c>
      <c r="D5" s="132">
        <f>AEV!P4</f>
        <v>-642121037.33165288</v>
      </c>
      <c r="E5" s="133">
        <f>AEV!Q4</f>
        <v>-3967</v>
      </c>
      <c r="F5" s="134">
        <f>AEV!R4</f>
        <v>46456.963841693963</v>
      </c>
      <c r="G5" s="163"/>
      <c r="H5" s="131" t="s">
        <v>76</v>
      </c>
      <c r="I5" s="135">
        <f>AEV!T4</f>
        <v>-97483134.652823821</v>
      </c>
      <c r="J5" s="133">
        <f>AEV!U4</f>
        <v>-634.16</v>
      </c>
      <c r="K5" s="134">
        <f>AEV!V4</f>
        <v>44031.406995080106</v>
      </c>
      <c r="M5" s="149" t="s">
        <v>76</v>
      </c>
      <c r="N5" s="135">
        <f t="shared" ref="N5:N10" si="2">D5+I5</f>
        <v>-739604171.98447669</v>
      </c>
      <c r="O5" s="145">
        <f t="shared" si="0"/>
        <v>-4601.16</v>
      </c>
      <c r="Q5" s="153" t="s">
        <v>130</v>
      </c>
      <c r="R5" s="143">
        <f t="shared" ref="R5" si="3">N$4+N6</f>
        <v>-4213307220.6158171</v>
      </c>
      <c r="S5" s="147">
        <f t="shared" si="1"/>
        <v>-25682.11</v>
      </c>
    </row>
    <row r="6" spans="2:19" ht="15.75" x14ac:dyDescent="0.25">
      <c r="B6" s="163"/>
      <c r="C6" s="131" t="s">
        <v>78</v>
      </c>
      <c r="D6" s="132">
        <f>AEV!P5</f>
        <v>-3272579944.7198033</v>
      </c>
      <c r="E6" s="133">
        <f>AEV!Q5</f>
        <v>-19831.13</v>
      </c>
      <c r="F6" s="134">
        <f>AEV!R5</f>
        <v>46388.412123262788</v>
      </c>
      <c r="G6" s="163"/>
      <c r="H6" s="131" t="s">
        <v>78</v>
      </c>
      <c r="I6" s="135">
        <f>AEV!T5</f>
        <v>-527473154.66429096</v>
      </c>
      <c r="J6" s="133">
        <f>AEV!U5</f>
        <v>-3323.0299999999993</v>
      </c>
      <c r="K6" s="134">
        <f>AEV!V5</f>
        <v>44268.077874710762</v>
      </c>
      <c r="M6" s="149" t="s">
        <v>78</v>
      </c>
      <c r="N6" s="135">
        <f t="shared" si="2"/>
        <v>-3800053099.3840942</v>
      </c>
      <c r="O6" s="145">
        <f t="shared" si="0"/>
        <v>-23154.16</v>
      </c>
      <c r="Q6" s="131"/>
      <c r="R6" s="132"/>
      <c r="S6" s="133"/>
    </row>
    <row r="7" spans="2:19" ht="15.75" x14ac:dyDescent="0.25">
      <c r="B7" s="162" t="s">
        <v>73</v>
      </c>
      <c r="C7" s="126" t="s">
        <v>93</v>
      </c>
      <c r="D7" s="136">
        <f>AEV!P6</f>
        <v>467537985.38860857</v>
      </c>
      <c r="E7" s="137">
        <f>AEV!Q6</f>
        <v>1726.2239999999986</v>
      </c>
      <c r="F7" s="129">
        <f>AEV!R6</f>
        <v>54473.282898005651</v>
      </c>
      <c r="G7" s="162" t="s">
        <v>73</v>
      </c>
      <c r="H7" s="126" t="s">
        <v>93</v>
      </c>
      <c r="I7" s="138">
        <f>AEV!T6</f>
        <v>111478033.96484669</v>
      </c>
      <c r="J7" s="137">
        <f>AEV!U6</f>
        <v>409.52899999999971</v>
      </c>
      <c r="K7" s="129">
        <f>AEV!V6</f>
        <v>54910.470247430123</v>
      </c>
      <c r="M7" s="148" t="s">
        <v>93</v>
      </c>
      <c r="N7" s="138">
        <f t="shared" si="2"/>
        <v>579016019.35345531</v>
      </c>
      <c r="O7" s="146">
        <f t="shared" si="0"/>
        <v>2135.7529999999983</v>
      </c>
      <c r="Q7" s="131"/>
      <c r="R7" s="132"/>
      <c r="S7" s="133"/>
    </row>
    <row r="8" spans="2:19" ht="15.75" x14ac:dyDescent="0.25">
      <c r="B8" s="164"/>
      <c r="C8" s="139" t="s">
        <v>94</v>
      </c>
      <c r="D8" s="140">
        <f>AEV!P7</f>
        <v>4937594683.2414837</v>
      </c>
      <c r="E8" s="141">
        <f>AEV!Q7</f>
        <v>20300.375333333348</v>
      </c>
      <c r="F8" s="142">
        <f>AEV!R7</f>
        <v>54415.822353409923</v>
      </c>
      <c r="G8" s="164"/>
      <c r="H8" s="139" t="s">
        <v>94</v>
      </c>
      <c r="I8" s="143">
        <f>AEV!T7</f>
        <v>1175491198.9625657</v>
      </c>
      <c r="J8" s="141">
        <f>AEV!U7</f>
        <v>4807.1451666666653</v>
      </c>
      <c r="K8" s="142">
        <f>AEV!V7</f>
        <v>55425.290364845037</v>
      </c>
      <c r="M8" s="150" t="s">
        <v>94</v>
      </c>
      <c r="N8" s="143">
        <f t="shared" si="2"/>
        <v>6113085882.2040491</v>
      </c>
      <c r="O8" s="147">
        <f t="shared" si="0"/>
        <v>25107.520500000013</v>
      </c>
      <c r="Q8" s="131"/>
      <c r="R8" s="132"/>
      <c r="S8" s="133"/>
    </row>
    <row r="9" spans="2:19" ht="15.75" x14ac:dyDescent="0.25">
      <c r="B9" s="163" t="s">
        <v>74</v>
      </c>
      <c r="C9" s="131" t="s">
        <v>93</v>
      </c>
      <c r="D9" s="132">
        <f>AEV!P8</f>
        <v>861100732.28349781</v>
      </c>
      <c r="E9" s="133">
        <f>AEV!Q8</f>
        <v>3044.5446666666676</v>
      </c>
      <c r="F9" s="134">
        <f>AEV!R8</f>
        <v>94507.031966265044</v>
      </c>
      <c r="G9" s="163" t="s">
        <v>74</v>
      </c>
      <c r="H9" s="131" t="s">
        <v>93</v>
      </c>
      <c r="I9" s="135">
        <f>AEV!T8</f>
        <v>222332812.99034747</v>
      </c>
      <c r="J9" s="133">
        <f>AEV!U8</f>
        <v>811.01333333333275</v>
      </c>
      <c r="K9" s="134">
        <f>AEV!V8</f>
        <v>95156.768359802634</v>
      </c>
      <c r="M9" s="149" t="s">
        <v>93</v>
      </c>
      <c r="N9" s="135">
        <f t="shared" si="2"/>
        <v>1083433545.2738452</v>
      </c>
      <c r="O9" s="145">
        <f t="shared" si="0"/>
        <v>3855.5580000000004</v>
      </c>
      <c r="Q9" s="131"/>
      <c r="R9" s="132"/>
      <c r="S9" s="133"/>
    </row>
    <row r="10" spans="2:19" ht="15.75" x14ac:dyDescent="0.25">
      <c r="B10" s="164"/>
      <c r="C10" s="139" t="s">
        <v>94</v>
      </c>
      <c r="D10" s="140">
        <f>AEV!P9</f>
        <v>7525745977.7423973</v>
      </c>
      <c r="E10" s="141">
        <f>AEV!Q9</f>
        <v>29733.921500000022</v>
      </c>
      <c r="F10" s="142">
        <f>AEV!R9</f>
        <v>90775.910801647493</v>
      </c>
      <c r="G10" s="164"/>
      <c r="H10" s="139" t="s">
        <v>94</v>
      </c>
      <c r="I10" s="143">
        <f>AEV!T9</f>
        <v>1938670610.34622</v>
      </c>
      <c r="J10" s="141">
        <f>AEV!U9</f>
        <v>7855.4449999999961</v>
      </c>
      <c r="K10" s="142">
        <f>AEV!V9</f>
        <v>91557.647309252701</v>
      </c>
      <c r="M10" s="150" t="s">
        <v>94</v>
      </c>
      <c r="N10" s="143">
        <f t="shared" si="2"/>
        <v>9464416588.0886173</v>
      </c>
      <c r="O10" s="147">
        <f t="shared" si="0"/>
        <v>37589.366500000018</v>
      </c>
      <c r="Q10" s="131"/>
      <c r="R10" s="132"/>
      <c r="S10" s="133"/>
    </row>
    <row r="11" spans="2:19" x14ac:dyDescent="0.25">
      <c r="B11" s="159" t="s">
        <v>102</v>
      </c>
      <c r="C11" s="159"/>
      <c r="D11" s="159"/>
      <c r="E11" s="159"/>
      <c r="F11" s="159"/>
      <c r="G11" s="159"/>
      <c r="H11" s="159"/>
      <c r="I11" s="159"/>
      <c r="J11" s="159"/>
      <c r="K11" s="105"/>
    </row>
    <row r="12" spans="2:19" ht="15.75" x14ac:dyDescent="0.25">
      <c r="B12" s="166" t="s">
        <v>103</v>
      </c>
      <c r="C12" s="166"/>
      <c r="D12" s="166"/>
      <c r="E12" s="166"/>
      <c r="F12" s="166"/>
      <c r="G12" s="166"/>
      <c r="H12" s="166"/>
      <c r="I12" s="166"/>
      <c r="J12" s="166"/>
      <c r="K12" s="105"/>
      <c r="M12" s="157" t="s">
        <v>137</v>
      </c>
      <c r="N12" s="155">
        <f>N10+N8</f>
        <v>15577502470.292667</v>
      </c>
      <c r="O12" s="50">
        <f>O10+O8</f>
        <v>62696.887000000032</v>
      </c>
    </row>
    <row r="14" spans="2:19" ht="21" x14ac:dyDescent="0.25">
      <c r="D14" s="160" t="s">
        <v>131</v>
      </c>
      <c r="E14" s="165"/>
      <c r="F14" s="161"/>
      <c r="I14" s="160" t="s">
        <v>132</v>
      </c>
      <c r="J14" s="165"/>
      <c r="K14" s="161"/>
      <c r="M14" s="123"/>
      <c r="N14" s="160" t="s">
        <v>134</v>
      </c>
      <c r="O14" s="161"/>
    </row>
    <row r="15" spans="2:19" ht="31.5" x14ac:dyDescent="0.25">
      <c r="D15" s="103" t="s">
        <v>100</v>
      </c>
      <c r="E15" s="69" t="s">
        <v>101</v>
      </c>
      <c r="F15" s="104"/>
      <c r="I15" s="103" t="s">
        <v>100</v>
      </c>
      <c r="J15" s="69" t="s">
        <v>101</v>
      </c>
      <c r="K15" s="104"/>
      <c r="M15" s="124"/>
      <c r="N15" s="103" t="s">
        <v>100</v>
      </c>
      <c r="O15" s="104" t="s">
        <v>101</v>
      </c>
    </row>
    <row r="16" spans="2:19" ht="15.75" x14ac:dyDescent="0.25">
      <c r="B16" s="162" t="s">
        <v>89</v>
      </c>
      <c r="C16" s="126" t="s">
        <v>99</v>
      </c>
      <c r="D16" s="127">
        <f>D4/$C$2</f>
        <v>-2770503.0969172935</v>
      </c>
      <c r="E16" s="128">
        <f t="shared" ref="E16" si="4">E4/$C$2</f>
        <v>-16.866016260162592</v>
      </c>
      <c r="F16" s="129"/>
      <c r="G16" s="162" t="s">
        <v>89</v>
      </c>
      <c r="H16" s="126" t="s">
        <v>99</v>
      </c>
      <c r="I16" s="127">
        <f>I4/$H$2</f>
        <v>-2338136.7842224403</v>
      </c>
      <c r="J16" s="128">
        <f t="shared" ref="J16" si="5">J4/$H$2</f>
        <v>-14.626774193548393</v>
      </c>
      <c r="K16" s="129"/>
      <c r="M16" s="148" t="s">
        <v>99</v>
      </c>
      <c r="N16" s="130">
        <f>(D16*$C$2+I16*$H$2)/($C$2+$H$2)</f>
        <v>-2683468.3196865111</v>
      </c>
      <c r="O16" s="144">
        <f t="shared" ref="O16:O22" si="6">(E16*$C$2+J16*$H$2)/($C$2+$H$2)</f>
        <v>-16.415259740259732</v>
      </c>
    </row>
    <row r="17" spans="2:15" ht="15.75" x14ac:dyDescent="0.25">
      <c r="B17" s="163"/>
      <c r="C17" s="131" t="s">
        <v>76</v>
      </c>
      <c r="D17" s="132">
        <f t="shared" ref="D17:E17" si="7">D5/$C$2</f>
        <v>-5220496.2384687224</v>
      </c>
      <c r="E17" s="133">
        <f t="shared" si="7"/>
        <v>-32.252032520325201</v>
      </c>
      <c r="F17" s="134"/>
      <c r="G17" s="163"/>
      <c r="H17" s="131" t="s">
        <v>76</v>
      </c>
      <c r="I17" s="132">
        <f t="shared" ref="I17:J17" si="8">I5/$H$2</f>
        <v>-3144617.2468652846</v>
      </c>
      <c r="J17" s="133">
        <f t="shared" si="8"/>
        <v>-20.456774193548387</v>
      </c>
      <c r="K17" s="134"/>
      <c r="M17" s="149" t="s">
        <v>76</v>
      </c>
      <c r="N17" s="135">
        <f t="shared" ref="N17:N22" si="9">(D17*$C$2+I17*$H$2)/($C$2+$H$2)</f>
        <v>-4802624.4934056932</v>
      </c>
      <c r="O17" s="145">
        <f t="shared" si="6"/>
        <v>-29.877662337662336</v>
      </c>
    </row>
    <row r="18" spans="2:15" ht="15.75" x14ac:dyDescent="0.25">
      <c r="B18" s="163"/>
      <c r="C18" s="131" t="s">
        <v>78</v>
      </c>
      <c r="D18" s="132">
        <f t="shared" ref="D18:E18" si="10">D6/$C$2</f>
        <v>-26606341.01398214</v>
      </c>
      <c r="E18" s="133">
        <f t="shared" si="10"/>
        <v>-161.22869918699189</v>
      </c>
      <c r="F18" s="134"/>
      <c r="G18" s="163"/>
      <c r="H18" s="131" t="s">
        <v>78</v>
      </c>
      <c r="I18" s="132">
        <f t="shared" ref="I18:J18" si="11">I6/$H$2</f>
        <v>-17015263.053686805</v>
      </c>
      <c r="J18" s="133">
        <f t="shared" si="11"/>
        <v>-107.19451612903224</v>
      </c>
      <c r="K18" s="134"/>
      <c r="M18" s="149" t="s">
        <v>78</v>
      </c>
      <c r="N18" s="135">
        <f t="shared" si="9"/>
        <v>-24675669.476520091</v>
      </c>
      <c r="O18" s="145">
        <f t="shared" si="6"/>
        <v>-150.35168831168832</v>
      </c>
    </row>
    <row r="19" spans="2:15" ht="15.75" x14ac:dyDescent="0.25">
      <c r="B19" s="162" t="s">
        <v>73</v>
      </c>
      <c r="C19" s="126" t="s">
        <v>93</v>
      </c>
      <c r="D19" s="136">
        <f t="shared" ref="D19:E19" si="12">D7/$C$2</f>
        <v>3801121.8324277122</v>
      </c>
      <c r="E19" s="137">
        <f t="shared" si="12"/>
        <v>14.034341463414622</v>
      </c>
      <c r="F19" s="129"/>
      <c r="G19" s="162" t="s">
        <v>73</v>
      </c>
      <c r="H19" s="126" t="s">
        <v>93</v>
      </c>
      <c r="I19" s="136">
        <f t="shared" ref="I19:J19" si="13">I7/$H$2</f>
        <v>3596065.6117692478</v>
      </c>
      <c r="J19" s="137">
        <f t="shared" si="13"/>
        <v>13.210612903225798</v>
      </c>
      <c r="K19" s="129"/>
      <c r="M19" s="148" t="s">
        <v>93</v>
      </c>
      <c r="N19" s="138">
        <f t="shared" si="9"/>
        <v>3759844.2815159434</v>
      </c>
      <c r="O19" s="146">
        <f t="shared" si="6"/>
        <v>13.868525974025964</v>
      </c>
    </row>
    <row r="20" spans="2:15" ht="15.75" x14ac:dyDescent="0.25">
      <c r="B20" s="164"/>
      <c r="C20" s="139" t="s">
        <v>94</v>
      </c>
      <c r="D20" s="140">
        <f t="shared" ref="D20:E20" si="14">D8/$C$2</f>
        <v>40143046.205215313</v>
      </c>
      <c r="E20" s="141">
        <f t="shared" si="14"/>
        <v>165.04370189701908</v>
      </c>
      <c r="F20" s="142"/>
      <c r="G20" s="164"/>
      <c r="H20" s="139" t="s">
        <v>94</v>
      </c>
      <c r="I20" s="140">
        <f t="shared" ref="I20:J20" si="15">I8/$H$2</f>
        <v>37919070.934276313</v>
      </c>
      <c r="J20" s="141">
        <f t="shared" si="15"/>
        <v>155.06919892473113</v>
      </c>
      <c r="K20" s="142"/>
      <c r="M20" s="150" t="s">
        <v>94</v>
      </c>
      <c r="N20" s="143">
        <f t="shared" si="9"/>
        <v>39695362.871454865</v>
      </c>
      <c r="O20" s="147">
        <f t="shared" si="6"/>
        <v>163.03584740259748</v>
      </c>
    </row>
    <row r="21" spans="2:15" ht="15.75" x14ac:dyDescent="0.25">
      <c r="B21" s="163" t="s">
        <v>74</v>
      </c>
      <c r="C21" s="131" t="s">
        <v>93</v>
      </c>
      <c r="D21" s="132">
        <f t="shared" ref="D21:E21" si="16">D9/$C$2</f>
        <v>7000818.9616544535</v>
      </c>
      <c r="E21" s="133">
        <f t="shared" si="16"/>
        <v>24.752395663956648</v>
      </c>
      <c r="F21" s="134"/>
      <c r="G21" s="163" t="s">
        <v>74</v>
      </c>
      <c r="H21" s="131" t="s">
        <v>93</v>
      </c>
      <c r="I21" s="132">
        <f t="shared" ref="I21:J21" si="17">I9/$H$2</f>
        <v>7172026.2254950795</v>
      </c>
      <c r="J21" s="133">
        <f t="shared" si="17"/>
        <v>26.161720430107508</v>
      </c>
      <c r="K21" s="134"/>
      <c r="M21" s="149" t="s">
        <v>93</v>
      </c>
      <c r="N21" s="135">
        <f t="shared" si="9"/>
        <v>7035282.7615184756</v>
      </c>
      <c r="O21" s="145">
        <f t="shared" si="6"/>
        <v>25.036090909090913</v>
      </c>
    </row>
    <row r="22" spans="2:15" ht="15.75" x14ac:dyDescent="0.25">
      <c r="B22" s="164"/>
      <c r="C22" s="139" t="s">
        <v>94</v>
      </c>
      <c r="D22" s="140">
        <f t="shared" ref="D22:E22" si="18">D10/$C$2</f>
        <v>61184926.648312174</v>
      </c>
      <c r="E22" s="141">
        <f t="shared" si="18"/>
        <v>241.73919918699204</v>
      </c>
      <c r="F22" s="142"/>
      <c r="G22" s="164"/>
      <c r="H22" s="139" t="s">
        <v>94</v>
      </c>
      <c r="I22" s="140">
        <f t="shared" ref="I22:J22" si="19">I10/$H$2</f>
        <v>62537761.624071613</v>
      </c>
      <c r="J22" s="141">
        <f t="shared" si="19"/>
        <v>253.40145161290309</v>
      </c>
      <c r="K22" s="142"/>
      <c r="M22" s="150" t="s">
        <v>94</v>
      </c>
      <c r="N22" s="143">
        <f t="shared" si="9"/>
        <v>61457250.572004005</v>
      </c>
      <c r="O22" s="147">
        <f t="shared" si="6"/>
        <v>244.08679545454558</v>
      </c>
    </row>
    <row r="25" spans="2:15" ht="15.75" x14ac:dyDescent="0.25">
      <c r="C25" s="156" t="s">
        <v>135</v>
      </c>
      <c r="D25" s="132">
        <f>D22+D20</f>
        <v>101327972.85352749</v>
      </c>
      <c r="E25" s="133">
        <f>E22+E20</f>
        <v>406.78290108401109</v>
      </c>
      <c r="H25" s="156" t="s">
        <v>133</v>
      </c>
      <c r="I25" s="132">
        <f>I22+I20</f>
        <v>100456832.55834793</v>
      </c>
      <c r="J25" s="133">
        <f>J22+J20</f>
        <v>408.47065053763424</v>
      </c>
      <c r="M25" s="156" t="s">
        <v>133</v>
      </c>
      <c r="N25" s="132">
        <f>N22+N20</f>
        <v>101152613.44345887</v>
      </c>
      <c r="O25" s="133">
        <f>O22+O20</f>
        <v>407.12264285714309</v>
      </c>
    </row>
    <row r="27" spans="2:15" ht="15.75" x14ac:dyDescent="0.25">
      <c r="C27" s="156" t="s">
        <v>9</v>
      </c>
      <c r="D27" s="132">
        <f>'Cash Flow_Ind SJV_hi'!G6/C2+'Cash Flow_Solar SJV_hi'!G6/C2</f>
        <v>-27100000</v>
      </c>
      <c r="E27" t="s">
        <v>136</v>
      </c>
      <c r="H27" s="156" t="s">
        <v>9</v>
      </c>
      <c r="I27" s="132">
        <f>'Cash Flow_Ind Sac_hi'!G6/H2+'Cash Flow_Solar Sac_hi'!G6/H2</f>
        <v>-27100000</v>
      </c>
      <c r="J27" t="s">
        <v>136</v>
      </c>
      <c r="M27" s="156" t="s">
        <v>9</v>
      </c>
      <c r="N27" s="132">
        <f>(D27*C2+I27*H2)/(+C2+H2)</f>
        <v>-27100000</v>
      </c>
      <c r="O27" t="s">
        <v>136</v>
      </c>
    </row>
    <row r="30" spans="2:15" x14ac:dyDescent="0.25">
      <c r="D30" t="s">
        <v>138</v>
      </c>
      <c r="E30" t="s">
        <v>73</v>
      </c>
      <c r="F30" s="158">
        <f>AVERAGE(F7:F8)/AVERAGE(F4:F6)-1</f>
        <v>0.17680538460663864</v>
      </c>
      <c r="I30" t="s">
        <v>138</v>
      </c>
      <c r="J30" t="s">
        <v>73</v>
      </c>
      <c r="K30" s="158">
        <f>AVERAGE(K7:K8)/AVERAGE(K4:K6)-1</f>
        <v>0.2416746783602759</v>
      </c>
      <c r="N30" s="156" t="s">
        <v>139</v>
      </c>
      <c r="O30" s="158">
        <f>(SUMPRODUCT(E7:E10,F7:F10)+SUMPRODUCT(J7:J10,K7:K10))/SUM(E7:E10,J7:J10)/((SUMPRODUCT(E4:E6,F4:F6)+SUMPRODUCT(J4:J6,K4:K6))/SUM(E4:E6,J4:J6))-1</f>
        <v>0.665849497456249</v>
      </c>
    </row>
    <row r="31" spans="2:15" x14ac:dyDescent="0.25">
      <c r="E31" t="s">
        <v>74</v>
      </c>
      <c r="F31" s="158">
        <f>AVERAGE(F9:F10)/AVERAGE(F4:F6)-1</f>
        <v>1.0024222278399937</v>
      </c>
      <c r="J31" t="s">
        <v>74</v>
      </c>
      <c r="K31" s="158">
        <f>AVERAGE(K9:K10)/AVERAGE(K4:K6)-1</f>
        <v>1.1012096235579714</v>
      </c>
      <c r="O31" s="158"/>
    </row>
  </sheetData>
  <mergeCells count="21">
    <mergeCell ref="N14:O14"/>
    <mergeCell ref="B16:B18"/>
    <mergeCell ref="B19:B20"/>
    <mergeCell ref="B21:B22"/>
    <mergeCell ref="D14:F14"/>
    <mergeCell ref="B12:J12"/>
    <mergeCell ref="I14:K14"/>
    <mergeCell ref="G16:G18"/>
    <mergeCell ref="G19:G20"/>
    <mergeCell ref="G21:G22"/>
    <mergeCell ref="B11:J11"/>
    <mergeCell ref="R2:S2"/>
    <mergeCell ref="G4:G6"/>
    <mergeCell ref="G7:G8"/>
    <mergeCell ref="G9:G10"/>
    <mergeCell ref="N2:O2"/>
    <mergeCell ref="D2:E2"/>
    <mergeCell ref="I2:J2"/>
    <mergeCell ref="B4:B6"/>
    <mergeCell ref="B7:B8"/>
    <mergeCell ref="B9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78AD7-E857-4C19-A5E5-577D66711D20}">
  <dimension ref="A1:AL28"/>
  <sheetViews>
    <sheetView workbookViewId="0"/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85546875" style="1" customWidth="1"/>
    <col min="4" max="4" width="18.28515625" style="1" bestFit="1" customWidth="1"/>
    <col min="5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  <c r="C1" s="97"/>
      <c r="D1" s="98"/>
    </row>
    <row r="2" spans="1:38" x14ac:dyDescent="0.25">
      <c r="B2" s="40" t="s">
        <v>1</v>
      </c>
      <c r="C2" s="41"/>
      <c r="D2" s="94"/>
    </row>
    <row r="3" spans="1:38" x14ac:dyDescent="0.25">
      <c r="B3" s="40" t="s">
        <v>2</v>
      </c>
      <c r="C3" s="41"/>
      <c r="D3" s="94"/>
    </row>
    <row r="4" spans="1:38" x14ac:dyDescent="0.25">
      <c r="A4" s="1" t="s">
        <v>3</v>
      </c>
      <c r="B4" s="40" t="s">
        <v>4</v>
      </c>
      <c r="C4" s="41">
        <f>D4*(1+C1)</f>
        <v>-275206223.43000001</v>
      </c>
      <c r="D4" s="94">
        <f>VLOOKUP(A4,Runs!$A$2:$L$25,12,FALSE)</f>
        <v>-275206223.43000001</v>
      </c>
    </row>
    <row r="5" spans="1:38" s="31" customFormat="1" x14ac:dyDescent="0.25">
      <c r="B5" s="40" t="s">
        <v>5</v>
      </c>
      <c r="C5" s="95"/>
      <c r="D5" s="96"/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B6" s="40" t="s">
        <v>7</v>
      </c>
      <c r="C6" s="41"/>
      <c r="D6" s="94"/>
      <c r="E6" s="1" t="s">
        <v>8</v>
      </c>
      <c r="F6" s="1" t="s">
        <v>9</v>
      </c>
      <c r="G6" s="32">
        <f>IF(COUNT($G$5:G5)&gt;$C$11,0,-$C$2/$C$11)*(1+$C$14)^G$5</f>
        <v>0</v>
      </c>
      <c r="H6" s="32">
        <f>IF(COUNT($G$5:H5)&gt;$C$11,0,-$C$2/$C$11)*(1+$C$14)^H$5</f>
        <v>0</v>
      </c>
      <c r="I6" s="32">
        <f>IF(COUNT($G$5:I5)&gt;$C$11,0,-$C$2/$C$11)*(1+$C$14)^I$5</f>
        <v>0</v>
      </c>
      <c r="J6" s="32">
        <f>IF(COUNT($G$5:J5)&gt;$C$11,0,-$C$2/$C$11)*(1+$C$14)^J$5</f>
        <v>0</v>
      </c>
      <c r="K6" s="32">
        <f>IF(COUNT($G$5:K5)&gt;$C$11,0,-$C$2/$C$11)*(1+$C$14)^K$5</f>
        <v>0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21</v>
      </c>
      <c r="B7" s="40" t="s">
        <v>10</v>
      </c>
      <c r="C7" s="53">
        <f>D7/$D$4*$C$4</f>
        <v>-2074.52</v>
      </c>
      <c r="D7" s="114">
        <f>VLOOKUP(A7,Runs!$A$2:$L$25,9,FALSE)</f>
        <v>-2074.52</v>
      </c>
      <c r="E7" s="1" t="s">
        <v>8</v>
      </c>
      <c r="F7" s="1" t="s">
        <v>11</v>
      </c>
      <c r="H7" s="32">
        <f>IF(COUNT($G$5:G5)&gt;$C$11,0,$C$3/$C$11)*(1+$C$14)^H$5</f>
        <v>0</v>
      </c>
      <c r="I7" s="32">
        <f>IF(COUNT($G$5:H5)&gt;$C$11,0,$C$3/$C$11)*(1+$C$14)^I$5</f>
        <v>0</v>
      </c>
      <c r="J7" s="32">
        <f>IF(COUNT($G$5:I5)&gt;$C$11,0,$C$3/$C$11)*(1+$C$14)^J$5</f>
        <v>0</v>
      </c>
      <c r="K7" s="32">
        <f>IF(COUNT($G$5:J5)&gt;$C$11,0,$C$3/$C$11)*(1+$C$14)^K$5</f>
        <v>0</v>
      </c>
      <c r="L7" s="32">
        <f>IF(COUNT($G$5:K5)&gt;$C$11,0,$C$3/$C$11)*(1+$C$14)^L$5</f>
        <v>0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21</v>
      </c>
      <c r="B8" s="40" t="s">
        <v>12</v>
      </c>
      <c r="C8" s="41">
        <f>D8/$D$4*$C$4</f>
        <v>-95321571.040000007</v>
      </c>
      <c r="D8" s="94">
        <f>VLOOKUP(A8,Runs!$A$2:$L$25,10,FALSE)</f>
        <v>-95321571.040000007</v>
      </c>
      <c r="E8" s="1" t="s">
        <v>13</v>
      </c>
      <c r="F8" s="1" t="s">
        <v>14</v>
      </c>
      <c r="H8" s="32">
        <f t="shared" ref="H8:AK8" si="0">$C$4/$C$11*MIN(H$5,$C$11)*(1+$C$14)^H$5</f>
        <v>-280710347.89860004</v>
      </c>
      <c r="I8" s="32">
        <f t="shared" si="0"/>
        <v>-286324554.85657203</v>
      </c>
      <c r="J8" s="32">
        <f t="shared" si="0"/>
        <v>-292051045.9537034</v>
      </c>
      <c r="K8" s="32">
        <f t="shared" si="0"/>
        <v>-297892066.87277752</v>
      </c>
      <c r="L8" s="32">
        <f t="shared" si="0"/>
        <v>-303849908.21023309</v>
      </c>
      <c r="M8" s="32">
        <f t="shared" si="0"/>
        <v>-309926906.37443775</v>
      </c>
      <c r="N8" s="32">
        <f t="shared" si="0"/>
        <v>-316125444.50192642</v>
      </c>
      <c r="O8" s="32">
        <f t="shared" si="0"/>
        <v>-322447953.39196497</v>
      </c>
      <c r="P8" s="32">
        <f t="shared" si="0"/>
        <v>-328896912.4598043</v>
      </c>
      <c r="Q8" s="32">
        <f t="shared" si="0"/>
        <v>-335474850.70900041</v>
      </c>
      <c r="R8" s="32">
        <f t="shared" si="0"/>
        <v>-342184347.72318035</v>
      </c>
      <c r="S8" s="32">
        <f t="shared" si="0"/>
        <v>-349028034.67764401</v>
      </c>
      <c r="T8" s="32">
        <f t="shared" si="0"/>
        <v>-356008595.37119687</v>
      </c>
      <c r="U8" s="32">
        <f t="shared" si="0"/>
        <v>-363128767.27862084</v>
      </c>
      <c r="V8" s="32">
        <f t="shared" si="0"/>
        <v>-370391342.62419313</v>
      </c>
      <c r="W8" s="32">
        <f t="shared" si="0"/>
        <v>-377799169.47667706</v>
      </c>
      <c r="X8" s="32">
        <f t="shared" si="0"/>
        <v>-385355152.86621064</v>
      </c>
      <c r="Y8" s="32">
        <f t="shared" si="0"/>
        <v>-393062255.92353481</v>
      </c>
      <c r="Z8" s="32">
        <f t="shared" si="0"/>
        <v>-400923501.04200548</v>
      </c>
      <c r="AA8" s="32">
        <f t="shared" si="0"/>
        <v>-408941971.06284565</v>
      </c>
      <c r="AB8" s="32">
        <f t="shared" si="0"/>
        <v>-417120810.48410255</v>
      </c>
      <c r="AC8" s="32">
        <f t="shared" si="0"/>
        <v>-425463226.69378459</v>
      </c>
      <c r="AD8" s="32">
        <f t="shared" si="0"/>
        <v>-433972491.22766024</v>
      </c>
      <c r="AE8" s="32">
        <f t="shared" si="0"/>
        <v>-442651941.05221343</v>
      </c>
      <c r="AF8" s="32">
        <f t="shared" si="0"/>
        <v>-451504979.8732577</v>
      </c>
      <c r="AG8" s="32">
        <f t="shared" si="0"/>
        <v>-460535079.47072291</v>
      </c>
      <c r="AH8" s="32">
        <f t="shared" si="0"/>
        <v>-469745781.06013727</v>
      </c>
      <c r="AI8" s="32">
        <f t="shared" si="0"/>
        <v>-479140696.68134016</v>
      </c>
      <c r="AJ8" s="32">
        <f t="shared" si="0"/>
        <v>-488723510.61496687</v>
      </c>
      <c r="AK8" s="32">
        <f t="shared" si="0"/>
        <v>-498497980.82726622</v>
      </c>
    </row>
    <row r="9" spans="1:38" x14ac:dyDescent="0.25">
      <c r="F9" s="1" t="s">
        <v>15</v>
      </c>
      <c r="AK9" s="16">
        <f>FV(C14,AK5,,G6*C11)*$C$12</f>
        <v>0</v>
      </c>
      <c r="AL9" s="32"/>
    </row>
    <row r="11" spans="1:38" x14ac:dyDescent="0.25">
      <c r="B11" s="33" t="s">
        <v>16</v>
      </c>
      <c r="C11" s="35">
        <v>1</v>
      </c>
      <c r="D11" s="99"/>
      <c r="F11" s="1" t="s">
        <v>17</v>
      </c>
      <c r="G11" s="32">
        <f>SUM(G6:G9)</f>
        <v>0</v>
      </c>
      <c r="H11" s="32">
        <f t="shared" ref="H11:AJ11" si="1">SUM(H6:H9)</f>
        <v>-280710347.89860004</v>
      </c>
      <c r="I11" s="32">
        <f t="shared" si="1"/>
        <v>-286324554.85657203</v>
      </c>
      <c r="J11" s="32">
        <f t="shared" si="1"/>
        <v>-292051045.9537034</v>
      </c>
      <c r="K11" s="32">
        <f t="shared" si="1"/>
        <v>-297892066.87277752</v>
      </c>
      <c r="L11" s="32">
        <f t="shared" si="1"/>
        <v>-303849908.21023309</v>
      </c>
      <c r="M11" s="32">
        <f t="shared" si="1"/>
        <v>-309926906.37443775</v>
      </c>
      <c r="N11" s="32">
        <f t="shared" si="1"/>
        <v>-316125444.50192642</v>
      </c>
      <c r="O11" s="32">
        <f t="shared" si="1"/>
        <v>-322447953.39196497</v>
      </c>
      <c r="P11" s="32">
        <f t="shared" si="1"/>
        <v>-328896912.4598043</v>
      </c>
      <c r="Q11" s="32">
        <f t="shared" si="1"/>
        <v>-335474850.70900041</v>
      </c>
      <c r="R11" s="32">
        <f t="shared" si="1"/>
        <v>-342184347.72318035</v>
      </c>
      <c r="S11" s="32">
        <f t="shared" si="1"/>
        <v>-349028034.67764401</v>
      </c>
      <c r="T11" s="32">
        <f t="shared" si="1"/>
        <v>-356008595.37119687</v>
      </c>
      <c r="U11" s="32">
        <f t="shared" si="1"/>
        <v>-363128767.27862084</v>
      </c>
      <c r="V11" s="32">
        <f t="shared" si="1"/>
        <v>-370391342.62419313</v>
      </c>
      <c r="W11" s="32">
        <f t="shared" si="1"/>
        <v>-377799169.47667706</v>
      </c>
      <c r="X11" s="32">
        <f t="shared" si="1"/>
        <v>-385355152.86621064</v>
      </c>
      <c r="Y11" s="32">
        <f t="shared" si="1"/>
        <v>-393062255.92353481</v>
      </c>
      <c r="Z11" s="32">
        <f t="shared" si="1"/>
        <v>-400923501.04200548</v>
      </c>
      <c r="AA11" s="32">
        <f t="shared" si="1"/>
        <v>-408941971.06284565</v>
      </c>
      <c r="AB11" s="32">
        <f t="shared" si="1"/>
        <v>-417120810.48410255</v>
      </c>
      <c r="AC11" s="32">
        <f t="shared" si="1"/>
        <v>-425463226.69378459</v>
      </c>
      <c r="AD11" s="32">
        <f t="shared" si="1"/>
        <v>-433972491.22766024</v>
      </c>
      <c r="AE11" s="32">
        <f t="shared" si="1"/>
        <v>-442651941.05221343</v>
      </c>
      <c r="AF11" s="32">
        <f t="shared" si="1"/>
        <v>-451504979.8732577</v>
      </c>
      <c r="AG11" s="32">
        <f t="shared" si="1"/>
        <v>-460535079.47072291</v>
      </c>
      <c r="AH11" s="32">
        <f t="shared" si="1"/>
        <v>-469745781.06013727</v>
      </c>
      <c r="AI11" s="32">
        <f t="shared" si="1"/>
        <v>-479140696.68134016</v>
      </c>
      <c r="AJ11" s="32">
        <f t="shared" si="1"/>
        <v>-488723510.61496687</v>
      </c>
      <c r="AK11" s="32">
        <f>SUM(AK6:AK9)</f>
        <v>-498497980.82726622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0.08</v>
      </c>
      <c r="D13" s="99" t="s">
        <v>21</v>
      </c>
      <c r="F13" s="31" t="s">
        <v>22</v>
      </c>
      <c r="G13" s="32">
        <f t="shared" ref="G13:AK13" si="2">G11/(1+$C$13)^G$5</f>
        <v>0</v>
      </c>
      <c r="H13" s="32">
        <f t="shared" si="2"/>
        <v>-259916988.79500002</v>
      </c>
      <c r="I13" s="32">
        <f t="shared" si="2"/>
        <v>-245477156.08416668</v>
      </c>
      <c r="J13" s="32">
        <f t="shared" si="2"/>
        <v>-231839536.3017129</v>
      </c>
      <c r="K13" s="32">
        <f t="shared" si="2"/>
        <v>-218959562.06272888</v>
      </c>
      <c r="L13" s="32">
        <f t="shared" si="2"/>
        <v>-206795141.94813284</v>
      </c>
      <c r="M13" s="32">
        <f t="shared" si="2"/>
        <v>-195306522.95101431</v>
      </c>
      <c r="N13" s="32">
        <f t="shared" si="2"/>
        <v>-184456160.56484681</v>
      </c>
      <c r="O13" s="32">
        <f t="shared" si="2"/>
        <v>-174208596.08902198</v>
      </c>
      <c r="P13" s="32">
        <f t="shared" si="2"/>
        <v>-164530340.750743</v>
      </c>
      <c r="Q13" s="32">
        <f t="shared" si="2"/>
        <v>-155389766.26459062</v>
      </c>
      <c r="R13" s="32">
        <f t="shared" si="2"/>
        <v>-146757001.47211334</v>
      </c>
      <c r="S13" s="32">
        <f t="shared" si="2"/>
        <v>-138603834.72366259</v>
      </c>
      <c r="T13" s="32">
        <f t="shared" si="2"/>
        <v>-130903621.6834591</v>
      </c>
      <c r="U13" s="32">
        <f t="shared" si="2"/>
        <v>-123631198.25660026</v>
      </c>
      <c r="V13" s="32">
        <f t="shared" si="2"/>
        <v>-116762798.35345575</v>
      </c>
      <c r="W13" s="32">
        <f t="shared" si="2"/>
        <v>-110275976.22270824</v>
      </c>
      <c r="X13" s="32">
        <f t="shared" si="2"/>
        <v>-104149533.09922445</v>
      </c>
      <c r="Y13" s="32">
        <f t="shared" si="2"/>
        <v>-98363447.927045301</v>
      </c>
      <c r="Z13" s="32">
        <f t="shared" si="2"/>
        <v>-92898811.931098312</v>
      </c>
      <c r="AA13" s="32">
        <f t="shared" si="2"/>
        <v>-87737766.823815092</v>
      </c>
      <c r="AB13" s="32">
        <f t="shared" si="2"/>
        <v>-82863446.444714248</v>
      </c>
      <c r="AC13" s="32">
        <f t="shared" si="2"/>
        <v>-78259921.642230108</v>
      </c>
      <c r="AD13" s="32">
        <f t="shared" si="2"/>
        <v>-73912148.217661768</v>
      </c>
      <c r="AE13" s="32">
        <f t="shared" si="2"/>
        <v>-69805917.761124998</v>
      </c>
      <c r="AF13" s="32">
        <f t="shared" si="2"/>
        <v>-65927811.218840264</v>
      </c>
      <c r="AG13" s="32">
        <f t="shared" si="2"/>
        <v>-62265155.040015817</v>
      </c>
      <c r="AH13" s="32">
        <f t="shared" si="2"/>
        <v>-58805979.760014929</v>
      </c>
      <c r="AI13" s="32">
        <f t="shared" si="2"/>
        <v>-55538980.884458557</v>
      </c>
      <c r="AJ13" s="32">
        <f t="shared" si="2"/>
        <v>-52453481.946433067</v>
      </c>
      <c r="AK13" s="32">
        <f t="shared" si="2"/>
        <v>-49539399.616075672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-3836336004.836709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-340771880.92082709</v>
      </c>
    </row>
    <row r="20" spans="6:37" x14ac:dyDescent="0.25">
      <c r="F20" s="1" t="s">
        <v>25</v>
      </c>
      <c r="G20" s="1">
        <f>IF(COUNT($G$5:G5)&gt;$C$11,0,$C$5/$C$11)</f>
        <v>0</v>
      </c>
      <c r="H20" s="1">
        <f>IF(COUNT($G$5:H5)&gt;$C$11,0,$C$5/$C$11)+$C$7/$C$11*MIN(H$5,$C$11)</f>
        <v>-2074.52</v>
      </c>
      <c r="I20" s="1">
        <f>IF(COUNT($G$5:I5)&gt;$C$11,0,$C$5/$C$11)+$C$7/$C$11*MIN(I$5,$C$11)</f>
        <v>-2074.52</v>
      </c>
      <c r="J20" s="1">
        <f>IF(COUNT($G$5:J5)&gt;$C$11,0,$C$5/$C$11)+$C$7/$C$11*MIN(J$5,$C$11)</f>
        <v>-2074.52</v>
      </c>
      <c r="K20" s="1">
        <f>IF(COUNT($G$5:K5)&gt;$C$11,0,$C$5/$C$11)+$C$7/$C$11*MIN(K$5,$C$11)</f>
        <v>-2074.52</v>
      </c>
      <c r="L20" s="1">
        <f>IF(COUNT($G$5:L5)&gt;$C$11,0,$C$5/$C$11)+$C$7/$C$11*MIN(L$5,$C$11)</f>
        <v>-2074.52</v>
      </c>
      <c r="M20" s="1">
        <f>IF(COUNT($G$5:M5)&gt;$C$11,0,$C$5/$C$11)+$C$7/$C$11*MIN(M$5,$C$11)</f>
        <v>-2074.52</v>
      </c>
      <c r="N20" s="1">
        <f>IF(COUNT($G$5:N5)&gt;$C$11,0,$C$5/$C$11)+$C$7/$C$11*MIN(N$5,$C$11)</f>
        <v>-2074.52</v>
      </c>
      <c r="O20" s="1">
        <f>IF(COUNT($G$5:O5)&gt;$C$11,0,$C$5/$C$11)+$C$7/$C$11*MIN(O$5,$C$11)</f>
        <v>-2074.52</v>
      </c>
      <c r="P20" s="1">
        <f>IF(COUNT($G$5:P5)&gt;$C$11,0,$C$5/$C$11)+$C$7/$C$11*MIN(P$5,$C$11)</f>
        <v>-2074.52</v>
      </c>
      <c r="Q20" s="1">
        <f>IF(COUNT($G$5:Q5)&gt;$C$11,0,$C$5/$C$11)+$C$7/$C$11*MIN(Q$5,$C$11)</f>
        <v>-2074.52</v>
      </c>
      <c r="R20" s="1">
        <f>IF(COUNT($G$5:R5)&gt;$C$11,0,$C$5/$C$11)+$C$7/$C$11*MIN(R$5,$C$11)</f>
        <v>-2074.52</v>
      </c>
      <c r="S20" s="1">
        <f>IF(COUNT($G$5:S5)&gt;$C$11,0,$C$5/$C$11)+$C$7/$C$11*MIN(S$5,$C$11)</f>
        <v>-2074.52</v>
      </c>
      <c r="T20" s="1">
        <f>IF(COUNT($G$5:T5)&gt;$C$11,0,$C$5/$C$11)+$C$7/$C$11*MIN(T$5,$C$11)</f>
        <v>-2074.52</v>
      </c>
      <c r="U20" s="1">
        <f>IF(COUNT($G$5:U5)&gt;$C$11,0,$C$5/$C$11)+$C$7/$C$11*MIN(U$5,$C$11)</f>
        <v>-2074.52</v>
      </c>
      <c r="V20" s="1">
        <f>IF(COUNT($G$5:V5)&gt;$C$11,0,$C$5/$C$11)+$C$7/$C$11*MIN(V$5,$C$11)</f>
        <v>-2074.52</v>
      </c>
      <c r="W20" s="1">
        <f>IF(COUNT($G$5:W5)&gt;$C$11,0,$C$5/$C$11)+$C$7/$C$11*MIN(W$5,$C$11)</f>
        <v>-2074.52</v>
      </c>
      <c r="X20" s="1">
        <f>IF(COUNT($G$5:X5)&gt;$C$11,0,$C$5/$C$11)+$C$7/$C$11*MIN(X$5,$C$11)</f>
        <v>-2074.52</v>
      </c>
      <c r="Y20" s="1">
        <f>IF(COUNT($G$5:Y5)&gt;$C$11,0,$C$5/$C$11)+$C$7/$C$11*MIN(Y$5,$C$11)</f>
        <v>-2074.52</v>
      </c>
      <c r="Z20" s="1">
        <f>IF(COUNT($G$5:Z5)&gt;$C$11,0,$C$5/$C$11)+$C$7/$C$11*MIN(Z$5,$C$11)</f>
        <v>-2074.52</v>
      </c>
      <c r="AA20" s="1">
        <f>IF(COUNT($G$5:AA5)&gt;$C$11,0,$C$5/$C$11)+$C$7/$C$11*MIN(AA$5,$C$11)</f>
        <v>-2074.52</v>
      </c>
      <c r="AB20" s="1">
        <f>IF(COUNT($G$5:AB5)&gt;$C$11,0,$C$5/$C$11)+$C$7/$C$11*MIN(AB$5,$C$11)</f>
        <v>-2074.52</v>
      </c>
      <c r="AC20" s="1">
        <f>IF(COUNT($G$5:AC5)&gt;$C$11,0,$C$5/$C$11)+$C$7/$C$11*MIN(AC$5,$C$11)</f>
        <v>-2074.52</v>
      </c>
      <c r="AD20" s="1">
        <f>IF(COUNT($G$5:AD5)&gt;$C$11,0,$C$5/$C$11)+$C$7/$C$11*MIN(AD$5,$C$11)</f>
        <v>-2074.52</v>
      </c>
      <c r="AE20" s="1">
        <f>IF(COUNT($G$5:AE5)&gt;$C$11,0,$C$5/$C$11)+$C$7/$C$11*MIN(AE$5,$C$11)</f>
        <v>-2074.52</v>
      </c>
      <c r="AF20" s="1">
        <f>IF(COUNT($G$5:AF5)&gt;$C$11,0,$C$5/$C$11)+$C$7/$C$11*MIN(AF$5,$C$11)</f>
        <v>-2074.52</v>
      </c>
      <c r="AG20" s="1">
        <f>IF(COUNT($G$5:AG5)&gt;$C$11,0,$C$5/$C$11)+$C$7/$C$11*MIN(AG$5,$C$11)</f>
        <v>-2074.52</v>
      </c>
      <c r="AH20" s="1">
        <f>IF(COUNT($G$5:AH5)&gt;$C$11,0,$C$5/$C$11)+$C$7/$C$11*MIN(AH$5,$C$11)</f>
        <v>-2074.52</v>
      </c>
      <c r="AI20" s="1">
        <f>IF(COUNT($G$5:AI5)&gt;$C$11,0,$C$5/$C$11)+$C$7/$C$11*MIN(AI$5,$C$11)</f>
        <v>-2074.52</v>
      </c>
      <c r="AJ20" s="1">
        <f>IF(COUNT($G$5:AJ5)&gt;$C$11,0,$C$5/$C$11)+$C$7/$C$11*MIN(AJ$5,$C$11)</f>
        <v>-2074.52</v>
      </c>
      <c r="AK20" s="1">
        <f>IF(COUNT($G$5:AK5)&gt;$C$11,0,$C$5/$C$11)+$C$7/$C$11*MIN(AK$5,$C$11)</f>
        <v>-2074.52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0</v>
      </c>
      <c r="H21" s="25">
        <f>IF(COUNT($G$5:H5)&gt;$C$11,0,$C$6/$C$11)*(1+$C$14)^H$5+$C$8/$C$11*MIN(H$5,$C$11)*(1+$C$14)^H$5</f>
        <v>-97228002.460800007</v>
      </c>
      <c r="I21" s="25">
        <f>IF(COUNT($G$5:I5)&gt;$C$11,0,$C$6/$C$11)*(1+$C$14)^I$5+$C$8/$C$11*MIN(I$5,$C$11)*(1+$C$14)^I$5</f>
        <v>-99172562.510016009</v>
      </c>
      <c r="J21" s="25">
        <f>IF(COUNT($G$5:J5)&gt;$C$11,0,$C$6/$C$11)*(1+$C$14)^J$5+$C$8/$C$11*MIN(J$5,$C$11)*(1+$C$14)^J$5</f>
        <v>-101156013.76021633</v>
      </c>
      <c r="K21" s="25">
        <f>IF(COUNT($G$5:K5)&gt;$C$11,0,$C$6/$C$11)*(1+$C$14)^K$5+$C$8/$C$11*MIN(K$5,$C$11)*(1+$C$14)^K$5</f>
        <v>-103179134.03542066</v>
      </c>
      <c r="L21" s="25">
        <f>IF(COUNT($G$5:L5)&gt;$C$11,0,$C$6/$C$11)*(1+$C$14)^L$5+$C$8/$C$11*MIN(L$5,$C$11)*(1+$C$14)^L$5</f>
        <v>-105242716.71612906</v>
      </c>
      <c r="M21" s="25">
        <f>IF(COUNT($G$5:M5)&gt;$C$11,0,$C$6/$C$11)*(1+$C$14)^M$5+$C$8/$C$11*MIN(M$5,$C$11)*(1+$C$14)^M$5</f>
        <v>-107347571.05045165</v>
      </c>
      <c r="N21" s="25">
        <f>IF(COUNT($G$5:N5)&gt;$C$11,0,$C$6/$C$11)*(1+$C$14)^N$5+$C$8/$C$11*MIN(N$5,$C$11)*(1+$C$14)^N$5</f>
        <v>-109494522.47146067</v>
      </c>
      <c r="O21" s="25">
        <f>IF(COUNT($G$5:O5)&gt;$C$11,0,$C$6/$C$11)*(1+$C$14)^O$5+$C$8/$C$11*MIN(O$5,$C$11)*(1+$C$14)^O$5</f>
        <v>-111684412.92088988</v>
      </c>
      <c r="P21" s="25">
        <f>IF(COUNT($G$5:P5)&gt;$C$11,0,$C$6/$C$11)*(1+$C$14)^P$5+$C$8/$C$11*MIN(P$5,$C$11)*(1+$C$14)^P$5</f>
        <v>-113918101.17930768</v>
      </c>
      <c r="Q21" s="25">
        <f>IF(COUNT($G$5:Q5)&gt;$C$11,0,$C$6/$C$11)*(1+$C$14)^Q$5+$C$8/$C$11*MIN(Q$5,$C$11)*(1+$C$14)^Q$5</f>
        <v>-116196463.20289384</v>
      </c>
      <c r="R21" s="25">
        <f>IF(COUNT($G$5:R5)&gt;$C$11,0,$C$6/$C$11)*(1+$C$14)^R$5+$C$8/$C$11*MIN(R$5,$C$11)*(1+$C$14)^R$5</f>
        <v>-118520392.4669517</v>
      </c>
      <c r="S21" s="25">
        <f>IF(COUNT($G$5:S5)&gt;$C$11,0,$C$6/$C$11)*(1+$C$14)^S$5+$C$8/$C$11*MIN(S$5,$C$11)*(1+$C$14)^S$5</f>
        <v>-120890800.31629075</v>
      </c>
      <c r="T21" s="25">
        <f>IF(COUNT($G$5:T5)&gt;$C$11,0,$C$6/$C$11)*(1+$C$14)^T$5+$C$8/$C$11*MIN(T$5,$C$11)*(1+$C$14)^T$5</f>
        <v>-123308616.32261656</v>
      </c>
      <c r="U21" s="25">
        <f>IF(COUNT($G$5:U5)&gt;$C$11,0,$C$6/$C$11)*(1+$C$14)^U$5+$C$8/$C$11*MIN(U$5,$C$11)*(1+$C$14)^U$5</f>
        <v>-125774788.64906891</v>
      </c>
      <c r="V21" s="25">
        <f>IF(COUNT($G$5:V5)&gt;$C$11,0,$C$6/$C$11)*(1+$C$14)^V$5+$C$8/$C$11*MIN(V$5,$C$11)*(1+$C$14)^V$5</f>
        <v>-128290284.42205025</v>
      </c>
      <c r="W21" s="25">
        <f>IF(COUNT($G$5:W5)&gt;$C$11,0,$C$6/$C$11)*(1+$C$14)^W$5+$C$8/$C$11*MIN(W$5,$C$11)*(1+$C$14)^W$5</f>
        <v>-130856090.11049128</v>
      </c>
      <c r="X21" s="25">
        <f>IF(COUNT($G$5:X5)&gt;$C$11,0,$C$6/$C$11)*(1+$C$14)^X$5+$C$8/$C$11*MIN(X$5,$C$11)*(1+$C$14)^X$5</f>
        <v>-133473211.91270112</v>
      </c>
      <c r="Y21" s="25">
        <f>IF(COUNT($G$5:Y5)&gt;$C$11,0,$C$6/$C$11)*(1+$C$14)^Y$5+$C$8/$C$11*MIN(Y$5,$C$11)*(1+$C$14)^Y$5</f>
        <v>-136142676.15095511</v>
      </c>
      <c r="Z21" s="25">
        <f>IF(COUNT($G$5:Z5)&gt;$C$11,0,$C$6/$C$11)*(1+$C$14)^Z$5+$C$8/$C$11*MIN(Z$5,$C$11)*(1+$C$14)^Z$5</f>
        <v>-138865529.67397422</v>
      </c>
      <c r="AA21" s="25">
        <f>IF(COUNT($G$5:AA5)&gt;$C$11,0,$C$6/$C$11)*(1+$C$14)^AA$5+$C$8/$C$11*MIN(AA$5,$C$11)*(1+$C$14)^AA$5</f>
        <v>-141642840.2674537</v>
      </c>
      <c r="AB21" s="25">
        <f>IF(COUNT($G$5:AB5)&gt;$C$11,0,$C$6/$C$11)*(1+$C$14)^AB$5+$C$8/$C$11*MIN(AB$5,$C$11)*(1+$C$14)^AB$5</f>
        <v>-144475697.07280278</v>
      </c>
      <c r="AC21" s="25">
        <f>IF(COUNT($G$5:AC5)&gt;$C$11,0,$C$6/$C$11)*(1+$C$14)^AC$5+$C$8/$C$11*MIN(AC$5,$C$11)*(1+$C$14)^AC$5</f>
        <v>-147365211.01425883</v>
      </c>
      <c r="AD21" s="25">
        <f>IF(COUNT($G$5:AD5)&gt;$C$11,0,$C$6/$C$11)*(1+$C$14)^AD$5+$C$8/$C$11*MIN(AD$5,$C$11)*(1+$C$14)^AD$5</f>
        <v>-150312515.23454398</v>
      </c>
      <c r="AE21" s="25">
        <f>IF(COUNT($G$5:AE5)&gt;$C$11,0,$C$6/$C$11)*(1+$C$14)^AE$5+$C$8/$C$11*MIN(AE$5,$C$11)*(1+$C$14)^AE$5</f>
        <v>-153318765.53923488</v>
      </c>
      <c r="AF21" s="25">
        <f>IF(COUNT($G$5:AF5)&gt;$C$11,0,$C$6/$C$11)*(1+$C$14)^AF$5+$C$8/$C$11*MIN(AF$5,$C$11)*(1+$C$14)^AF$5</f>
        <v>-156385140.85001957</v>
      </c>
      <c r="AG21" s="25">
        <f>IF(COUNT($G$5:AG5)&gt;$C$11,0,$C$6/$C$11)*(1+$C$14)^AG$5+$C$8/$C$11*MIN(AG$5,$C$11)*(1+$C$14)^AG$5</f>
        <v>-159512843.66701999</v>
      </c>
      <c r="AH21" s="25">
        <f>IF(COUNT($G$5:AH5)&gt;$C$11,0,$C$6/$C$11)*(1+$C$14)^AH$5+$C$8/$C$11*MIN(AH$5,$C$11)*(1+$C$14)^AH$5</f>
        <v>-162703100.54036036</v>
      </c>
      <c r="AI21" s="25">
        <f>IF(COUNT($G$5:AI5)&gt;$C$11,0,$C$6/$C$11)*(1+$C$14)^AI$5+$C$8/$C$11*MIN(AI$5,$C$11)*(1+$C$14)^AI$5</f>
        <v>-165957162.55116761</v>
      </c>
      <c r="AJ21" s="25">
        <f>IF(COUNT($G$5:AJ5)&gt;$C$11,0,$C$6/$C$11)*(1+$C$14)^AJ$5+$C$8/$C$11*MIN(AJ$5,$C$11)*(1+$C$14)^AJ$5</f>
        <v>-169276305.80219093</v>
      </c>
      <c r="AK21" s="25">
        <f>IF(COUNT($G$5:AK5)&gt;$C$11,0,$C$6/$C$11)*(1+$C$14)^AK$5+$C$8/$C$11*MIN(AK$5,$C$11)*(1+$C$14)^AK$5</f>
        <v>-172661831.91823477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-2074.5199999999986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45948.735630410905</v>
      </c>
    </row>
    <row r="27" spans="6:37" x14ac:dyDescent="0.25">
      <c r="H27" s="25">
        <f t="shared" ref="H27:AK27" si="3">H21/H20</f>
        <v>46867.710343019113</v>
      </c>
      <c r="I27" s="25">
        <f t="shared" si="3"/>
        <v>47805.064549879498</v>
      </c>
      <c r="J27" s="25">
        <f t="shared" si="3"/>
        <v>48761.165840877082</v>
      </c>
      <c r="K27" s="25">
        <f t="shared" si="3"/>
        <v>49736.389157694626</v>
      </c>
      <c r="L27" s="25">
        <f t="shared" si="3"/>
        <v>50731.116940848515</v>
      </c>
      <c r="M27" s="25">
        <f t="shared" si="3"/>
        <v>51745.739279665489</v>
      </c>
      <c r="N27" s="25">
        <f t="shared" si="3"/>
        <v>52780.654065258794</v>
      </c>
      <c r="O27" s="25">
        <f t="shared" si="3"/>
        <v>53836.267146563972</v>
      </c>
      <c r="P27" s="25">
        <f t="shared" si="3"/>
        <v>54912.992489495249</v>
      </c>
      <c r="Q27" s="25">
        <f t="shared" si="3"/>
        <v>56011.252339285158</v>
      </c>
      <c r="R27" s="25">
        <f t="shared" si="3"/>
        <v>57131.477386070852</v>
      </c>
      <c r="S27" s="25">
        <f t="shared" si="3"/>
        <v>58274.106933792275</v>
      </c>
      <c r="T27" s="25">
        <f t="shared" si="3"/>
        <v>59439.589072468123</v>
      </c>
      <c r="U27" s="25">
        <f t="shared" si="3"/>
        <v>60628.380853917486</v>
      </c>
      <c r="V27" s="25">
        <f t="shared" si="3"/>
        <v>61840.94847099582</v>
      </c>
      <c r="W27" s="25">
        <f t="shared" si="3"/>
        <v>63077.767440415744</v>
      </c>
      <c r="X27" s="25">
        <f t="shared" si="3"/>
        <v>64339.322789224068</v>
      </c>
      <c r="Y27" s="25">
        <f t="shared" si="3"/>
        <v>65626.109245008542</v>
      </c>
      <c r="Z27" s="25">
        <f t="shared" si="3"/>
        <v>66938.63142990871</v>
      </c>
      <c r="AA27" s="25">
        <f t="shared" si="3"/>
        <v>68277.404058506887</v>
      </c>
      <c r="AB27" s="25">
        <f t="shared" si="3"/>
        <v>69642.952139677029</v>
      </c>
      <c r="AC27" s="25">
        <f t="shared" si="3"/>
        <v>71035.81118247057</v>
      </c>
      <c r="AD27" s="25">
        <f t="shared" si="3"/>
        <v>72456.52740611996</v>
      </c>
      <c r="AE27" s="25">
        <f t="shared" si="3"/>
        <v>73905.657954242371</v>
      </c>
      <c r="AF27" s="25">
        <f t="shared" si="3"/>
        <v>75383.77111332721</v>
      </c>
      <c r="AG27" s="25">
        <f t="shared" si="3"/>
        <v>76891.446535593772</v>
      </c>
      <c r="AH27" s="25">
        <f t="shared" si="3"/>
        <v>78429.27546630564</v>
      </c>
      <c r="AI27" s="25">
        <f t="shared" si="3"/>
        <v>79997.86097563176</v>
      </c>
      <c r="AJ27" s="25">
        <f t="shared" si="3"/>
        <v>81597.818195144384</v>
      </c>
      <c r="AK27" s="25">
        <f t="shared" si="3"/>
        <v>83229.774559047277</v>
      </c>
    </row>
    <row r="28" spans="6:37" x14ac:dyDescent="0.25">
      <c r="H28" s="25">
        <f t="shared" ref="H28:AK28" si="4">H27/(1+$C$14)^H5</f>
        <v>45948.735630410891</v>
      </c>
      <c r="I28" s="25">
        <f t="shared" si="4"/>
        <v>45948.735630410898</v>
      </c>
      <c r="J28" s="25">
        <f t="shared" si="4"/>
        <v>45948.735630410898</v>
      </c>
      <c r="K28" s="25">
        <f t="shared" si="4"/>
        <v>45948.735630410898</v>
      </c>
      <c r="L28" s="25">
        <f t="shared" si="4"/>
        <v>45948.735630410891</v>
      </c>
      <c r="M28" s="25">
        <f t="shared" si="4"/>
        <v>45948.735630410891</v>
      </c>
      <c r="N28" s="25">
        <f t="shared" si="4"/>
        <v>45948.735630410898</v>
      </c>
      <c r="O28" s="25">
        <f t="shared" si="4"/>
        <v>45948.735630410898</v>
      </c>
      <c r="P28" s="25">
        <f t="shared" si="4"/>
        <v>45948.735630410891</v>
      </c>
      <c r="Q28" s="25">
        <f t="shared" si="4"/>
        <v>45948.735630410891</v>
      </c>
      <c r="R28" s="25">
        <f t="shared" si="4"/>
        <v>45948.735630410898</v>
      </c>
      <c r="S28" s="25">
        <f t="shared" si="4"/>
        <v>45948.735630410891</v>
      </c>
      <c r="T28" s="25">
        <f t="shared" si="4"/>
        <v>45948.735630410898</v>
      </c>
      <c r="U28" s="25">
        <f t="shared" si="4"/>
        <v>45948.735630410891</v>
      </c>
      <c r="V28" s="25">
        <f t="shared" si="4"/>
        <v>45948.735630410891</v>
      </c>
      <c r="W28" s="25">
        <f t="shared" si="4"/>
        <v>45948.735630410891</v>
      </c>
      <c r="X28" s="25">
        <f t="shared" si="4"/>
        <v>45948.735630410898</v>
      </c>
      <c r="Y28" s="25">
        <f t="shared" si="4"/>
        <v>45948.735630410891</v>
      </c>
      <c r="Z28" s="25">
        <f t="shared" si="4"/>
        <v>45948.735630410891</v>
      </c>
      <c r="AA28" s="25">
        <f t="shared" si="4"/>
        <v>45948.735630410891</v>
      </c>
      <c r="AB28" s="25">
        <f t="shared" si="4"/>
        <v>45948.735630410898</v>
      </c>
      <c r="AC28" s="25">
        <f t="shared" si="4"/>
        <v>45948.735630410898</v>
      </c>
      <c r="AD28" s="25">
        <f t="shared" si="4"/>
        <v>45948.735630410891</v>
      </c>
      <c r="AE28" s="25">
        <f t="shared" si="4"/>
        <v>45948.735630410898</v>
      </c>
      <c r="AF28" s="25">
        <f t="shared" si="4"/>
        <v>45948.735630410891</v>
      </c>
      <c r="AG28" s="25">
        <f t="shared" si="4"/>
        <v>45948.735630410898</v>
      </c>
      <c r="AH28" s="25">
        <f t="shared" si="4"/>
        <v>45948.735630410898</v>
      </c>
      <c r="AI28" s="25">
        <f t="shared" si="4"/>
        <v>45948.735630410891</v>
      </c>
      <c r="AJ28" s="25">
        <f t="shared" si="4"/>
        <v>45948.735630410898</v>
      </c>
      <c r="AK28" s="25">
        <f t="shared" si="4"/>
        <v>45948.735630410891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387A-1959-411B-9A8D-037B6ADF81ED}">
  <dimension ref="A1:AL28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85546875" style="1" customWidth="1"/>
    <col min="4" max="4" width="18.28515625" style="1" bestFit="1" customWidth="1"/>
    <col min="5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  <c r="C1" s="97"/>
      <c r="D1" s="98"/>
    </row>
    <row r="2" spans="1:38" x14ac:dyDescent="0.25">
      <c r="B2" s="40" t="s">
        <v>1</v>
      </c>
      <c r="C2" s="41"/>
      <c r="D2" s="94"/>
    </row>
    <row r="3" spans="1:38" x14ac:dyDescent="0.25">
      <c r="B3" s="40" t="s">
        <v>2</v>
      </c>
      <c r="C3" s="41"/>
      <c r="D3" s="94"/>
    </row>
    <row r="4" spans="1:38" x14ac:dyDescent="0.25">
      <c r="A4" s="1" t="s">
        <v>28</v>
      </c>
      <c r="B4" s="40" t="s">
        <v>4</v>
      </c>
      <c r="C4" s="41">
        <f>D4*(1+C1)</f>
        <v>-58536413.18</v>
      </c>
      <c r="D4" s="94">
        <f>VLOOKUP(A4,Runs!$A$2:$L$25,12,FALSE)</f>
        <v>-58536413.18</v>
      </c>
    </row>
    <row r="5" spans="1:38" s="31" customFormat="1" x14ac:dyDescent="0.25">
      <c r="B5" s="40" t="s">
        <v>5</v>
      </c>
      <c r="C5" s="95"/>
      <c r="D5" s="96"/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B6" s="40" t="s">
        <v>7</v>
      </c>
      <c r="C6" s="41"/>
      <c r="D6" s="94"/>
      <c r="E6" s="1" t="s">
        <v>8</v>
      </c>
      <c r="F6" s="1" t="s">
        <v>9</v>
      </c>
      <c r="G6" s="32">
        <f>IF(COUNT($G$5:G5)&gt;$C$11,0,-$C$2/$C$11)*(1+$C$14)^G$5</f>
        <v>0</v>
      </c>
      <c r="H6" s="32">
        <f>IF(COUNT($G$5:H5)&gt;$C$11,0,-$C$2/$C$11)*(1+$C$14)^H$5</f>
        <v>0</v>
      </c>
      <c r="I6" s="32">
        <f>IF(COUNT($G$5:I5)&gt;$C$11,0,-$C$2/$C$11)*(1+$C$14)^I$5</f>
        <v>0</v>
      </c>
      <c r="J6" s="32">
        <f>IF(COUNT($G$5:J5)&gt;$C$11,0,-$C$2/$C$11)*(1+$C$14)^J$5</f>
        <v>0</v>
      </c>
      <c r="K6" s="32">
        <f>IF(COUNT($G$5:K5)&gt;$C$11,0,-$C$2/$C$11)*(1+$C$14)^K$5</f>
        <v>0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22</v>
      </c>
      <c r="B7" s="40" t="s">
        <v>10</v>
      </c>
      <c r="C7" s="53">
        <f>D7/$D$4*$C$4</f>
        <v>-453.43</v>
      </c>
      <c r="D7" s="96">
        <f>VLOOKUP(A7,Runs!$A$2:$L$25,9,FALSE)</f>
        <v>-453.43</v>
      </c>
      <c r="E7" s="1" t="s">
        <v>8</v>
      </c>
      <c r="F7" s="1" t="s">
        <v>11</v>
      </c>
      <c r="H7" s="32">
        <f>IF(COUNT($G$5:G5)&gt;$C$11,0,$C$3/$C$11)*(1+$C$14)^H$5</f>
        <v>0</v>
      </c>
      <c r="I7" s="32">
        <f>IF(COUNT($G$5:H5)&gt;$C$11,0,$C$3/$C$11)*(1+$C$14)^I$5</f>
        <v>0</v>
      </c>
      <c r="J7" s="32">
        <f>IF(COUNT($G$5:I5)&gt;$C$11,0,$C$3/$C$11)*(1+$C$14)^J$5</f>
        <v>0</v>
      </c>
      <c r="K7" s="32">
        <f>IF(COUNT($G$5:J5)&gt;$C$11,0,$C$3/$C$11)*(1+$C$14)^K$5</f>
        <v>0</v>
      </c>
      <c r="L7" s="32">
        <f>IF(COUNT($G$5:K5)&gt;$C$11,0,$C$3/$C$11)*(1+$C$14)^L$5</f>
        <v>0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22</v>
      </c>
      <c r="B8" s="40" t="s">
        <v>12</v>
      </c>
      <c r="C8" s="41">
        <f>D8/$D$4*$C$4</f>
        <v>-20400349.829999998</v>
      </c>
      <c r="D8" s="94">
        <f>VLOOKUP(A8,Runs!$A$2:$L$25,10,FALSE)</f>
        <v>-20400349.829999998</v>
      </c>
      <c r="E8" s="1" t="s">
        <v>13</v>
      </c>
      <c r="F8" s="1" t="s">
        <v>14</v>
      </c>
      <c r="H8" s="32">
        <f t="shared" ref="H8:AK8" si="0">$C$4/$C$11*MIN(H$5,$C$11)*(1+$C$14)^H$5</f>
        <v>-59707141.443599999</v>
      </c>
      <c r="I8" s="32">
        <f t="shared" si="0"/>
        <v>-60901284.272472002</v>
      </c>
      <c r="J8" s="32">
        <f t="shared" si="0"/>
        <v>-62119309.957921438</v>
      </c>
      <c r="K8" s="32">
        <f t="shared" si="0"/>
        <v>-63361696.157079868</v>
      </c>
      <c r="L8" s="32">
        <f t="shared" si="0"/>
        <v>-64628930.080221467</v>
      </c>
      <c r="M8" s="32">
        <f t="shared" si="0"/>
        <v>-65921508.681825899</v>
      </c>
      <c r="N8" s="32">
        <f t="shared" si="0"/>
        <v>-67239938.855462402</v>
      </c>
      <c r="O8" s="32">
        <f t="shared" si="0"/>
        <v>-68584737.632571653</v>
      </c>
      <c r="P8" s="32">
        <f t="shared" si="0"/>
        <v>-69956432.385223091</v>
      </c>
      <c r="Q8" s="32">
        <f t="shared" si="0"/>
        <v>-71355561.032927558</v>
      </c>
      <c r="R8" s="32">
        <f t="shared" si="0"/>
        <v>-72782672.253586099</v>
      </c>
      <c r="S8" s="32">
        <f t="shared" si="0"/>
        <v>-74238325.698657826</v>
      </c>
      <c r="T8" s="32">
        <f t="shared" si="0"/>
        <v>-75723092.212630972</v>
      </c>
      <c r="U8" s="32">
        <f t="shared" si="0"/>
        <v>-77237554.056883603</v>
      </c>
      <c r="V8" s="32">
        <f t="shared" si="0"/>
        <v>-78782305.13802126</v>
      </c>
      <c r="W8" s="32">
        <f t="shared" si="0"/>
        <v>-80357951.240781695</v>
      </c>
      <c r="X8" s="32">
        <f t="shared" si="0"/>
        <v>-81965110.265597343</v>
      </c>
      <c r="Y8" s="32">
        <f t="shared" si="0"/>
        <v>-83604412.470909268</v>
      </c>
      <c r="Z8" s="32">
        <f t="shared" si="0"/>
        <v>-85276500.720327452</v>
      </c>
      <c r="AA8" s="32">
        <f t="shared" si="0"/>
        <v>-86982030.734734014</v>
      </c>
      <c r="AB8" s="32">
        <f t="shared" si="0"/>
        <v>-88721671.349428684</v>
      </c>
      <c r="AC8" s="32">
        <f t="shared" si="0"/>
        <v>-90496104.77641727</v>
      </c>
      <c r="AD8" s="32">
        <f t="shared" si="0"/>
        <v>-92306026.87194559</v>
      </c>
      <c r="AE8" s="32">
        <f t="shared" si="0"/>
        <v>-94152147.409384504</v>
      </c>
      <c r="AF8" s="32">
        <f t="shared" si="0"/>
        <v>-96035190.357572198</v>
      </c>
      <c r="AG8" s="32">
        <f t="shared" si="0"/>
        <v>-97955894.16472365</v>
      </c>
      <c r="AH8" s="32">
        <f t="shared" si="0"/>
        <v>-99915012.048018113</v>
      </c>
      <c r="AI8" s="32">
        <f t="shared" si="0"/>
        <v>-101913312.28897849</v>
      </c>
      <c r="AJ8" s="32">
        <f t="shared" si="0"/>
        <v>-103951578.53475805</v>
      </c>
      <c r="AK8" s="32">
        <f t="shared" si="0"/>
        <v>-106030610.10545322</v>
      </c>
    </row>
    <row r="9" spans="1:38" x14ac:dyDescent="0.25">
      <c r="F9" s="1" t="s">
        <v>15</v>
      </c>
      <c r="AK9" s="16">
        <f>FV(C14,AK5,,G6*C11)*$C$12</f>
        <v>0</v>
      </c>
      <c r="AL9" s="32"/>
    </row>
    <row r="11" spans="1:38" x14ac:dyDescent="0.25">
      <c r="B11" s="33" t="s">
        <v>16</v>
      </c>
      <c r="C11" s="35">
        <v>1</v>
      </c>
      <c r="D11" s="99"/>
      <c r="F11" s="1" t="s">
        <v>17</v>
      </c>
      <c r="G11" s="32">
        <f>SUM(G6:G9)</f>
        <v>0</v>
      </c>
      <c r="H11" s="32">
        <f t="shared" ref="H11:AJ11" si="1">SUM(H6:H9)</f>
        <v>-59707141.443599999</v>
      </c>
      <c r="I11" s="32">
        <f t="shared" si="1"/>
        <v>-60901284.272472002</v>
      </c>
      <c r="J11" s="32">
        <f t="shared" si="1"/>
        <v>-62119309.957921438</v>
      </c>
      <c r="K11" s="32">
        <f t="shared" si="1"/>
        <v>-63361696.157079868</v>
      </c>
      <c r="L11" s="32">
        <f t="shared" si="1"/>
        <v>-64628930.080221467</v>
      </c>
      <c r="M11" s="32">
        <f t="shared" si="1"/>
        <v>-65921508.681825899</v>
      </c>
      <c r="N11" s="32">
        <f t="shared" si="1"/>
        <v>-67239938.855462402</v>
      </c>
      <c r="O11" s="32">
        <f t="shared" si="1"/>
        <v>-68584737.632571653</v>
      </c>
      <c r="P11" s="32">
        <f t="shared" si="1"/>
        <v>-69956432.385223091</v>
      </c>
      <c r="Q11" s="32">
        <f t="shared" si="1"/>
        <v>-71355561.032927558</v>
      </c>
      <c r="R11" s="32">
        <f t="shared" si="1"/>
        <v>-72782672.253586099</v>
      </c>
      <c r="S11" s="32">
        <f t="shared" si="1"/>
        <v>-74238325.698657826</v>
      </c>
      <c r="T11" s="32">
        <f t="shared" si="1"/>
        <v>-75723092.212630972</v>
      </c>
      <c r="U11" s="32">
        <f t="shared" si="1"/>
        <v>-77237554.056883603</v>
      </c>
      <c r="V11" s="32">
        <f t="shared" si="1"/>
        <v>-78782305.13802126</v>
      </c>
      <c r="W11" s="32">
        <f t="shared" si="1"/>
        <v>-80357951.240781695</v>
      </c>
      <c r="X11" s="32">
        <f t="shared" si="1"/>
        <v>-81965110.265597343</v>
      </c>
      <c r="Y11" s="32">
        <f t="shared" si="1"/>
        <v>-83604412.470909268</v>
      </c>
      <c r="Z11" s="32">
        <f t="shared" si="1"/>
        <v>-85276500.720327452</v>
      </c>
      <c r="AA11" s="32">
        <f t="shared" si="1"/>
        <v>-86982030.734734014</v>
      </c>
      <c r="AB11" s="32">
        <f t="shared" si="1"/>
        <v>-88721671.349428684</v>
      </c>
      <c r="AC11" s="32">
        <f t="shared" si="1"/>
        <v>-90496104.77641727</v>
      </c>
      <c r="AD11" s="32">
        <f t="shared" si="1"/>
        <v>-92306026.87194559</v>
      </c>
      <c r="AE11" s="32">
        <f t="shared" si="1"/>
        <v>-94152147.409384504</v>
      </c>
      <c r="AF11" s="32">
        <f t="shared" si="1"/>
        <v>-96035190.357572198</v>
      </c>
      <c r="AG11" s="32">
        <f t="shared" si="1"/>
        <v>-97955894.16472365</v>
      </c>
      <c r="AH11" s="32">
        <f t="shared" si="1"/>
        <v>-99915012.048018113</v>
      </c>
      <c r="AI11" s="32">
        <f t="shared" si="1"/>
        <v>-101913312.28897849</v>
      </c>
      <c r="AJ11" s="32">
        <f t="shared" si="1"/>
        <v>-103951578.53475805</v>
      </c>
      <c r="AK11" s="32">
        <f>SUM(AK6:AK9)</f>
        <v>-106030610.10545322</v>
      </c>
    </row>
    <row r="12" spans="1:38" x14ac:dyDescent="0.25">
      <c r="B12" s="33" t="s">
        <v>18</v>
      </c>
      <c r="C12" s="36">
        <v>0.1</v>
      </c>
    </row>
    <row r="13" spans="1:38" x14ac:dyDescent="0.25">
      <c r="B13" s="34" t="s">
        <v>20</v>
      </c>
      <c r="C13" s="37">
        <v>0.08</v>
      </c>
      <c r="D13" s="99" t="s">
        <v>21</v>
      </c>
      <c r="F13" s="31" t="s">
        <v>22</v>
      </c>
      <c r="G13" s="32">
        <f t="shared" ref="G13:AK13" si="2">G11/(1+$C$13)^G$5</f>
        <v>0</v>
      </c>
      <c r="H13" s="32">
        <f t="shared" si="2"/>
        <v>-55284390.225555554</v>
      </c>
      <c r="I13" s="32">
        <f t="shared" si="2"/>
        <v>-52213035.213024691</v>
      </c>
      <c r="J13" s="32">
        <f t="shared" si="2"/>
        <v>-49312311.034523308</v>
      </c>
      <c r="K13" s="32">
        <f t="shared" si="2"/>
        <v>-46572738.199272014</v>
      </c>
      <c r="L13" s="32">
        <f t="shared" si="2"/>
        <v>-43985363.85486801</v>
      </c>
      <c r="M13" s="32">
        <f t="shared" si="2"/>
        <v>-41541732.529597566</v>
      </c>
      <c r="N13" s="32">
        <f t="shared" si="2"/>
        <v>-39233858.500175469</v>
      </c>
      <c r="O13" s="32">
        <f t="shared" si="2"/>
        <v>-37054199.694610164</v>
      </c>
      <c r="P13" s="32">
        <f t="shared" si="2"/>
        <v>-34995633.044909604</v>
      </c>
      <c r="Q13" s="32">
        <f t="shared" si="2"/>
        <v>-33051431.209081292</v>
      </c>
      <c r="R13" s="32">
        <f t="shared" si="2"/>
        <v>-31215240.58635455</v>
      </c>
      <c r="S13" s="32">
        <f t="shared" si="2"/>
        <v>-29481060.553779297</v>
      </c>
      <c r="T13" s="32">
        <f t="shared" si="2"/>
        <v>-27843223.85634711</v>
      </c>
      <c r="U13" s="32">
        <f t="shared" si="2"/>
        <v>-26296378.086550046</v>
      </c>
      <c r="V13" s="32">
        <f t="shared" si="2"/>
        <v>-24835468.192852814</v>
      </c>
      <c r="W13" s="32">
        <f t="shared" si="2"/>
        <v>-23455719.959916551</v>
      </c>
      <c r="X13" s="32">
        <f t="shared" si="2"/>
        <v>-22152624.406587858</v>
      </c>
      <c r="Y13" s="32">
        <f t="shared" si="2"/>
        <v>-20921923.050666302</v>
      </c>
      <c r="Z13" s="32">
        <f t="shared" si="2"/>
        <v>-19759593.992295951</v>
      </c>
      <c r="AA13" s="32">
        <f t="shared" si="2"/>
        <v>-18661838.770501733</v>
      </c>
      <c r="AB13" s="32">
        <f t="shared" si="2"/>
        <v>-17625069.9499183</v>
      </c>
      <c r="AC13" s="32">
        <f t="shared" si="2"/>
        <v>-16645899.397145063</v>
      </c>
      <c r="AD13" s="32">
        <f t="shared" si="2"/>
        <v>-15721127.208414776</v>
      </c>
      <c r="AE13" s="32">
        <f t="shared" si="2"/>
        <v>-14847731.252391733</v>
      </c>
      <c r="AF13" s="32">
        <f t="shared" si="2"/>
        <v>-14022857.293925524</v>
      </c>
      <c r="AG13" s="32">
        <f t="shared" si="2"/>
        <v>-13243809.66648522</v>
      </c>
      <c r="AH13" s="32">
        <f t="shared" si="2"/>
        <v>-12508042.462791596</v>
      </c>
      <c r="AI13" s="32">
        <f t="shared" si="2"/>
        <v>-11813151.214858729</v>
      </c>
      <c r="AJ13" s="32">
        <f t="shared" si="2"/>
        <v>-11156865.036255466</v>
      </c>
      <c r="AK13" s="32">
        <f t="shared" si="2"/>
        <v>-10537039.20090794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-815989357.64456427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-72482240.310895652</v>
      </c>
    </row>
    <row r="20" spans="6:37" x14ac:dyDescent="0.25">
      <c r="F20" s="1" t="s">
        <v>25</v>
      </c>
      <c r="G20" s="1">
        <f>IF(COUNT($G$5:G5)&gt;$C$11,0,$C$5/$C$11)</f>
        <v>0</v>
      </c>
      <c r="H20" s="1">
        <f>IF(COUNT($G$5:H5)&gt;$C$11,0,$C$5/$C$11)+$C$7/$C$11*MIN(H$5,$C$11)</f>
        <v>-453.43</v>
      </c>
      <c r="I20" s="1">
        <f>IF(COUNT($G$5:I5)&gt;$C$11,0,$C$5/$C$11)+$C$7/$C$11*MIN(I$5,$C$11)</f>
        <v>-453.43</v>
      </c>
      <c r="J20" s="1">
        <f>IF(COUNT($G$5:J5)&gt;$C$11,0,$C$5/$C$11)+$C$7/$C$11*MIN(J$5,$C$11)</f>
        <v>-453.43</v>
      </c>
      <c r="K20" s="1">
        <f>IF(COUNT($G$5:K5)&gt;$C$11,0,$C$5/$C$11)+$C$7/$C$11*MIN(K$5,$C$11)</f>
        <v>-453.43</v>
      </c>
      <c r="L20" s="1">
        <f>IF(COUNT($G$5:L5)&gt;$C$11,0,$C$5/$C$11)+$C$7/$C$11*MIN(L$5,$C$11)</f>
        <v>-453.43</v>
      </c>
      <c r="M20" s="1">
        <f>IF(COUNT($G$5:M5)&gt;$C$11,0,$C$5/$C$11)+$C$7/$C$11*MIN(M$5,$C$11)</f>
        <v>-453.43</v>
      </c>
      <c r="N20" s="1">
        <f>IF(COUNT($G$5:N5)&gt;$C$11,0,$C$5/$C$11)+$C$7/$C$11*MIN(N$5,$C$11)</f>
        <v>-453.43</v>
      </c>
      <c r="O20" s="1">
        <f>IF(COUNT($G$5:O5)&gt;$C$11,0,$C$5/$C$11)+$C$7/$C$11*MIN(O$5,$C$11)</f>
        <v>-453.43</v>
      </c>
      <c r="P20" s="1">
        <f>IF(COUNT($G$5:P5)&gt;$C$11,0,$C$5/$C$11)+$C$7/$C$11*MIN(P$5,$C$11)</f>
        <v>-453.43</v>
      </c>
      <c r="Q20" s="1">
        <f>IF(COUNT($G$5:Q5)&gt;$C$11,0,$C$5/$C$11)+$C$7/$C$11*MIN(Q$5,$C$11)</f>
        <v>-453.43</v>
      </c>
      <c r="R20" s="1">
        <f>IF(COUNT($G$5:R5)&gt;$C$11,0,$C$5/$C$11)+$C$7/$C$11*MIN(R$5,$C$11)</f>
        <v>-453.43</v>
      </c>
      <c r="S20" s="1">
        <f>IF(COUNT($G$5:S5)&gt;$C$11,0,$C$5/$C$11)+$C$7/$C$11*MIN(S$5,$C$11)</f>
        <v>-453.43</v>
      </c>
      <c r="T20" s="1">
        <f>IF(COUNT($G$5:T5)&gt;$C$11,0,$C$5/$C$11)+$C$7/$C$11*MIN(T$5,$C$11)</f>
        <v>-453.43</v>
      </c>
      <c r="U20" s="1">
        <f>IF(COUNT($G$5:U5)&gt;$C$11,0,$C$5/$C$11)+$C$7/$C$11*MIN(U$5,$C$11)</f>
        <v>-453.43</v>
      </c>
      <c r="V20" s="1">
        <f>IF(COUNT($G$5:V5)&gt;$C$11,0,$C$5/$C$11)+$C$7/$C$11*MIN(V$5,$C$11)</f>
        <v>-453.43</v>
      </c>
      <c r="W20" s="1">
        <f>IF(COUNT($G$5:W5)&gt;$C$11,0,$C$5/$C$11)+$C$7/$C$11*MIN(W$5,$C$11)</f>
        <v>-453.43</v>
      </c>
      <c r="X20" s="1">
        <f>IF(COUNT($G$5:X5)&gt;$C$11,0,$C$5/$C$11)+$C$7/$C$11*MIN(X$5,$C$11)</f>
        <v>-453.43</v>
      </c>
      <c r="Y20" s="1">
        <f>IF(COUNT($G$5:Y5)&gt;$C$11,0,$C$5/$C$11)+$C$7/$C$11*MIN(Y$5,$C$11)</f>
        <v>-453.43</v>
      </c>
      <c r="Z20" s="1">
        <f>IF(COUNT($G$5:Z5)&gt;$C$11,0,$C$5/$C$11)+$C$7/$C$11*MIN(Z$5,$C$11)</f>
        <v>-453.43</v>
      </c>
      <c r="AA20" s="1">
        <f>IF(COUNT($G$5:AA5)&gt;$C$11,0,$C$5/$C$11)+$C$7/$C$11*MIN(AA$5,$C$11)</f>
        <v>-453.43</v>
      </c>
      <c r="AB20" s="1">
        <f>IF(COUNT($G$5:AB5)&gt;$C$11,0,$C$5/$C$11)+$C$7/$C$11*MIN(AB$5,$C$11)</f>
        <v>-453.43</v>
      </c>
      <c r="AC20" s="1">
        <f>IF(COUNT($G$5:AC5)&gt;$C$11,0,$C$5/$C$11)+$C$7/$C$11*MIN(AC$5,$C$11)</f>
        <v>-453.43</v>
      </c>
      <c r="AD20" s="1">
        <f>IF(COUNT($G$5:AD5)&gt;$C$11,0,$C$5/$C$11)+$C$7/$C$11*MIN(AD$5,$C$11)</f>
        <v>-453.43</v>
      </c>
      <c r="AE20" s="1">
        <f>IF(COUNT($G$5:AE5)&gt;$C$11,0,$C$5/$C$11)+$C$7/$C$11*MIN(AE$5,$C$11)</f>
        <v>-453.43</v>
      </c>
      <c r="AF20" s="1">
        <f>IF(COUNT($G$5:AF5)&gt;$C$11,0,$C$5/$C$11)+$C$7/$C$11*MIN(AF$5,$C$11)</f>
        <v>-453.43</v>
      </c>
      <c r="AG20" s="1">
        <f>IF(COUNT($G$5:AG5)&gt;$C$11,0,$C$5/$C$11)+$C$7/$C$11*MIN(AG$5,$C$11)</f>
        <v>-453.43</v>
      </c>
      <c r="AH20" s="1">
        <f>IF(COUNT($G$5:AH5)&gt;$C$11,0,$C$5/$C$11)+$C$7/$C$11*MIN(AH$5,$C$11)</f>
        <v>-453.43</v>
      </c>
      <c r="AI20" s="1">
        <f>IF(COUNT($G$5:AI5)&gt;$C$11,0,$C$5/$C$11)+$C$7/$C$11*MIN(AI$5,$C$11)</f>
        <v>-453.43</v>
      </c>
      <c r="AJ20" s="1">
        <f>IF(COUNT($G$5:AJ5)&gt;$C$11,0,$C$5/$C$11)+$C$7/$C$11*MIN(AJ$5,$C$11)</f>
        <v>-453.43</v>
      </c>
      <c r="AK20" s="1">
        <f>IF(COUNT($G$5:AK5)&gt;$C$11,0,$C$5/$C$11)+$C$7/$C$11*MIN(AK$5,$C$11)</f>
        <v>-453.43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0</v>
      </c>
      <c r="H21" s="25">
        <f>IF(COUNT($G$5:H5)&gt;$C$11,0,$C$6/$C$11)*(1+$C$14)^H$5+$C$8/$C$11*MIN(H$5,$C$11)*(1+$C$14)^H$5</f>
        <v>-20808356.8266</v>
      </c>
      <c r="I21" s="25">
        <f>IF(COUNT($G$5:I5)&gt;$C$11,0,$C$6/$C$11)*(1+$C$14)^I$5+$C$8/$C$11*MIN(I$5,$C$11)*(1+$C$14)^I$5</f>
        <v>-21224523.963131998</v>
      </c>
      <c r="J21" s="25">
        <f>IF(COUNT($G$5:J5)&gt;$C$11,0,$C$6/$C$11)*(1+$C$14)^J$5+$C$8/$C$11*MIN(J$5,$C$11)*(1+$C$14)^J$5</f>
        <v>-21649014.442394637</v>
      </c>
      <c r="K21" s="25">
        <f>IF(COUNT($G$5:K5)&gt;$C$11,0,$C$6/$C$11)*(1+$C$14)^K$5+$C$8/$C$11*MIN(K$5,$C$11)*(1+$C$14)^K$5</f>
        <v>-22081994.73124253</v>
      </c>
      <c r="L21" s="25">
        <f>IF(COUNT($G$5:L5)&gt;$C$11,0,$C$6/$C$11)*(1+$C$14)^L$5+$C$8/$C$11*MIN(L$5,$C$11)*(1+$C$14)^L$5</f>
        <v>-22523634.625867382</v>
      </c>
      <c r="M21" s="25">
        <f>IF(COUNT($G$5:M5)&gt;$C$11,0,$C$6/$C$11)*(1+$C$14)^M$5+$C$8/$C$11*MIN(M$5,$C$11)*(1+$C$14)^M$5</f>
        <v>-22974107.318384729</v>
      </c>
      <c r="N21" s="25">
        <f>IF(COUNT($G$5:N5)&gt;$C$11,0,$C$6/$C$11)*(1+$C$14)^N$5+$C$8/$C$11*MIN(N$5,$C$11)*(1+$C$14)^N$5</f>
        <v>-23433589.464752421</v>
      </c>
      <c r="O21" s="25">
        <f>IF(COUNT($G$5:O5)&gt;$C$11,0,$C$6/$C$11)*(1+$C$14)^O$5+$C$8/$C$11*MIN(O$5,$C$11)*(1+$C$14)^O$5</f>
        <v>-23902261.254047472</v>
      </c>
      <c r="P21" s="25">
        <f>IF(COUNT($G$5:P5)&gt;$C$11,0,$C$6/$C$11)*(1+$C$14)^P$5+$C$8/$C$11*MIN(P$5,$C$11)*(1+$C$14)^P$5</f>
        <v>-24380306.47912842</v>
      </c>
      <c r="Q21" s="25">
        <f>IF(COUNT($G$5:Q5)&gt;$C$11,0,$C$6/$C$11)*(1+$C$14)^Q$5+$C$8/$C$11*MIN(Q$5,$C$11)*(1+$C$14)^Q$5</f>
        <v>-24867912.608710989</v>
      </c>
      <c r="R21" s="25">
        <f>IF(COUNT($G$5:R5)&gt;$C$11,0,$C$6/$C$11)*(1+$C$14)^R$5+$C$8/$C$11*MIN(R$5,$C$11)*(1+$C$14)^R$5</f>
        <v>-25365270.860885203</v>
      </c>
      <c r="S21" s="25">
        <f>IF(COUNT($G$5:S5)&gt;$C$11,0,$C$6/$C$11)*(1+$C$14)^S$5+$C$8/$C$11*MIN(S$5,$C$11)*(1+$C$14)^S$5</f>
        <v>-25872576.278102912</v>
      </c>
      <c r="T21" s="25">
        <f>IF(COUNT($G$5:T5)&gt;$C$11,0,$C$6/$C$11)*(1+$C$14)^T$5+$C$8/$C$11*MIN(T$5,$C$11)*(1+$C$14)^T$5</f>
        <v>-26390027.803664971</v>
      </c>
      <c r="U21" s="25">
        <f>IF(COUNT($G$5:U5)&gt;$C$11,0,$C$6/$C$11)*(1+$C$14)^U$5+$C$8/$C$11*MIN(U$5,$C$11)*(1+$C$14)^U$5</f>
        <v>-26917828.359738272</v>
      </c>
      <c r="V21" s="25">
        <f>IF(COUNT($G$5:V5)&gt;$C$11,0,$C$6/$C$11)*(1+$C$14)^V$5+$C$8/$C$11*MIN(V$5,$C$11)*(1+$C$14)^V$5</f>
        <v>-27456184.926933028</v>
      </c>
      <c r="W21" s="25">
        <f>IF(COUNT($G$5:W5)&gt;$C$11,0,$C$6/$C$11)*(1+$C$14)^W$5+$C$8/$C$11*MIN(W$5,$C$11)*(1+$C$14)^W$5</f>
        <v>-28005308.625471696</v>
      </c>
      <c r="X21" s="25">
        <f>IF(COUNT($G$5:X5)&gt;$C$11,0,$C$6/$C$11)*(1+$C$14)^X$5+$C$8/$C$11*MIN(X$5,$C$11)*(1+$C$14)^X$5</f>
        <v>-28565414.797981132</v>
      </c>
      <c r="Y21" s="25">
        <f>IF(COUNT($G$5:Y5)&gt;$C$11,0,$C$6/$C$11)*(1+$C$14)^Y$5+$C$8/$C$11*MIN(Y$5,$C$11)*(1+$C$14)^Y$5</f>
        <v>-29136723.09394075</v>
      </c>
      <c r="Z21" s="25">
        <f>IF(COUNT($G$5:Z5)&gt;$C$11,0,$C$6/$C$11)*(1+$C$14)^Z$5+$C$8/$C$11*MIN(Z$5,$C$11)*(1+$C$14)^Z$5</f>
        <v>-29719457.555819564</v>
      </c>
      <c r="AA21" s="25">
        <f>IF(COUNT($G$5:AA5)&gt;$C$11,0,$C$6/$C$11)*(1+$C$14)^AA$5+$C$8/$C$11*MIN(AA$5,$C$11)*(1+$C$14)^AA$5</f>
        <v>-30313846.706935957</v>
      </c>
      <c r="AB21" s="25">
        <f>IF(COUNT($G$5:AB5)&gt;$C$11,0,$C$6/$C$11)*(1+$C$14)^AB$5+$C$8/$C$11*MIN(AB$5,$C$11)*(1+$C$14)^AB$5</f>
        <v>-30920123.641074676</v>
      </c>
      <c r="AC21" s="25">
        <f>IF(COUNT($G$5:AC5)&gt;$C$11,0,$C$6/$C$11)*(1+$C$14)^AC$5+$C$8/$C$11*MIN(AC$5,$C$11)*(1+$C$14)^AC$5</f>
        <v>-31538526.113896172</v>
      </c>
      <c r="AD21" s="25">
        <f>IF(COUNT($G$5:AD5)&gt;$C$11,0,$C$6/$C$11)*(1+$C$14)^AD$5+$C$8/$C$11*MIN(AD$5,$C$11)*(1+$C$14)^AD$5</f>
        <v>-32169296.63617409</v>
      </c>
      <c r="AE21" s="25">
        <f>IF(COUNT($G$5:AE5)&gt;$C$11,0,$C$6/$C$11)*(1+$C$14)^AE$5+$C$8/$C$11*MIN(AE$5,$C$11)*(1+$C$14)^AE$5</f>
        <v>-32812682.568897571</v>
      </c>
      <c r="AF21" s="25">
        <f>IF(COUNT($G$5:AF5)&gt;$C$11,0,$C$6/$C$11)*(1+$C$14)^AF$5+$C$8/$C$11*MIN(AF$5,$C$11)*(1+$C$14)^AF$5</f>
        <v>-33468936.220275525</v>
      </c>
      <c r="AG21" s="25">
        <f>IF(COUNT($G$5:AG5)&gt;$C$11,0,$C$6/$C$11)*(1+$C$14)^AG$5+$C$8/$C$11*MIN(AG$5,$C$11)*(1+$C$14)^AG$5</f>
        <v>-34138314.944681041</v>
      </c>
      <c r="AH21" s="25">
        <f>IF(COUNT($G$5:AH5)&gt;$C$11,0,$C$6/$C$11)*(1+$C$14)^AH$5+$C$8/$C$11*MIN(AH$5,$C$11)*(1+$C$14)^AH$5</f>
        <v>-34821081.243574649</v>
      </c>
      <c r="AI21" s="25">
        <f>IF(COUNT($G$5:AI5)&gt;$C$11,0,$C$6/$C$11)*(1+$C$14)^AI$5+$C$8/$C$11*MIN(AI$5,$C$11)*(1+$C$14)^AI$5</f>
        <v>-35517502.868446149</v>
      </c>
      <c r="AJ21" s="25">
        <f>IF(COUNT($G$5:AJ5)&gt;$C$11,0,$C$6/$C$11)*(1+$C$14)^AJ$5+$C$8/$C$11*MIN(AJ$5,$C$11)*(1+$C$14)^AJ$5</f>
        <v>-36227852.925815068</v>
      </c>
      <c r="AK21" s="25">
        <f>IF(COUNT($G$5:AK5)&gt;$C$11,0,$C$6/$C$11)*(1+$C$14)^AK$5+$C$8/$C$11*MIN(AK$5,$C$11)*(1+$C$14)^AK$5</f>
        <v>-36952409.984331377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-453.43000000000018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44991.177976754952</v>
      </c>
    </row>
    <row r="27" spans="6:37" x14ac:dyDescent="0.25">
      <c r="H27" s="25">
        <f t="shared" ref="H27:AK27" si="3">H21/H20</f>
        <v>45891.001536290052</v>
      </c>
      <c r="I27" s="25">
        <f t="shared" si="3"/>
        <v>46808.821567015853</v>
      </c>
      <c r="J27" s="25">
        <f t="shared" si="3"/>
        <v>47744.997998356164</v>
      </c>
      <c r="K27" s="25">
        <f t="shared" si="3"/>
        <v>48699.897958323294</v>
      </c>
      <c r="L27" s="25">
        <f t="shared" si="3"/>
        <v>49673.895917489761</v>
      </c>
      <c r="M27" s="25">
        <f t="shared" si="3"/>
        <v>50667.373835839557</v>
      </c>
      <c r="N27" s="25">
        <f t="shared" si="3"/>
        <v>51680.721312556336</v>
      </c>
      <c r="O27" s="25">
        <f t="shared" si="3"/>
        <v>52714.335738807473</v>
      </c>
      <c r="P27" s="25">
        <f t="shared" si="3"/>
        <v>53768.622453583615</v>
      </c>
      <c r="Q27" s="25">
        <f t="shared" si="3"/>
        <v>54843.994902655293</v>
      </c>
      <c r="R27" s="25">
        <f t="shared" si="3"/>
        <v>55940.874800708385</v>
      </c>
      <c r="S27" s="25">
        <f t="shared" si="3"/>
        <v>57059.692296722562</v>
      </c>
      <c r="T27" s="25">
        <f t="shared" si="3"/>
        <v>58200.886142657015</v>
      </c>
      <c r="U27" s="25">
        <f t="shared" si="3"/>
        <v>59364.903865510161</v>
      </c>
      <c r="V27" s="25">
        <f t="shared" si="3"/>
        <v>60552.201942820342</v>
      </c>
      <c r="W27" s="25">
        <f t="shared" si="3"/>
        <v>61763.245981676766</v>
      </c>
      <c r="X27" s="25">
        <f t="shared" si="3"/>
        <v>62998.510901310307</v>
      </c>
      <c r="Y27" s="25">
        <f t="shared" si="3"/>
        <v>64258.481119336502</v>
      </c>
      <c r="Z27" s="25">
        <f t="shared" si="3"/>
        <v>65543.650741723221</v>
      </c>
      <c r="AA27" s="25">
        <f t="shared" si="3"/>
        <v>66854.523756557697</v>
      </c>
      <c r="AB27" s="25">
        <f t="shared" si="3"/>
        <v>68191.614231688844</v>
      </c>
      <c r="AC27" s="25">
        <f t="shared" si="3"/>
        <v>69555.446516322641</v>
      </c>
      <c r="AD27" s="25">
        <f t="shared" si="3"/>
        <v>70946.555446649072</v>
      </c>
      <c r="AE27" s="25">
        <f t="shared" si="3"/>
        <v>72365.486555582058</v>
      </c>
      <c r="AF27" s="25">
        <f t="shared" si="3"/>
        <v>73812.796286693701</v>
      </c>
      <c r="AG27" s="25">
        <f t="shared" si="3"/>
        <v>75289.052212427589</v>
      </c>
      <c r="AH27" s="25">
        <f t="shared" si="3"/>
        <v>76794.833256676109</v>
      </c>
      <c r="AI27" s="25">
        <f t="shared" si="3"/>
        <v>78330.729921809645</v>
      </c>
      <c r="AJ27" s="25">
        <f t="shared" si="3"/>
        <v>79897.344520245839</v>
      </c>
      <c r="AK27" s="25">
        <f t="shared" si="3"/>
        <v>81495.291410650767</v>
      </c>
    </row>
    <row r="28" spans="6:37" x14ac:dyDescent="0.25">
      <c r="H28" s="25">
        <f t="shared" ref="H28:AK28" si="4">H27/(1+$C$14)^H5</f>
        <v>44991.177976754952</v>
      </c>
      <c r="I28" s="25">
        <f t="shared" si="4"/>
        <v>44991.177976754952</v>
      </c>
      <c r="J28" s="25">
        <f t="shared" si="4"/>
        <v>44991.177976754952</v>
      </c>
      <c r="K28" s="25">
        <f t="shared" si="4"/>
        <v>44991.177976754952</v>
      </c>
      <c r="L28" s="25">
        <f t="shared" si="4"/>
        <v>44991.177976754952</v>
      </c>
      <c r="M28" s="25">
        <f t="shared" si="4"/>
        <v>44991.177976754952</v>
      </c>
      <c r="N28" s="25">
        <f t="shared" si="4"/>
        <v>44991.177976754952</v>
      </c>
      <c r="O28" s="25">
        <f t="shared" si="4"/>
        <v>44991.17797675496</v>
      </c>
      <c r="P28" s="25">
        <f t="shared" si="4"/>
        <v>44991.177976754952</v>
      </c>
      <c r="Q28" s="25">
        <f t="shared" si="4"/>
        <v>44991.177976754952</v>
      </c>
      <c r="R28" s="25">
        <f t="shared" si="4"/>
        <v>44991.177976754952</v>
      </c>
      <c r="S28" s="25">
        <f t="shared" si="4"/>
        <v>44991.177976754952</v>
      </c>
      <c r="T28" s="25">
        <f t="shared" si="4"/>
        <v>44991.177976754952</v>
      </c>
      <c r="U28" s="25">
        <f t="shared" si="4"/>
        <v>44991.177976754952</v>
      </c>
      <c r="V28" s="25">
        <f t="shared" si="4"/>
        <v>44991.177976754952</v>
      </c>
      <c r="W28" s="25">
        <f t="shared" si="4"/>
        <v>44991.177976754952</v>
      </c>
      <c r="X28" s="25">
        <f t="shared" si="4"/>
        <v>44991.177976754952</v>
      </c>
      <c r="Y28" s="25">
        <f t="shared" si="4"/>
        <v>44991.177976754952</v>
      </c>
      <c r="Z28" s="25">
        <f t="shared" si="4"/>
        <v>44991.177976754945</v>
      </c>
      <c r="AA28" s="25">
        <f t="shared" si="4"/>
        <v>44991.177976754952</v>
      </c>
      <c r="AB28" s="25">
        <f t="shared" si="4"/>
        <v>44991.177976754945</v>
      </c>
      <c r="AC28" s="25">
        <f t="shared" si="4"/>
        <v>44991.17797675496</v>
      </c>
      <c r="AD28" s="25">
        <f t="shared" si="4"/>
        <v>44991.177976754952</v>
      </c>
      <c r="AE28" s="25">
        <f t="shared" si="4"/>
        <v>44991.177976754952</v>
      </c>
      <c r="AF28" s="25">
        <f t="shared" si="4"/>
        <v>44991.177976754952</v>
      </c>
      <c r="AG28" s="25">
        <f t="shared" si="4"/>
        <v>44991.17797675496</v>
      </c>
      <c r="AH28" s="25">
        <f t="shared" si="4"/>
        <v>44991.177976754945</v>
      </c>
      <c r="AI28" s="25">
        <f t="shared" si="4"/>
        <v>44991.177976754945</v>
      </c>
      <c r="AJ28" s="25">
        <f t="shared" si="4"/>
        <v>44991.177976754952</v>
      </c>
      <c r="AK28" s="25">
        <f t="shared" si="4"/>
        <v>44991.17797675496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65F3-528D-4FE1-A50B-5859FB5F74BC}">
  <dimension ref="A1:AL28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4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</row>
    <row r="2" spans="1:38" x14ac:dyDescent="0.25">
      <c r="B2" s="40" t="s">
        <v>1</v>
      </c>
      <c r="C2" s="41"/>
    </row>
    <row r="3" spans="1:38" x14ac:dyDescent="0.25">
      <c r="B3" s="40" t="s">
        <v>2</v>
      </c>
      <c r="C3" s="41"/>
    </row>
    <row r="4" spans="1:38" x14ac:dyDescent="0.25">
      <c r="A4" s="1" t="s">
        <v>29</v>
      </c>
      <c r="B4" s="40" t="s">
        <v>4</v>
      </c>
      <c r="C4" s="41">
        <f>Runs!L3</f>
        <v>-529754307.30000001</v>
      </c>
    </row>
    <row r="5" spans="1:38" s="31" customFormat="1" x14ac:dyDescent="0.25">
      <c r="B5" s="40" t="s">
        <v>5</v>
      </c>
      <c r="C5" s="52"/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B6" s="40" t="s">
        <v>7</v>
      </c>
      <c r="C6" s="41"/>
      <c r="E6" s="1" t="s">
        <v>8</v>
      </c>
      <c r="F6" s="1" t="s">
        <v>9</v>
      </c>
      <c r="G6" s="32">
        <f>IF(COUNT($G$5:G5)&gt;$C$11,0,-$C$2/$C$11)*(1+$C$14)^G$5</f>
        <v>0</v>
      </c>
      <c r="H6" s="32">
        <f>IF(COUNT($G$5:H5)&gt;$C$11,0,-$C$2/$C$11)*(1+$C$14)^H$5</f>
        <v>0</v>
      </c>
      <c r="I6" s="32">
        <f>IF(COUNT($G$5:I5)&gt;$C$11,0,-$C$2/$C$11)*(1+$C$14)^I$5</f>
        <v>0</v>
      </c>
      <c r="J6" s="32">
        <f>IF(COUNT($G$5:J5)&gt;$C$11,0,-$C$2/$C$11)*(1+$C$14)^J$5</f>
        <v>0</v>
      </c>
      <c r="K6" s="32">
        <f>IF(COUNT($G$5:K5)&gt;$C$11,0,-$C$2/$C$11)*(1+$C$14)^K$5</f>
        <v>0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01</v>
      </c>
      <c r="B7" s="40" t="s">
        <v>10</v>
      </c>
      <c r="C7" s="52">
        <f>VLOOKUP(A7,Runs!$A$2:$L$22,9,FALSE)</f>
        <v>-3967</v>
      </c>
      <c r="E7" s="1" t="s">
        <v>8</v>
      </c>
      <c r="F7" s="1" t="s">
        <v>11</v>
      </c>
      <c r="H7" s="32">
        <f>IF(COUNT($G$5:G5)&gt;$C$11,0,$C$3/$C$11)*(1+$C$14)^H$5</f>
        <v>0</v>
      </c>
      <c r="I7" s="32">
        <f>IF(COUNT($G$5:H5)&gt;$C$11,0,$C$3/$C$11)*(1+$C$14)^I$5</f>
        <v>0</v>
      </c>
      <c r="J7" s="32">
        <f>IF(COUNT($G$5:I5)&gt;$C$11,0,$C$3/$C$11)*(1+$C$14)^J$5</f>
        <v>0</v>
      </c>
      <c r="K7" s="32">
        <f>IF(COUNT($G$5:J5)&gt;$C$11,0,$C$3/$C$11)*(1+$C$14)^K$5</f>
        <v>0</v>
      </c>
      <c r="L7" s="32">
        <f>IF(COUNT($G$5:K5)&gt;$C$11,0,$C$3/$C$11)*(1+$C$14)^L$5</f>
        <v>0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01</v>
      </c>
      <c r="B8" s="40" t="s">
        <v>12</v>
      </c>
      <c r="C8" s="41">
        <f>VLOOKUP(A8,Runs!$A$2:$L$22,10,FALSE)</f>
        <v>-184294775.56</v>
      </c>
      <c r="E8" s="1" t="s">
        <v>13</v>
      </c>
      <c r="F8" s="1" t="s">
        <v>14</v>
      </c>
      <c r="H8" s="32">
        <f t="shared" ref="H8:AK8" si="0">$C$4/$C$11*MIN(H$5,$C$11)*(1+$C$14)^H$5</f>
        <v>-540349393.44599998</v>
      </c>
      <c r="I8" s="32">
        <f t="shared" si="0"/>
        <v>-551156381.31491995</v>
      </c>
      <c r="J8" s="32">
        <f t="shared" si="0"/>
        <v>-562179508.94121838</v>
      </c>
      <c r="K8" s="32">
        <f t="shared" si="0"/>
        <v>-573423099.1200428</v>
      </c>
      <c r="L8" s="32">
        <f t="shared" si="0"/>
        <v>-584891561.1024437</v>
      </c>
      <c r="M8" s="32">
        <f t="shared" si="0"/>
        <v>-596589392.32449257</v>
      </c>
      <c r="N8" s="32">
        <f t="shared" si="0"/>
        <v>-608521180.17098224</v>
      </c>
      <c r="O8" s="32">
        <f t="shared" si="0"/>
        <v>-620691603.77440202</v>
      </c>
      <c r="P8" s="32">
        <f t="shared" si="0"/>
        <v>-633105435.84988999</v>
      </c>
      <c r="Q8" s="32">
        <f t="shared" si="0"/>
        <v>-645767544.56688786</v>
      </c>
      <c r="R8" s="32">
        <f t="shared" si="0"/>
        <v>-658682895.45822549</v>
      </c>
      <c r="S8" s="32">
        <f t="shared" si="0"/>
        <v>-671856553.36739004</v>
      </c>
      <c r="T8" s="32">
        <f t="shared" si="0"/>
        <v>-685293684.4347378</v>
      </c>
      <c r="U8" s="32">
        <f t="shared" si="0"/>
        <v>-698999558.12343264</v>
      </c>
      <c r="V8" s="32">
        <f t="shared" si="0"/>
        <v>-712979549.28590119</v>
      </c>
      <c r="W8" s="32">
        <f t="shared" si="0"/>
        <v>-727239140.27161932</v>
      </c>
      <c r="X8" s="32">
        <f t="shared" si="0"/>
        <v>-741783923.07705176</v>
      </c>
      <c r="Y8" s="32">
        <f t="shared" si="0"/>
        <v>-756619601.5385927</v>
      </c>
      <c r="Z8" s="32">
        <f t="shared" si="0"/>
        <v>-771751993.56936455</v>
      </c>
      <c r="AA8" s="32">
        <f t="shared" si="0"/>
        <v>-787187033.44075191</v>
      </c>
      <c r="AB8" s="32">
        <f t="shared" si="0"/>
        <v>-802930774.10956681</v>
      </c>
      <c r="AC8" s="32">
        <f t="shared" si="0"/>
        <v>-818989389.59175825</v>
      </c>
      <c r="AD8" s="32">
        <f t="shared" si="0"/>
        <v>-835369177.3835932</v>
      </c>
      <c r="AE8" s="32">
        <f t="shared" si="0"/>
        <v>-852076560.93126512</v>
      </c>
      <c r="AF8" s="32">
        <f t="shared" si="0"/>
        <v>-869118092.14989042</v>
      </c>
      <c r="AG8" s="32">
        <f t="shared" si="0"/>
        <v>-886500453.99288833</v>
      </c>
      <c r="AH8" s="32">
        <f t="shared" si="0"/>
        <v>-904230463.07274592</v>
      </c>
      <c r="AI8" s="32">
        <f t="shared" si="0"/>
        <v>-922315072.3342011</v>
      </c>
      <c r="AJ8" s="32">
        <f t="shared" si="0"/>
        <v>-940761373.78088498</v>
      </c>
      <c r="AK8" s="32">
        <f t="shared" si="0"/>
        <v>-959576601.25650275</v>
      </c>
    </row>
    <row r="9" spans="1:38" x14ac:dyDescent="0.25">
      <c r="F9" s="1" t="s">
        <v>15</v>
      </c>
      <c r="AK9" s="16">
        <f>FV(C14,AK5,,G6*C11)*$C$12</f>
        <v>0</v>
      </c>
      <c r="AL9" s="32"/>
    </row>
    <row r="11" spans="1:38" x14ac:dyDescent="0.25">
      <c r="B11" s="33" t="s">
        <v>16</v>
      </c>
      <c r="C11" s="35">
        <v>1</v>
      </c>
      <c r="F11" s="1" t="s">
        <v>17</v>
      </c>
      <c r="G11" s="32">
        <f>SUM(G6:G9)</f>
        <v>0</v>
      </c>
      <c r="H11" s="32">
        <f t="shared" ref="H11:AJ11" si="1">SUM(H6:H9)</f>
        <v>-540349393.44599998</v>
      </c>
      <c r="I11" s="32">
        <f t="shared" si="1"/>
        <v>-551156381.31491995</v>
      </c>
      <c r="J11" s="32">
        <f t="shared" si="1"/>
        <v>-562179508.94121838</v>
      </c>
      <c r="K11" s="32">
        <f t="shared" si="1"/>
        <v>-573423099.1200428</v>
      </c>
      <c r="L11" s="32">
        <f t="shared" si="1"/>
        <v>-584891561.1024437</v>
      </c>
      <c r="M11" s="32">
        <f t="shared" si="1"/>
        <v>-596589392.32449257</v>
      </c>
      <c r="N11" s="32">
        <f t="shared" si="1"/>
        <v>-608521180.17098224</v>
      </c>
      <c r="O11" s="32">
        <f t="shared" si="1"/>
        <v>-620691603.77440202</v>
      </c>
      <c r="P11" s="32">
        <f t="shared" si="1"/>
        <v>-633105435.84988999</v>
      </c>
      <c r="Q11" s="32">
        <f t="shared" si="1"/>
        <v>-645767544.56688786</v>
      </c>
      <c r="R11" s="32">
        <f t="shared" si="1"/>
        <v>-658682895.45822549</v>
      </c>
      <c r="S11" s="32">
        <f t="shared" si="1"/>
        <v>-671856553.36739004</v>
      </c>
      <c r="T11" s="32">
        <f t="shared" si="1"/>
        <v>-685293684.4347378</v>
      </c>
      <c r="U11" s="32">
        <f t="shared" si="1"/>
        <v>-698999558.12343264</v>
      </c>
      <c r="V11" s="32">
        <f t="shared" si="1"/>
        <v>-712979549.28590119</v>
      </c>
      <c r="W11" s="32">
        <f t="shared" si="1"/>
        <v>-727239140.27161932</v>
      </c>
      <c r="X11" s="32">
        <f t="shared" si="1"/>
        <v>-741783923.07705176</v>
      </c>
      <c r="Y11" s="32">
        <f t="shared" si="1"/>
        <v>-756619601.5385927</v>
      </c>
      <c r="Z11" s="32">
        <f t="shared" si="1"/>
        <v>-771751993.56936455</v>
      </c>
      <c r="AA11" s="32">
        <f t="shared" si="1"/>
        <v>-787187033.44075191</v>
      </c>
      <c r="AB11" s="32">
        <f t="shared" si="1"/>
        <v>-802930774.10956681</v>
      </c>
      <c r="AC11" s="32">
        <f t="shared" si="1"/>
        <v>-818989389.59175825</v>
      </c>
      <c r="AD11" s="32">
        <f t="shared" si="1"/>
        <v>-835369177.3835932</v>
      </c>
      <c r="AE11" s="32">
        <f t="shared" si="1"/>
        <v>-852076560.93126512</v>
      </c>
      <c r="AF11" s="32">
        <f t="shared" si="1"/>
        <v>-869118092.14989042</v>
      </c>
      <c r="AG11" s="32">
        <f t="shared" si="1"/>
        <v>-886500453.99288833</v>
      </c>
      <c r="AH11" s="32">
        <f t="shared" si="1"/>
        <v>-904230463.07274592</v>
      </c>
      <c r="AI11" s="32">
        <f t="shared" si="1"/>
        <v>-922315072.3342011</v>
      </c>
      <c r="AJ11" s="32">
        <f t="shared" si="1"/>
        <v>-940761373.78088498</v>
      </c>
      <c r="AK11" s="32">
        <f>SUM(AK6:AK9)</f>
        <v>-959576601.25650275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0.1</v>
      </c>
      <c r="F13" s="31" t="s">
        <v>22</v>
      </c>
      <c r="G13" s="32">
        <f t="shared" ref="G13:AK13" si="2">G11/(1+$C$13)^G$5</f>
        <v>0</v>
      </c>
      <c r="H13" s="32">
        <f t="shared" si="2"/>
        <v>-491226721.31454539</v>
      </c>
      <c r="I13" s="32">
        <f t="shared" si="2"/>
        <v>-455501141.58257842</v>
      </c>
      <c r="J13" s="32">
        <f t="shared" si="2"/>
        <v>-422373785.83111811</v>
      </c>
      <c r="K13" s="32">
        <f t="shared" si="2"/>
        <v>-391655692.31612778</v>
      </c>
      <c r="L13" s="32">
        <f t="shared" si="2"/>
        <v>-363171641.96586394</v>
      </c>
      <c r="M13" s="32">
        <f t="shared" si="2"/>
        <v>-336759158.91380107</v>
      </c>
      <c r="N13" s="32">
        <f t="shared" si="2"/>
        <v>-312267583.72006994</v>
      </c>
      <c r="O13" s="32">
        <f t="shared" si="2"/>
        <v>-289557213.99497402</v>
      </c>
      <c r="P13" s="32">
        <f t="shared" si="2"/>
        <v>-268498507.52261221</v>
      </c>
      <c r="Q13" s="32">
        <f t="shared" si="2"/>
        <v>-248971343.3391495</v>
      </c>
      <c r="R13" s="32">
        <f t="shared" si="2"/>
        <v>-230864336.55084765</v>
      </c>
      <c r="S13" s="32">
        <f t="shared" si="2"/>
        <v>-214074202.9835133</v>
      </c>
      <c r="T13" s="32">
        <f t="shared" si="2"/>
        <v>-198505170.03925776</v>
      </c>
      <c r="U13" s="32">
        <f t="shared" si="2"/>
        <v>-184068430.40003902</v>
      </c>
      <c r="V13" s="32">
        <f t="shared" si="2"/>
        <v>-170681635.46185434</v>
      </c>
      <c r="W13" s="32">
        <f t="shared" si="2"/>
        <v>-158268425.61008313</v>
      </c>
      <c r="X13" s="32">
        <f t="shared" si="2"/>
        <v>-146757994.65662253</v>
      </c>
      <c r="Y13" s="32">
        <f t="shared" si="2"/>
        <v>-136084685.9543227</v>
      </c>
      <c r="Z13" s="32">
        <f t="shared" si="2"/>
        <v>-126187617.88491738</v>
      </c>
      <c r="AA13" s="32">
        <f t="shared" si="2"/>
        <v>-117010336.58419612</v>
      </c>
      <c r="AB13" s="32">
        <f t="shared" si="2"/>
        <v>-108500493.92352729</v>
      </c>
      <c r="AC13" s="32">
        <f t="shared" si="2"/>
        <v>-100609548.91090712</v>
      </c>
      <c r="AD13" s="32">
        <f t="shared" si="2"/>
        <v>-93292490.808295667</v>
      </c>
      <c r="AE13" s="32">
        <f t="shared" si="2"/>
        <v>-86507582.385874182</v>
      </c>
      <c r="AF13" s="32">
        <f t="shared" si="2"/>
        <v>-80216121.848719671</v>
      </c>
      <c r="AG13" s="32">
        <f t="shared" si="2"/>
        <v>-74382222.077903703</v>
      </c>
      <c r="AH13" s="32">
        <f t="shared" si="2"/>
        <v>-68972605.926783413</v>
      </c>
      <c r="AI13" s="32">
        <f t="shared" si="2"/>
        <v>-63956416.404835545</v>
      </c>
      <c r="AJ13" s="32">
        <f t="shared" si="2"/>
        <v>-59305040.66630204</v>
      </c>
      <c r="AK13" s="32">
        <f t="shared" si="2"/>
        <v>-54991946.799661882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-6053220096.3793039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-642121037.33165288</v>
      </c>
    </row>
    <row r="20" spans="6:37" x14ac:dyDescent="0.25">
      <c r="F20" s="1" t="s">
        <v>25</v>
      </c>
      <c r="G20" s="1">
        <f>IF(COUNT($G$5:G5)&gt;$C$11,0,$C$5/$C$11)</f>
        <v>0</v>
      </c>
      <c r="H20" s="1">
        <f>IF(COUNT($G$5:H5)&gt;$C$11,0,$C$5/$C$11)+$C$7/$C$11*MIN(H$5,$C$11)</f>
        <v>-3967</v>
      </c>
      <c r="I20" s="1">
        <f>IF(COUNT($G$5:I5)&gt;$C$11,0,$C$5/$C$11)+$C$7/$C$11*MIN(I$5,$C$11)</f>
        <v>-3967</v>
      </c>
      <c r="J20" s="1">
        <f>IF(COUNT($G$5:J5)&gt;$C$11,0,$C$5/$C$11)+$C$7/$C$11*MIN(J$5,$C$11)</f>
        <v>-3967</v>
      </c>
      <c r="K20" s="1">
        <f>IF(COUNT($G$5:K5)&gt;$C$11,0,$C$5/$C$11)+$C$7/$C$11*MIN(K$5,$C$11)</f>
        <v>-3967</v>
      </c>
      <c r="L20" s="1">
        <f>IF(COUNT($G$5:L5)&gt;$C$11,0,$C$5/$C$11)+$C$7/$C$11*MIN(L$5,$C$11)</f>
        <v>-3967</v>
      </c>
      <c r="M20" s="1">
        <f>IF(COUNT($G$5:M5)&gt;$C$11,0,$C$5/$C$11)+$C$7/$C$11*MIN(M$5,$C$11)</f>
        <v>-3967</v>
      </c>
      <c r="N20" s="1">
        <f>IF(COUNT($G$5:N5)&gt;$C$11,0,$C$5/$C$11)+$C$7/$C$11*MIN(N$5,$C$11)</f>
        <v>-3967</v>
      </c>
      <c r="O20" s="1">
        <f>IF(COUNT($G$5:O5)&gt;$C$11,0,$C$5/$C$11)+$C$7/$C$11*MIN(O$5,$C$11)</f>
        <v>-3967</v>
      </c>
      <c r="P20" s="1">
        <f>IF(COUNT($G$5:P5)&gt;$C$11,0,$C$5/$C$11)+$C$7/$C$11*MIN(P$5,$C$11)</f>
        <v>-3967</v>
      </c>
      <c r="Q20" s="1">
        <f>IF(COUNT($G$5:Q5)&gt;$C$11,0,$C$5/$C$11)+$C$7/$C$11*MIN(Q$5,$C$11)</f>
        <v>-3967</v>
      </c>
      <c r="R20" s="1">
        <f>IF(COUNT($G$5:R5)&gt;$C$11,0,$C$5/$C$11)+$C$7/$C$11*MIN(R$5,$C$11)</f>
        <v>-3967</v>
      </c>
      <c r="S20" s="1">
        <f>IF(COUNT($G$5:S5)&gt;$C$11,0,$C$5/$C$11)+$C$7/$C$11*MIN(S$5,$C$11)</f>
        <v>-3967</v>
      </c>
      <c r="T20" s="1">
        <f>IF(COUNT($G$5:T5)&gt;$C$11,0,$C$5/$C$11)+$C$7/$C$11*MIN(T$5,$C$11)</f>
        <v>-3967</v>
      </c>
      <c r="U20" s="1">
        <f>IF(COUNT($G$5:U5)&gt;$C$11,0,$C$5/$C$11)+$C$7/$C$11*MIN(U$5,$C$11)</f>
        <v>-3967</v>
      </c>
      <c r="V20" s="1">
        <f>IF(COUNT($G$5:V5)&gt;$C$11,0,$C$5/$C$11)+$C$7/$C$11*MIN(V$5,$C$11)</f>
        <v>-3967</v>
      </c>
      <c r="W20" s="1">
        <f>IF(COUNT($G$5:W5)&gt;$C$11,0,$C$5/$C$11)+$C$7/$C$11*MIN(W$5,$C$11)</f>
        <v>-3967</v>
      </c>
      <c r="X20" s="1">
        <f>IF(COUNT($G$5:X5)&gt;$C$11,0,$C$5/$C$11)+$C$7/$C$11*MIN(X$5,$C$11)</f>
        <v>-3967</v>
      </c>
      <c r="Y20" s="1">
        <f>IF(COUNT($G$5:Y5)&gt;$C$11,0,$C$5/$C$11)+$C$7/$C$11*MIN(Y$5,$C$11)</f>
        <v>-3967</v>
      </c>
      <c r="Z20" s="1">
        <f>IF(COUNT($G$5:Z5)&gt;$C$11,0,$C$5/$C$11)+$C$7/$C$11*MIN(Z$5,$C$11)</f>
        <v>-3967</v>
      </c>
      <c r="AA20" s="1">
        <f>IF(COUNT($G$5:AA5)&gt;$C$11,0,$C$5/$C$11)+$C$7/$C$11*MIN(AA$5,$C$11)</f>
        <v>-3967</v>
      </c>
      <c r="AB20" s="1">
        <f>IF(COUNT($G$5:AB5)&gt;$C$11,0,$C$5/$C$11)+$C$7/$C$11*MIN(AB$5,$C$11)</f>
        <v>-3967</v>
      </c>
      <c r="AC20" s="1">
        <f>IF(COUNT($G$5:AC5)&gt;$C$11,0,$C$5/$C$11)+$C$7/$C$11*MIN(AC$5,$C$11)</f>
        <v>-3967</v>
      </c>
      <c r="AD20" s="1">
        <f>IF(COUNT($G$5:AD5)&gt;$C$11,0,$C$5/$C$11)+$C$7/$C$11*MIN(AD$5,$C$11)</f>
        <v>-3967</v>
      </c>
      <c r="AE20" s="1">
        <f>IF(COUNT($G$5:AE5)&gt;$C$11,0,$C$5/$C$11)+$C$7/$C$11*MIN(AE$5,$C$11)</f>
        <v>-3967</v>
      </c>
      <c r="AF20" s="1">
        <f>IF(COUNT($G$5:AF5)&gt;$C$11,0,$C$5/$C$11)+$C$7/$C$11*MIN(AF$5,$C$11)</f>
        <v>-3967</v>
      </c>
      <c r="AG20" s="1">
        <f>IF(COUNT($G$5:AG5)&gt;$C$11,0,$C$5/$C$11)+$C$7/$C$11*MIN(AG$5,$C$11)</f>
        <v>-3967</v>
      </c>
      <c r="AH20" s="1">
        <f>IF(COUNT($G$5:AH5)&gt;$C$11,0,$C$5/$C$11)+$C$7/$C$11*MIN(AH$5,$C$11)</f>
        <v>-3967</v>
      </c>
      <c r="AI20" s="1">
        <f>IF(COUNT($G$5:AI5)&gt;$C$11,0,$C$5/$C$11)+$C$7/$C$11*MIN(AI$5,$C$11)</f>
        <v>-3967</v>
      </c>
      <c r="AJ20" s="1">
        <f>IF(COUNT($G$5:AJ5)&gt;$C$11,0,$C$5/$C$11)+$C$7/$C$11*MIN(AJ$5,$C$11)</f>
        <v>-3967</v>
      </c>
      <c r="AK20" s="1">
        <f>IF(COUNT($G$5:AK5)&gt;$C$11,0,$C$5/$C$11)+$C$7/$C$11*MIN(AK$5,$C$11)</f>
        <v>-3967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0</v>
      </c>
      <c r="H21" s="25">
        <f>IF(COUNT($G$5:H5)&gt;$C$11,0,$C$6/$C$11)*(1+$C$14)^H$5+$C$8/$C$11*MIN(H$5,$C$11)*(1+$C$14)^H$5</f>
        <v>-187980671.07120001</v>
      </c>
      <c r="I21" s="25">
        <f>IF(COUNT($G$5:I5)&gt;$C$11,0,$C$6/$C$11)*(1+$C$14)^I$5+$C$8/$C$11*MIN(I$5,$C$11)*(1+$C$14)^I$5</f>
        <v>-191740284.49262401</v>
      </c>
      <c r="J21" s="25">
        <f>IF(COUNT($G$5:J5)&gt;$C$11,0,$C$6/$C$11)*(1+$C$14)^J$5+$C$8/$C$11*MIN(J$5,$C$11)*(1+$C$14)^J$5</f>
        <v>-195575090.18247646</v>
      </c>
      <c r="K21" s="25">
        <f>IF(COUNT($G$5:K5)&gt;$C$11,0,$C$6/$C$11)*(1+$C$14)^K$5+$C$8/$C$11*MIN(K$5,$C$11)*(1+$C$14)^K$5</f>
        <v>-199486591.98612601</v>
      </c>
      <c r="L21" s="25">
        <f>IF(COUNT($G$5:L5)&gt;$C$11,0,$C$6/$C$11)*(1+$C$14)^L$5+$C$8/$C$11*MIN(L$5,$C$11)*(1+$C$14)^L$5</f>
        <v>-203476323.82584855</v>
      </c>
      <c r="M21" s="25">
        <f>IF(COUNT($G$5:M5)&gt;$C$11,0,$C$6/$C$11)*(1+$C$14)^M$5+$C$8/$C$11*MIN(M$5,$C$11)*(1+$C$14)^M$5</f>
        <v>-207545850.30236551</v>
      </c>
      <c r="N21" s="25">
        <f>IF(COUNT($G$5:N5)&gt;$C$11,0,$C$6/$C$11)*(1+$C$14)^N$5+$C$8/$C$11*MIN(N$5,$C$11)*(1+$C$14)^N$5</f>
        <v>-211696767.30841279</v>
      </c>
      <c r="O21" s="25">
        <f>IF(COUNT($G$5:O5)&gt;$C$11,0,$C$6/$C$11)*(1+$C$14)^O$5+$C$8/$C$11*MIN(O$5,$C$11)*(1+$C$14)^O$5</f>
        <v>-215930702.65458104</v>
      </c>
      <c r="P21" s="25">
        <f>IF(COUNT($G$5:P5)&gt;$C$11,0,$C$6/$C$11)*(1+$C$14)^P$5+$C$8/$C$11*MIN(P$5,$C$11)*(1+$C$14)^P$5</f>
        <v>-220249316.70767269</v>
      </c>
      <c r="Q21" s="25">
        <f>IF(COUNT($G$5:Q5)&gt;$C$11,0,$C$6/$C$11)*(1+$C$14)^Q$5+$C$8/$C$11*MIN(Q$5,$C$11)*(1+$C$14)^Q$5</f>
        <v>-224654303.04182613</v>
      </c>
      <c r="R21" s="25">
        <f>IF(COUNT($G$5:R5)&gt;$C$11,0,$C$6/$C$11)*(1+$C$14)^R$5+$C$8/$C$11*MIN(R$5,$C$11)*(1+$C$14)^R$5</f>
        <v>-229147389.10266262</v>
      </c>
      <c r="S21" s="25">
        <f>IF(COUNT($G$5:S5)&gt;$C$11,0,$C$6/$C$11)*(1+$C$14)^S$5+$C$8/$C$11*MIN(S$5,$C$11)*(1+$C$14)^S$5</f>
        <v>-233730336.88471591</v>
      </c>
      <c r="T21" s="25">
        <f>IF(COUNT($G$5:T5)&gt;$C$11,0,$C$6/$C$11)*(1+$C$14)^T$5+$C$8/$C$11*MIN(T$5,$C$11)*(1+$C$14)^T$5</f>
        <v>-238404943.62241021</v>
      </c>
      <c r="U21" s="25">
        <f>IF(COUNT($G$5:U5)&gt;$C$11,0,$C$6/$C$11)*(1+$C$14)^U$5+$C$8/$C$11*MIN(U$5,$C$11)*(1+$C$14)^U$5</f>
        <v>-243173042.49485844</v>
      </c>
      <c r="V21" s="25">
        <f>IF(COUNT($G$5:V5)&gt;$C$11,0,$C$6/$C$11)*(1+$C$14)^V$5+$C$8/$C$11*MIN(V$5,$C$11)*(1+$C$14)^V$5</f>
        <v>-248036503.34475553</v>
      </c>
      <c r="W21" s="25">
        <f>IF(COUNT($G$5:W5)&gt;$C$11,0,$C$6/$C$11)*(1+$C$14)^W$5+$C$8/$C$11*MIN(W$5,$C$11)*(1+$C$14)^W$5</f>
        <v>-252997233.41165069</v>
      </c>
      <c r="X21" s="25">
        <f>IF(COUNT($G$5:X5)&gt;$C$11,0,$C$6/$C$11)*(1+$C$14)^X$5+$C$8/$C$11*MIN(X$5,$C$11)*(1+$C$14)^X$5</f>
        <v>-258057178.07988372</v>
      </c>
      <c r="Y21" s="25">
        <f>IF(COUNT($G$5:Y5)&gt;$C$11,0,$C$6/$C$11)*(1+$C$14)^Y$5+$C$8/$C$11*MIN(Y$5,$C$11)*(1+$C$14)^Y$5</f>
        <v>-263218321.64148137</v>
      </c>
      <c r="Z21" s="25">
        <f>IF(COUNT($G$5:Z5)&gt;$C$11,0,$C$6/$C$11)*(1+$C$14)^Z$5+$C$8/$C$11*MIN(Z$5,$C$11)*(1+$C$14)^Z$5</f>
        <v>-268482688.07431102</v>
      </c>
      <c r="AA21" s="25">
        <f>IF(COUNT($G$5:AA5)&gt;$C$11,0,$C$6/$C$11)*(1+$C$14)^AA$5+$C$8/$C$11*MIN(AA$5,$C$11)*(1+$C$14)^AA$5</f>
        <v>-273852341.83579725</v>
      </c>
      <c r="AB21" s="25">
        <f>IF(COUNT($G$5:AB5)&gt;$C$11,0,$C$6/$C$11)*(1+$C$14)^AB$5+$C$8/$C$11*MIN(AB$5,$C$11)*(1+$C$14)^AB$5</f>
        <v>-279329388.67251319</v>
      </c>
      <c r="AC21" s="25">
        <f>IF(COUNT($G$5:AC5)&gt;$C$11,0,$C$6/$C$11)*(1+$C$14)^AC$5+$C$8/$C$11*MIN(AC$5,$C$11)*(1+$C$14)^AC$5</f>
        <v>-284915976.44596344</v>
      </c>
      <c r="AD21" s="25">
        <f>IF(COUNT($G$5:AD5)&gt;$C$11,0,$C$6/$C$11)*(1+$C$14)^AD$5+$C$8/$C$11*MIN(AD$5,$C$11)*(1+$C$14)^AD$5</f>
        <v>-290614295.97488266</v>
      </c>
      <c r="AE21" s="25">
        <f>IF(COUNT($G$5:AE5)&gt;$C$11,0,$C$6/$C$11)*(1+$C$14)^AE$5+$C$8/$C$11*MIN(AE$5,$C$11)*(1+$C$14)^AE$5</f>
        <v>-296426581.89438033</v>
      </c>
      <c r="AF21" s="25">
        <f>IF(COUNT($G$5:AF5)&gt;$C$11,0,$C$6/$C$11)*(1+$C$14)^AF$5+$C$8/$C$11*MIN(AF$5,$C$11)*(1+$C$14)^AF$5</f>
        <v>-302355113.53226793</v>
      </c>
      <c r="AG21" s="25">
        <f>IF(COUNT($G$5:AG5)&gt;$C$11,0,$C$6/$C$11)*(1+$C$14)^AG$5+$C$8/$C$11*MIN(AG$5,$C$11)*(1+$C$14)^AG$5</f>
        <v>-308402215.80291331</v>
      </c>
      <c r="AH21" s="25">
        <f>IF(COUNT($G$5:AH5)&gt;$C$11,0,$C$6/$C$11)*(1+$C$14)^AH$5+$C$8/$C$11*MIN(AH$5,$C$11)*(1+$C$14)^AH$5</f>
        <v>-314570260.11897153</v>
      </c>
      <c r="AI21" s="25">
        <f>IF(COUNT($G$5:AI5)&gt;$C$11,0,$C$6/$C$11)*(1+$C$14)^AI$5+$C$8/$C$11*MIN(AI$5,$C$11)*(1+$C$14)^AI$5</f>
        <v>-320861665.32135105</v>
      </c>
      <c r="AJ21" s="25">
        <f>IF(COUNT($G$5:AJ5)&gt;$C$11,0,$C$6/$C$11)*(1+$C$14)^AJ$5+$C$8/$C$11*MIN(AJ$5,$C$11)*(1+$C$14)^AJ$5</f>
        <v>-327278898.62777799</v>
      </c>
      <c r="AK21" s="25">
        <f>IF(COUNT($G$5:AK5)&gt;$C$11,0,$C$6/$C$11)*(1+$C$14)^AK$5+$C$8/$C$11*MIN(AK$5,$C$11)*(1+$C$14)^AK$5</f>
        <v>-333824476.60033357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-3967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46456.963841693963</v>
      </c>
    </row>
    <row r="27" spans="6:37" x14ac:dyDescent="0.25">
      <c r="H27" s="25">
        <f t="shared" ref="H27:AK27" si="3">H21/H20</f>
        <v>47386.103118527855</v>
      </c>
      <c r="I27" s="25">
        <f t="shared" si="3"/>
        <v>48333.825180898413</v>
      </c>
      <c r="J27" s="25">
        <f t="shared" si="3"/>
        <v>49300.501684516377</v>
      </c>
      <c r="K27" s="25">
        <f t="shared" si="3"/>
        <v>50286.511718206704</v>
      </c>
      <c r="L27" s="25">
        <f t="shared" si="3"/>
        <v>51292.241952570846</v>
      </c>
      <c r="M27" s="25">
        <f t="shared" si="3"/>
        <v>52318.086791622263</v>
      </c>
      <c r="N27" s="25">
        <f t="shared" si="3"/>
        <v>53364.448527454697</v>
      </c>
      <c r="O27" s="25">
        <f t="shared" si="3"/>
        <v>54431.737498003793</v>
      </c>
      <c r="P27" s="25">
        <f t="shared" si="3"/>
        <v>55520.372247963875</v>
      </c>
      <c r="Q27" s="25">
        <f t="shared" si="3"/>
        <v>56630.779692923148</v>
      </c>
      <c r="R27" s="25">
        <f t="shared" si="3"/>
        <v>57763.395286781604</v>
      </c>
      <c r="S27" s="25">
        <f t="shared" si="3"/>
        <v>58918.663192517248</v>
      </c>
      <c r="T27" s="25">
        <f t="shared" si="3"/>
        <v>60097.036456367583</v>
      </c>
      <c r="U27" s="25">
        <f t="shared" si="3"/>
        <v>61298.977185494943</v>
      </c>
      <c r="V27" s="25">
        <f t="shared" si="3"/>
        <v>62524.956729204823</v>
      </c>
      <c r="W27" s="25">
        <f t="shared" si="3"/>
        <v>63775.455863788928</v>
      </c>
      <c r="X27" s="25">
        <f t="shared" si="3"/>
        <v>65050.964981064717</v>
      </c>
      <c r="Y27" s="25">
        <f t="shared" si="3"/>
        <v>66351.984280685996</v>
      </c>
      <c r="Z27" s="25">
        <f t="shared" si="3"/>
        <v>67679.023966299734</v>
      </c>
      <c r="AA27" s="25">
        <f t="shared" si="3"/>
        <v>69032.604445625722</v>
      </c>
      <c r="AB27" s="25">
        <f t="shared" si="3"/>
        <v>70413.256534538232</v>
      </c>
      <c r="AC27" s="25">
        <f t="shared" si="3"/>
        <v>71821.521665228996</v>
      </c>
      <c r="AD27" s="25">
        <f t="shared" si="3"/>
        <v>73257.952098533569</v>
      </c>
      <c r="AE27" s="25">
        <f t="shared" si="3"/>
        <v>74723.111140504247</v>
      </c>
      <c r="AF27" s="25">
        <f t="shared" si="3"/>
        <v>76217.573363314325</v>
      </c>
      <c r="AG27" s="25">
        <f t="shared" si="3"/>
        <v>77741.92483058061</v>
      </c>
      <c r="AH27" s="25">
        <f t="shared" si="3"/>
        <v>79296.763327192224</v>
      </c>
      <c r="AI27" s="25">
        <f t="shared" si="3"/>
        <v>80882.698593736088</v>
      </c>
      <c r="AJ27" s="25">
        <f t="shared" si="3"/>
        <v>82500.352565610781</v>
      </c>
      <c r="AK27" s="25">
        <f t="shared" si="3"/>
        <v>84150.359616923</v>
      </c>
    </row>
    <row r="28" spans="6:37" x14ac:dyDescent="0.25">
      <c r="H28" s="25">
        <f t="shared" ref="H28:AK28" si="4">H27/(1+$C$14)^H5</f>
        <v>46456.963841693978</v>
      </c>
      <c r="I28" s="25">
        <f t="shared" si="4"/>
        <v>46456.963841693978</v>
      </c>
      <c r="J28" s="25">
        <f t="shared" si="4"/>
        <v>46456.963841693978</v>
      </c>
      <c r="K28" s="25">
        <f t="shared" si="4"/>
        <v>46456.963841693971</v>
      </c>
      <c r="L28" s="25">
        <f t="shared" si="4"/>
        <v>46456.963841693978</v>
      </c>
      <c r="M28" s="25">
        <f t="shared" si="4"/>
        <v>46456.963841693978</v>
      </c>
      <c r="N28" s="25">
        <f t="shared" si="4"/>
        <v>46456.963841693978</v>
      </c>
      <c r="O28" s="25">
        <f t="shared" si="4"/>
        <v>46456.963841693971</v>
      </c>
      <c r="P28" s="25">
        <f t="shared" si="4"/>
        <v>46456.963841693978</v>
      </c>
      <c r="Q28" s="25">
        <f t="shared" si="4"/>
        <v>46456.963841693971</v>
      </c>
      <c r="R28" s="25">
        <f t="shared" si="4"/>
        <v>46456.963841693978</v>
      </c>
      <c r="S28" s="25">
        <f t="shared" si="4"/>
        <v>46456.963841693978</v>
      </c>
      <c r="T28" s="25">
        <f t="shared" si="4"/>
        <v>46456.963841693971</v>
      </c>
      <c r="U28" s="25">
        <f t="shared" si="4"/>
        <v>46456.963841693978</v>
      </c>
      <c r="V28" s="25">
        <f t="shared" si="4"/>
        <v>46456.963841693971</v>
      </c>
      <c r="W28" s="25">
        <f t="shared" si="4"/>
        <v>46456.963841693971</v>
      </c>
      <c r="X28" s="25">
        <f t="shared" si="4"/>
        <v>46456.963841693978</v>
      </c>
      <c r="Y28" s="25">
        <f t="shared" si="4"/>
        <v>46456.963841693971</v>
      </c>
      <c r="Z28" s="25">
        <f t="shared" si="4"/>
        <v>46456.963841693985</v>
      </c>
      <c r="AA28" s="25">
        <f t="shared" si="4"/>
        <v>46456.963841693978</v>
      </c>
      <c r="AB28" s="25">
        <f t="shared" si="4"/>
        <v>46456.963841693978</v>
      </c>
      <c r="AC28" s="25">
        <f t="shared" si="4"/>
        <v>46456.963841693971</v>
      </c>
      <c r="AD28" s="25">
        <f t="shared" si="4"/>
        <v>46456.963841693978</v>
      </c>
      <c r="AE28" s="25">
        <f t="shared" si="4"/>
        <v>46456.963841693978</v>
      </c>
      <c r="AF28" s="25">
        <f t="shared" si="4"/>
        <v>46456.963841693971</v>
      </c>
      <c r="AG28" s="25">
        <f t="shared" si="4"/>
        <v>46456.963841693971</v>
      </c>
      <c r="AH28" s="25">
        <f t="shared" si="4"/>
        <v>46456.963841693978</v>
      </c>
      <c r="AI28" s="25">
        <f t="shared" si="4"/>
        <v>46456.963841693978</v>
      </c>
      <c r="AJ28" s="25">
        <f t="shared" si="4"/>
        <v>46456.963841693971</v>
      </c>
      <c r="AK28" s="25">
        <f t="shared" si="4"/>
        <v>46456.963841693971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81E0C-3A8E-455C-AC3F-1DAE3C096592}">
  <dimension ref="A1:AL28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4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</row>
    <row r="2" spans="1:38" x14ac:dyDescent="0.25">
      <c r="B2" s="40" t="s">
        <v>1</v>
      </c>
      <c r="C2" s="41"/>
    </row>
    <row r="3" spans="1:38" x14ac:dyDescent="0.25">
      <c r="B3" s="40" t="s">
        <v>2</v>
      </c>
      <c r="C3" s="41"/>
    </row>
    <row r="4" spans="1:38" x14ac:dyDescent="0.25">
      <c r="A4" s="1" t="s">
        <v>30</v>
      </c>
      <c r="B4" s="40" t="s">
        <v>4</v>
      </c>
      <c r="C4" s="41">
        <f>Runs!L4</f>
        <v>-80424261.890000001</v>
      </c>
    </row>
    <row r="5" spans="1:38" s="31" customFormat="1" x14ac:dyDescent="0.25">
      <c r="B5" s="40" t="s">
        <v>5</v>
      </c>
      <c r="C5" s="52"/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B6" s="40" t="s">
        <v>7</v>
      </c>
      <c r="C6" s="41"/>
      <c r="E6" s="1" t="s">
        <v>8</v>
      </c>
      <c r="F6" s="1" t="s">
        <v>9</v>
      </c>
      <c r="G6" s="32">
        <f>IF(COUNT($G$5:G5)&gt;$C$11,0,-$C$2/$C$11)*(1+$C$14)^G$5</f>
        <v>0</v>
      </c>
      <c r="H6" s="32">
        <f>IF(COUNT($G$5:H5)&gt;$C$11,0,-$C$2/$C$11)*(1+$C$14)^H$5</f>
        <v>0</v>
      </c>
      <c r="I6" s="32">
        <f>IF(COUNT($G$5:I5)&gt;$C$11,0,-$C$2/$C$11)*(1+$C$14)^I$5</f>
        <v>0</v>
      </c>
      <c r="J6" s="32">
        <f>IF(COUNT($G$5:J5)&gt;$C$11,0,-$C$2/$C$11)*(1+$C$14)^J$5</f>
        <v>0</v>
      </c>
      <c r="K6" s="32">
        <f>IF(COUNT($G$5:K5)&gt;$C$11,0,-$C$2/$C$11)*(1+$C$14)^K$5</f>
        <v>0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02</v>
      </c>
      <c r="B7" s="40" t="s">
        <v>10</v>
      </c>
      <c r="C7" s="52">
        <f>VLOOKUP(A7,Runs!$A$2:$L$22,9,FALSE)</f>
        <v>-634.16</v>
      </c>
      <c r="E7" s="1" t="s">
        <v>8</v>
      </c>
      <c r="F7" s="1" t="s">
        <v>11</v>
      </c>
      <c r="H7" s="32">
        <f>IF(COUNT($G$5:G5)&gt;$C$11,0,$C$3/$C$11)*(1+$C$14)^H$5</f>
        <v>0</v>
      </c>
      <c r="I7" s="32">
        <f>IF(COUNT($G$5:H5)&gt;$C$11,0,$C$3/$C$11)*(1+$C$14)^I$5</f>
        <v>0</v>
      </c>
      <c r="J7" s="32">
        <f>IF(COUNT($G$5:I5)&gt;$C$11,0,$C$3/$C$11)*(1+$C$14)^J$5</f>
        <v>0</v>
      </c>
      <c r="K7" s="32">
        <f>IF(COUNT($G$5:J5)&gt;$C$11,0,$C$3/$C$11)*(1+$C$14)^K$5</f>
        <v>0</v>
      </c>
      <c r="L7" s="32">
        <f>IF(COUNT($G$5:K5)&gt;$C$11,0,$C$3/$C$11)*(1+$C$14)^L$5</f>
        <v>0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02</v>
      </c>
      <c r="B8" s="40" t="s">
        <v>12</v>
      </c>
      <c r="C8" s="41">
        <f>VLOOKUP(A8,Runs!$A$2:$L$22,10,FALSE)</f>
        <v>-27922957.059999999</v>
      </c>
      <c r="E8" s="1" t="s">
        <v>13</v>
      </c>
      <c r="F8" s="1" t="s">
        <v>14</v>
      </c>
      <c r="H8" s="32">
        <f t="shared" ref="H8:AK8" si="0">$C$4/$C$11*MIN(H$5,$C$11)*(1+$C$14)^H$5</f>
        <v>-82032747.127800003</v>
      </c>
      <c r="I8" s="32">
        <f t="shared" si="0"/>
        <v>-83673402.070355996</v>
      </c>
      <c r="J8" s="32">
        <f t="shared" si="0"/>
        <v>-85346870.11176312</v>
      </c>
      <c r="K8" s="32">
        <f t="shared" si="0"/>
        <v>-87053807.513998374</v>
      </c>
      <c r="L8" s="32">
        <f t="shared" si="0"/>
        <v>-88794883.664278358</v>
      </c>
      <c r="M8" s="32">
        <f t="shared" si="0"/>
        <v>-90570781.337563917</v>
      </c>
      <c r="N8" s="32">
        <f t="shared" si="0"/>
        <v>-92382196.964315176</v>
      </c>
      <c r="O8" s="32">
        <f t="shared" si="0"/>
        <v>-94229840.903601497</v>
      </c>
      <c r="P8" s="32">
        <f t="shared" si="0"/>
        <v>-96114437.721673518</v>
      </c>
      <c r="Q8" s="32">
        <f t="shared" si="0"/>
        <v>-98036726.476107001</v>
      </c>
      <c r="R8" s="32">
        <f t="shared" si="0"/>
        <v>-99997461.005629122</v>
      </c>
      <c r="S8" s="32">
        <f t="shared" si="0"/>
        <v>-101997410.22574171</v>
      </c>
      <c r="T8" s="32">
        <f t="shared" si="0"/>
        <v>-104037358.43025655</v>
      </c>
      <c r="U8" s="32">
        <f t="shared" si="0"/>
        <v>-106118105.59886169</v>
      </c>
      <c r="V8" s="32">
        <f t="shared" si="0"/>
        <v>-108240467.7108389</v>
      </c>
      <c r="W8" s="32">
        <f t="shared" si="0"/>
        <v>-110405277.06505568</v>
      </c>
      <c r="X8" s="32">
        <f t="shared" si="0"/>
        <v>-112613382.60635681</v>
      </c>
      <c r="Y8" s="32">
        <f t="shared" si="0"/>
        <v>-114865650.25848393</v>
      </c>
      <c r="Z8" s="32">
        <f t="shared" si="0"/>
        <v>-117162963.26365361</v>
      </c>
      <c r="AA8" s="32">
        <f t="shared" si="0"/>
        <v>-119506222.5289267</v>
      </c>
      <c r="AB8" s="32">
        <f t="shared" si="0"/>
        <v>-121896346.97950523</v>
      </c>
      <c r="AC8" s="32">
        <f t="shared" si="0"/>
        <v>-124334273.91909534</v>
      </c>
      <c r="AD8" s="32">
        <f t="shared" si="0"/>
        <v>-126820959.39747721</v>
      </c>
      <c r="AE8" s="32">
        <f t="shared" si="0"/>
        <v>-129357378.58542676</v>
      </c>
      <c r="AF8" s="32">
        <f t="shared" si="0"/>
        <v>-131944526.15713529</v>
      </c>
      <c r="AG8" s="32">
        <f t="shared" si="0"/>
        <v>-134583416.68027803</v>
      </c>
      <c r="AH8" s="32">
        <f t="shared" si="0"/>
        <v>-137275085.01388356</v>
      </c>
      <c r="AI8" s="32">
        <f t="shared" si="0"/>
        <v>-140020586.71416125</v>
      </c>
      <c r="AJ8" s="32">
        <f t="shared" si="0"/>
        <v>-142820998.44844446</v>
      </c>
      <c r="AK8" s="32">
        <f t="shared" si="0"/>
        <v>-145677418.41741335</v>
      </c>
    </row>
    <row r="9" spans="1:38" x14ac:dyDescent="0.25">
      <c r="F9" s="1" t="s">
        <v>15</v>
      </c>
      <c r="AK9" s="16">
        <f>FV(C14,AK5,,G6*C11)*$C$12</f>
        <v>0</v>
      </c>
      <c r="AL9" s="32"/>
    </row>
    <row r="11" spans="1:38" x14ac:dyDescent="0.25">
      <c r="B11" s="33" t="s">
        <v>16</v>
      </c>
      <c r="C11" s="35">
        <v>1</v>
      </c>
      <c r="F11" s="1" t="s">
        <v>17</v>
      </c>
      <c r="G11" s="32">
        <f>SUM(G6:G9)</f>
        <v>0</v>
      </c>
      <c r="H11" s="32">
        <f t="shared" ref="H11:AJ11" si="1">SUM(H6:H9)</f>
        <v>-82032747.127800003</v>
      </c>
      <c r="I11" s="32">
        <f t="shared" si="1"/>
        <v>-83673402.070355996</v>
      </c>
      <c r="J11" s="32">
        <f t="shared" si="1"/>
        <v>-85346870.11176312</v>
      </c>
      <c r="K11" s="32">
        <f t="shared" si="1"/>
        <v>-87053807.513998374</v>
      </c>
      <c r="L11" s="32">
        <f t="shared" si="1"/>
        <v>-88794883.664278358</v>
      </c>
      <c r="M11" s="32">
        <f t="shared" si="1"/>
        <v>-90570781.337563917</v>
      </c>
      <c r="N11" s="32">
        <f t="shared" si="1"/>
        <v>-92382196.964315176</v>
      </c>
      <c r="O11" s="32">
        <f t="shared" si="1"/>
        <v>-94229840.903601497</v>
      </c>
      <c r="P11" s="32">
        <f t="shared" si="1"/>
        <v>-96114437.721673518</v>
      </c>
      <c r="Q11" s="32">
        <f t="shared" si="1"/>
        <v>-98036726.476107001</v>
      </c>
      <c r="R11" s="32">
        <f t="shared" si="1"/>
        <v>-99997461.005629122</v>
      </c>
      <c r="S11" s="32">
        <f t="shared" si="1"/>
        <v>-101997410.22574171</v>
      </c>
      <c r="T11" s="32">
        <f t="shared" si="1"/>
        <v>-104037358.43025655</v>
      </c>
      <c r="U11" s="32">
        <f t="shared" si="1"/>
        <v>-106118105.59886169</v>
      </c>
      <c r="V11" s="32">
        <f t="shared" si="1"/>
        <v>-108240467.7108389</v>
      </c>
      <c r="W11" s="32">
        <f t="shared" si="1"/>
        <v>-110405277.06505568</v>
      </c>
      <c r="X11" s="32">
        <f t="shared" si="1"/>
        <v>-112613382.60635681</v>
      </c>
      <c r="Y11" s="32">
        <f t="shared" si="1"/>
        <v>-114865650.25848393</v>
      </c>
      <c r="Z11" s="32">
        <f t="shared" si="1"/>
        <v>-117162963.26365361</v>
      </c>
      <c r="AA11" s="32">
        <f t="shared" si="1"/>
        <v>-119506222.5289267</v>
      </c>
      <c r="AB11" s="32">
        <f t="shared" si="1"/>
        <v>-121896346.97950523</v>
      </c>
      <c r="AC11" s="32">
        <f t="shared" si="1"/>
        <v>-124334273.91909534</v>
      </c>
      <c r="AD11" s="32">
        <f t="shared" si="1"/>
        <v>-126820959.39747721</v>
      </c>
      <c r="AE11" s="32">
        <f t="shared" si="1"/>
        <v>-129357378.58542676</v>
      </c>
      <c r="AF11" s="32">
        <f t="shared" si="1"/>
        <v>-131944526.15713529</v>
      </c>
      <c r="AG11" s="32">
        <f t="shared" si="1"/>
        <v>-134583416.68027803</v>
      </c>
      <c r="AH11" s="32">
        <f t="shared" si="1"/>
        <v>-137275085.01388356</v>
      </c>
      <c r="AI11" s="32">
        <f t="shared" si="1"/>
        <v>-140020586.71416125</v>
      </c>
      <c r="AJ11" s="32">
        <f t="shared" si="1"/>
        <v>-142820998.44844446</v>
      </c>
      <c r="AK11" s="32">
        <f>SUM(AK6:AK9)</f>
        <v>-145677418.41741335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0.1</v>
      </c>
      <c r="F13" s="31" t="s">
        <v>22</v>
      </c>
      <c r="G13" s="32">
        <f t="shared" ref="G13:AK13" si="2">G11/(1+$C$13)^G$5</f>
        <v>0</v>
      </c>
      <c r="H13" s="32">
        <f t="shared" si="2"/>
        <v>-74575224.661636367</v>
      </c>
      <c r="I13" s="32">
        <f t="shared" si="2"/>
        <v>-69151571.958971888</v>
      </c>
      <c r="J13" s="32">
        <f t="shared" si="2"/>
        <v>-64122366.725592107</v>
      </c>
      <c r="K13" s="32">
        <f t="shared" si="2"/>
        <v>-59458921.872821771</v>
      </c>
      <c r="L13" s="32">
        <f t="shared" si="2"/>
        <v>-55134636.645707466</v>
      </c>
      <c r="M13" s="32">
        <f t="shared" si="2"/>
        <v>-51124844.889656</v>
      </c>
      <c r="N13" s="32">
        <f t="shared" si="2"/>
        <v>-47406674.352226458</v>
      </c>
      <c r="O13" s="32">
        <f t="shared" si="2"/>
        <v>-43958916.21751909</v>
      </c>
      <c r="P13" s="32">
        <f t="shared" si="2"/>
        <v>-40761904.12897224</v>
      </c>
      <c r="Q13" s="32">
        <f t="shared" si="2"/>
        <v>-37797402.010501534</v>
      </c>
      <c r="R13" s="32">
        <f t="shared" si="2"/>
        <v>-35048500.046101406</v>
      </c>
      <c r="S13" s="32">
        <f t="shared" si="2"/>
        <v>-32499518.224566765</v>
      </c>
      <c r="T13" s="32">
        <f t="shared" si="2"/>
        <v>-30135916.899143726</v>
      </c>
      <c r="U13" s="32">
        <f t="shared" si="2"/>
        <v>-27944213.851933274</v>
      </c>
      <c r="V13" s="32">
        <f t="shared" si="2"/>
        <v>-25911907.389974482</v>
      </c>
      <c r="W13" s="32">
        <f t="shared" si="2"/>
        <v>-24027405.034339976</v>
      </c>
      <c r="X13" s="32">
        <f t="shared" si="2"/>
        <v>-22279957.395478889</v>
      </c>
      <c r="Y13" s="32">
        <f t="shared" si="2"/>
        <v>-20659596.857625876</v>
      </c>
      <c r="Z13" s="32">
        <f t="shared" si="2"/>
        <v>-19157080.722525805</v>
      </c>
      <c r="AA13" s="32">
        <f t="shared" si="2"/>
        <v>-17763838.488160297</v>
      </c>
      <c r="AB13" s="32">
        <f t="shared" si="2"/>
        <v>-16471922.961748635</v>
      </c>
      <c r="AC13" s="32">
        <f t="shared" si="2"/>
        <v>-15273964.928166915</v>
      </c>
      <c r="AD13" s="32">
        <f t="shared" si="2"/>
        <v>-14163131.115209317</v>
      </c>
      <c r="AE13" s="32">
        <f t="shared" si="2"/>
        <v>-13133085.215921368</v>
      </c>
      <c r="AF13" s="32">
        <f t="shared" si="2"/>
        <v>-12177951.745672539</v>
      </c>
      <c r="AG13" s="32">
        <f t="shared" si="2"/>
        <v>-11292282.527805448</v>
      </c>
      <c r="AH13" s="32">
        <f t="shared" si="2"/>
        <v>-10471025.61669232</v>
      </c>
      <c r="AI13" s="32">
        <f t="shared" si="2"/>
        <v>-9709496.4809328802</v>
      </c>
      <c r="AJ13" s="32">
        <f t="shared" si="2"/>
        <v>-9003351.2823195774</v>
      </c>
      <c r="AK13" s="32">
        <f t="shared" si="2"/>
        <v>-8348562.098150881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-918965172.34607518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-97483134.652823821</v>
      </c>
    </row>
    <row r="20" spans="6:37" x14ac:dyDescent="0.25">
      <c r="F20" s="1" t="s">
        <v>25</v>
      </c>
      <c r="G20" s="1">
        <f>IF(COUNT($G$5:G5)&gt;$C$11,0,$C$5/$C$11)</f>
        <v>0</v>
      </c>
      <c r="H20" s="1">
        <f>IF(COUNT($G$5:H5)&gt;$C$11,0,$C$5/$C$11)+$C$7/$C$11*MIN(H$5,$C$11)</f>
        <v>-634.16</v>
      </c>
      <c r="I20" s="1">
        <f>IF(COUNT($G$5:I5)&gt;$C$11,0,$C$5/$C$11)+$C$7/$C$11*MIN(I$5,$C$11)</f>
        <v>-634.16</v>
      </c>
      <c r="J20" s="1">
        <f>IF(COUNT($G$5:J5)&gt;$C$11,0,$C$5/$C$11)+$C$7/$C$11*MIN(J$5,$C$11)</f>
        <v>-634.16</v>
      </c>
      <c r="K20" s="1">
        <f>IF(COUNT($G$5:K5)&gt;$C$11,0,$C$5/$C$11)+$C$7/$C$11*MIN(K$5,$C$11)</f>
        <v>-634.16</v>
      </c>
      <c r="L20" s="1">
        <f>IF(COUNT($G$5:L5)&gt;$C$11,0,$C$5/$C$11)+$C$7/$C$11*MIN(L$5,$C$11)</f>
        <v>-634.16</v>
      </c>
      <c r="M20" s="1">
        <f>IF(COUNT($G$5:M5)&gt;$C$11,0,$C$5/$C$11)+$C$7/$C$11*MIN(M$5,$C$11)</f>
        <v>-634.16</v>
      </c>
      <c r="N20" s="1">
        <f>IF(COUNT($G$5:N5)&gt;$C$11,0,$C$5/$C$11)+$C$7/$C$11*MIN(N$5,$C$11)</f>
        <v>-634.16</v>
      </c>
      <c r="O20" s="1">
        <f>IF(COUNT($G$5:O5)&gt;$C$11,0,$C$5/$C$11)+$C$7/$C$11*MIN(O$5,$C$11)</f>
        <v>-634.16</v>
      </c>
      <c r="P20" s="1">
        <f>IF(COUNT($G$5:P5)&gt;$C$11,0,$C$5/$C$11)+$C$7/$C$11*MIN(P$5,$C$11)</f>
        <v>-634.16</v>
      </c>
      <c r="Q20" s="1">
        <f>IF(COUNT($G$5:Q5)&gt;$C$11,0,$C$5/$C$11)+$C$7/$C$11*MIN(Q$5,$C$11)</f>
        <v>-634.16</v>
      </c>
      <c r="R20" s="1">
        <f>IF(COUNT($G$5:R5)&gt;$C$11,0,$C$5/$C$11)+$C$7/$C$11*MIN(R$5,$C$11)</f>
        <v>-634.16</v>
      </c>
      <c r="S20" s="1">
        <f>IF(COUNT($G$5:S5)&gt;$C$11,0,$C$5/$C$11)+$C$7/$C$11*MIN(S$5,$C$11)</f>
        <v>-634.16</v>
      </c>
      <c r="T20" s="1">
        <f>IF(COUNT($G$5:T5)&gt;$C$11,0,$C$5/$C$11)+$C$7/$C$11*MIN(T$5,$C$11)</f>
        <v>-634.16</v>
      </c>
      <c r="U20" s="1">
        <f>IF(COUNT($G$5:U5)&gt;$C$11,0,$C$5/$C$11)+$C$7/$C$11*MIN(U$5,$C$11)</f>
        <v>-634.16</v>
      </c>
      <c r="V20" s="1">
        <f>IF(COUNT($G$5:V5)&gt;$C$11,0,$C$5/$C$11)+$C$7/$C$11*MIN(V$5,$C$11)</f>
        <v>-634.16</v>
      </c>
      <c r="W20" s="1">
        <f>IF(COUNT($G$5:W5)&gt;$C$11,0,$C$5/$C$11)+$C$7/$C$11*MIN(W$5,$C$11)</f>
        <v>-634.16</v>
      </c>
      <c r="X20" s="1">
        <f>IF(COUNT($G$5:X5)&gt;$C$11,0,$C$5/$C$11)+$C$7/$C$11*MIN(X$5,$C$11)</f>
        <v>-634.16</v>
      </c>
      <c r="Y20" s="1">
        <f>IF(COUNT($G$5:Y5)&gt;$C$11,0,$C$5/$C$11)+$C$7/$C$11*MIN(Y$5,$C$11)</f>
        <v>-634.16</v>
      </c>
      <c r="Z20" s="1">
        <f>IF(COUNT($G$5:Z5)&gt;$C$11,0,$C$5/$C$11)+$C$7/$C$11*MIN(Z$5,$C$11)</f>
        <v>-634.16</v>
      </c>
      <c r="AA20" s="1">
        <f>IF(COUNT($G$5:AA5)&gt;$C$11,0,$C$5/$C$11)+$C$7/$C$11*MIN(AA$5,$C$11)</f>
        <v>-634.16</v>
      </c>
      <c r="AB20" s="1">
        <f>IF(COUNT($G$5:AB5)&gt;$C$11,0,$C$5/$C$11)+$C$7/$C$11*MIN(AB$5,$C$11)</f>
        <v>-634.16</v>
      </c>
      <c r="AC20" s="1">
        <f>IF(COUNT($G$5:AC5)&gt;$C$11,0,$C$5/$C$11)+$C$7/$C$11*MIN(AC$5,$C$11)</f>
        <v>-634.16</v>
      </c>
      <c r="AD20" s="1">
        <f>IF(COUNT($G$5:AD5)&gt;$C$11,0,$C$5/$C$11)+$C$7/$C$11*MIN(AD$5,$C$11)</f>
        <v>-634.16</v>
      </c>
      <c r="AE20" s="1">
        <f>IF(COUNT($G$5:AE5)&gt;$C$11,0,$C$5/$C$11)+$C$7/$C$11*MIN(AE$5,$C$11)</f>
        <v>-634.16</v>
      </c>
      <c r="AF20" s="1">
        <f>IF(COUNT($G$5:AF5)&gt;$C$11,0,$C$5/$C$11)+$C$7/$C$11*MIN(AF$5,$C$11)</f>
        <v>-634.16</v>
      </c>
      <c r="AG20" s="1">
        <f>IF(COUNT($G$5:AG5)&gt;$C$11,0,$C$5/$C$11)+$C$7/$C$11*MIN(AG$5,$C$11)</f>
        <v>-634.16</v>
      </c>
      <c r="AH20" s="1">
        <f>IF(COUNT($G$5:AH5)&gt;$C$11,0,$C$5/$C$11)+$C$7/$C$11*MIN(AH$5,$C$11)</f>
        <v>-634.16</v>
      </c>
      <c r="AI20" s="1">
        <f>IF(COUNT($G$5:AI5)&gt;$C$11,0,$C$5/$C$11)+$C$7/$C$11*MIN(AI$5,$C$11)</f>
        <v>-634.16</v>
      </c>
      <c r="AJ20" s="1">
        <f>IF(COUNT($G$5:AJ5)&gt;$C$11,0,$C$5/$C$11)+$C$7/$C$11*MIN(AJ$5,$C$11)</f>
        <v>-634.16</v>
      </c>
      <c r="AK20" s="1">
        <f>IF(COUNT($G$5:AK5)&gt;$C$11,0,$C$5/$C$11)+$C$7/$C$11*MIN(AK$5,$C$11)</f>
        <v>-634.16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0</v>
      </c>
      <c r="H21" s="25">
        <f>IF(COUNT($G$5:H5)&gt;$C$11,0,$C$6/$C$11)*(1+$C$14)^H$5+$C$8/$C$11*MIN(H$5,$C$11)*(1+$C$14)^H$5</f>
        <v>-28481416.201200001</v>
      </c>
      <c r="I21" s="25">
        <f>IF(COUNT($G$5:I5)&gt;$C$11,0,$C$6/$C$11)*(1+$C$14)^I$5+$C$8/$C$11*MIN(I$5,$C$11)*(1+$C$14)^I$5</f>
        <v>-29051044.525224</v>
      </c>
      <c r="J21" s="25">
        <f>IF(COUNT($G$5:J5)&gt;$C$11,0,$C$6/$C$11)*(1+$C$14)^J$5+$C$8/$C$11*MIN(J$5,$C$11)*(1+$C$14)^J$5</f>
        <v>-29632065.415728476</v>
      </c>
      <c r="K21" s="25">
        <f>IF(COUNT($G$5:K5)&gt;$C$11,0,$C$6/$C$11)*(1+$C$14)^K$5+$C$8/$C$11*MIN(K$5,$C$11)*(1+$C$14)^K$5</f>
        <v>-30224706.724043049</v>
      </c>
      <c r="L21" s="25">
        <f>IF(COUNT($G$5:L5)&gt;$C$11,0,$C$6/$C$11)*(1+$C$14)^L$5+$C$8/$C$11*MIN(L$5,$C$11)*(1+$C$14)^L$5</f>
        <v>-30829200.858523909</v>
      </c>
      <c r="M21" s="25">
        <f>IF(COUNT($G$5:M5)&gt;$C$11,0,$C$6/$C$11)*(1+$C$14)^M$5+$C$8/$C$11*MIN(M$5,$C$11)*(1+$C$14)^M$5</f>
        <v>-31445784.87569439</v>
      </c>
      <c r="N21" s="25">
        <f>IF(COUNT($G$5:N5)&gt;$C$11,0,$C$6/$C$11)*(1+$C$14)^N$5+$C$8/$C$11*MIN(N$5,$C$11)*(1+$C$14)^N$5</f>
        <v>-32074700.573208269</v>
      </c>
      <c r="O21" s="25">
        <f>IF(COUNT($G$5:O5)&gt;$C$11,0,$C$6/$C$11)*(1+$C$14)^O$5+$C$8/$C$11*MIN(O$5,$C$11)*(1+$C$14)^O$5</f>
        <v>-32716194.58467244</v>
      </c>
      <c r="P21" s="25">
        <f>IF(COUNT($G$5:P5)&gt;$C$11,0,$C$6/$C$11)*(1+$C$14)^P$5+$C$8/$C$11*MIN(P$5,$C$11)*(1+$C$14)^P$5</f>
        <v>-33370518.476365887</v>
      </c>
      <c r="Q21" s="25">
        <f>IF(COUNT($G$5:Q5)&gt;$C$11,0,$C$6/$C$11)*(1+$C$14)^Q$5+$C$8/$C$11*MIN(Q$5,$C$11)*(1+$C$14)^Q$5</f>
        <v>-34037928.845893204</v>
      </c>
      <c r="R21" s="25">
        <f>IF(COUNT($G$5:R5)&gt;$C$11,0,$C$6/$C$11)*(1+$C$14)^R$5+$C$8/$C$11*MIN(R$5,$C$11)*(1+$C$14)^R$5</f>
        <v>-34718687.422811061</v>
      </c>
      <c r="S21" s="25">
        <f>IF(COUNT($G$5:S5)&gt;$C$11,0,$C$6/$C$11)*(1+$C$14)^S$5+$C$8/$C$11*MIN(S$5,$C$11)*(1+$C$14)^S$5</f>
        <v>-35413061.171267293</v>
      </c>
      <c r="T21" s="25">
        <f>IF(COUNT($G$5:T5)&gt;$C$11,0,$C$6/$C$11)*(1+$C$14)^T$5+$C$8/$C$11*MIN(T$5,$C$11)*(1+$C$14)^T$5</f>
        <v>-36121322.394692637</v>
      </c>
      <c r="U21" s="25">
        <f>IF(COUNT($G$5:U5)&gt;$C$11,0,$C$6/$C$11)*(1+$C$14)^U$5+$C$8/$C$11*MIN(U$5,$C$11)*(1+$C$14)^U$5</f>
        <v>-36843748.842586495</v>
      </c>
      <c r="V21" s="25">
        <f>IF(COUNT($G$5:V5)&gt;$C$11,0,$C$6/$C$11)*(1+$C$14)^V$5+$C$8/$C$11*MIN(V$5,$C$11)*(1+$C$14)^V$5</f>
        <v>-37580623.819438212</v>
      </c>
      <c r="W21" s="25">
        <f>IF(COUNT($G$5:W5)&gt;$C$11,0,$C$6/$C$11)*(1+$C$14)^W$5+$C$8/$C$11*MIN(W$5,$C$11)*(1+$C$14)^W$5</f>
        <v>-38332236.295826979</v>
      </c>
      <c r="X21" s="25">
        <f>IF(COUNT($G$5:X5)&gt;$C$11,0,$C$6/$C$11)*(1+$C$14)^X$5+$C$8/$C$11*MIN(X$5,$C$11)*(1+$C$14)^X$5</f>
        <v>-39098881.021743521</v>
      </c>
      <c r="Y21" s="25">
        <f>IF(COUNT($G$5:Y5)&gt;$C$11,0,$C$6/$C$11)*(1+$C$14)^Y$5+$C$8/$C$11*MIN(Y$5,$C$11)*(1+$C$14)^Y$5</f>
        <v>-39880858.642178394</v>
      </c>
      <c r="Z21" s="25">
        <f>IF(COUNT($G$5:Z5)&gt;$C$11,0,$C$6/$C$11)*(1+$C$14)^Z$5+$C$8/$C$11*MIN(Z$5,$C$11)*(1+$C$14)^Z$5</f>
        <v>-40678475.815021954</v>
      </c>
      <c r="AA21" s="25">
        <f>IF(COUNT($G$5:AA5)&gt;$C$11,0,$C$6/$C$11)*(1+$C$14)^AA$5+$C$8/$C$11*MIN(AA$5,$C$11)*(1+$C$14)^AA$5</f>
        <v>-41492045.331322402</v>
      </c>
      <c r="AB21" s="25">
        <f>IF(COUNT($G$5:AB5)&gt;$C$11,0,$C$6/$C$11)*(1+$C$14)^AB$5+$C$8/$C$11*MIN(AB$5,$C$11)*(1+$C$14)^AB$5</f>
        <v>-42321886.237948842</v>
      </c>
      <c r="AC21" s="25">
        <f>IF(COUNT($G$5:AC5)&gt;$C$11,0,$C$6/$C$11)*(1+$C$14)^AC$5+$C$8/$C$11*MIN(AC$5,$C$11)*(1+$C$14)^AC$5</f>
        <v>-43168323.962707825</v>
      </c>
      <c r="AD21" s="25">
        <f>IF(COUNT($G$5:AD5)&gt;$C$11,0,$C$6/$C$11)*(1+$C$14)^AD$5+$C$8/$C$11*MIN(AD$5,$C$11)*(1+$C$14)^AD$5</f>
        <v>-44031690.441961974</v>
      </c>
      <c r="AE21" s="25">
        <f>IF(COUNT($G$5:AE5)&gt;$C$11,0,$C$6/$C$11)*(1+$C$14)^AE$5+$C$8/$C$11*MIN(AE$5,$C$11)*(1+$C$14)^AE$5</f>
        <v>-44912324.250801213</v>
      </c>
      <c r="AF21" s="25">
        <f>IF(COUNT($G$5:AF5)&gt;$C$11,0,$C$6/$C$11)*(1+$C$14)^AF$5+$C$8/$C$11*MIN(AF$5,$C$11)*(1+$C$14)^AF$5</f>
        <v>-45810570.735817239</v>
      </c>
      <c r="AG21" s="25">
        <f>IF(COUNT($G$5:AG5)&gt;$C$11,0,$C$6/$C$11)*(1+$C$14)^AG$5+$C$8/$C$11*MIN(AG$5,$C$11)*(1+$C$14)^AG$5</f>
        <v>-46726782.150533587</v>
      </c>
      <c r="AH21" s="25">
        <f>IF(COUNT($G$5:AH5)&gt;$C$11,0,$C$6/$C$11)*(1+$C$14)^AH$5+$C$8/$C$11*MIN(AH$5,$C$11)*(1+$C$14)^AH$5</f>
        <v>-47661317.793544248</v>
      </c>
      <c r="AI21" s="25">
        <f>IF(COUNT($G$5:AI5)&gt;$C$11,0,$C$6/$C$11)*(1+$C$14)^AI$5+$C$8/$C$11*MIN(AI$5,$C$11)*(1+$C$14)^AI$5</f>
        <v>-48614544.14941515</v>
      </c>
      <c r="AJ21" s="25">
        <f>IF(COUNT($G$5:AJ5)&gt;$C$11,0,$C$6/$C$11)*(1+$C$14)^AJ$5+$C$8/$C$11*MIN(AJ$5,$C$11)*(1+$C$14)^AJ$5</f>
        <v>-49586835.032403439</v>
      </c>
      <c r="AK21" s="25">
        <f>IF(COUNT($G$5:AK5)&gt;$C$11,0,$C$6/$C$11)*(1+$C$14)^AK$5+$C$8/$C$11*MIN(AK$5,$C$11)*(1+$C$14)^AK$5</f>
        <v>-50578571.733051516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-634.16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44031.406995080106</v>
      </c>
    </row>
    <row r="27" spans="6:37" x14ac:dyDescent="0.25">
      <c r="H27" s="25">
        <f t="shared" ref="H27:AK27" si="3">H21/H20</f>
        <v>44912.035134981714</v>
      </c>
      <c r="I27" s="25">
        <f t="shared" si="3"/>
        <v>45810.275837681344</v>
      </c>
      <c r="J27" s="25">
        <f t="shared" si="3"/>
        <v>46726.481354434967</v>
      </c>
      <c r="K27" s="25">
        <f t="shared" si="3"/>
        <v>47661.010981523672</v>
      </c>
      <c r="L27" s="25">
        <f t="shared" si="3"/>
        <v>48614.231201154143</v>
      </c>
      <c r="M27" s="25">
        <f t="shared" si="3"/>
        <v>49586.51582517723</v>
      </c>
      <c r="N27" s="25">
        <f t="shared" si="3"/>
        <v>50578.246141680756</v>
      </c>
      <c r="O27" s="25">
        <f t="shared" si="3"/>
        <v>51589.811064514382</v>
      </c>
      <c r="P27" s="25">
        <f t="shared" si="3"/>
        <v>52621.607285804668</v>
      </c>
      <c r="Q27" s="25">
        <f t="shared" si="3"/>
        <v>53674.03943152076</v>
      </c>
      <c r="R27" s="25">
        <f t="shared" si="3"/>
        <v>54747.520220151164</v>
      </c>
      <c r="S27" s="25">
        <f t="shared" si="3"/>
        <v>55842.470624554204</v>
      </c>
      <c r="T27" s="25">
        <f t="shared" si="3"/>
        <v>56959.320037045283</v>
      </c>
      <c r="U27" s="25">
        <f t="shared" si="3"/>
        <v>58098.5064377862</v>
      </c>
      <c r="V27" s="25">
        <f t="shared" si="3"/>
        <v>59260.476566541904</v>
      </c>
      <c r="W27" s="25">
        <f t="shared" si="3"/>
        <v>60445.686097872749</v>
      </c>
      <c r="X27" s="25">
        <f t="shared" si="3"/>
        <v>61654.599819830204</v>
      </c>
      <c r="Y27" s="25">
        <f t="shared" si="3"/>
        <v>62887.691816226812</v>
      </c>
      <c r="Z27" s="25">
        <f t="shared" si="3"/>
        <v>64145.445652551338</v>
      </c>
      <c r="AA27" s="25">
        <f t="shared" si="3"/>
        <v>65428.354565602378</v>
      </c>
      <c r="AB27" s="25">
        <f t="shared" si="3"/>
        <v>66736.921656914419</v>
      </c>
      <c r="AC27" s="25">
        <f t="shared" si="3"/>
        <v>68071.660090052712</v>
      </c>
      <c r="AD27" s="25">
        <f t="shared" si="3"/>
        <v>69433.093291853758</v>
      </c>
      <c r="AE27" s="25">
        <f t="shared" si="3"/>
        <v>70821.75515769083</v>
      </c>
      <c r="AF27" s="25">
        <f t="shared" si="3"/>
        <v>72238.19026084464</v>
      </c>
      <c r="AG27" s="25">
        <f t="shared" si="3"/>
        <v>73682.954066061546</v>
      </c>
      <c r="AH27" s="25">
        <f t="shared" si="3"/>
        <v>75156.613147382755</v>
      </c>
      <c r="AI27" s="25">
        <f t="shared" si="3"/>
        <v>76659.745410330448</v>
      </c>
      <c r="AJ27" s="25">
        <f t="shared" si="3"/>
        <v>78192.940318537032</v>
      </c>
      <c r="AK27" s="25">
        <f t="shared" si="3"/>
        <v>79756.799124907775</v>
      </c>
    </row>
    <row r="28" spans="6:37" x14ac:dyDescent="0.25">
      <c r="H28" s="25">
        <f t="shared" ref="H28:AK28" si="4">H27/(1+$C$14)^H5</f>
        <v>44031.406995080113</v>
      </c>
      <c r="I28" s="25">
        <f t="shared" si="4"/>
        <v>44031.406995080106</v>
      </c>
      <c r="J28" s="25">
        <f t="shared" si="4"/>
        <v>44031.406995080106</v>
      </c>
      <c r="K28" s="25">
        <f t="shared" si="4"/>
        <v>44031.406995080113</v>
      </c>
      <c r="L28" s="25">
        <f t="shared" si="4"/>
        <v>44031.406995080106</v>
      </c>
      <c r="M28" s="25">
        <f t="shared" si="4"/>
        <v>44031.406995080106</v>
      </c>
      <c r="N28" s="25">
        <f t="shared" si="4"/>
        <v>44031.406995080099</v>
      </c>
      <c r="O28" s="25">
        <f t="shared" si="4"/>
        <v>44031.406995080106</v>
      </c>
      <c r="P28" s="25">
        <f t="shared" si="4"/>
        <v>44031.406995080106</v>
      </c>
      <c r="Q28" s="25">
        <f t="shared" si="4"/>
        <v>44031.406995080099</v>
      </c>
      <c r="R28" s="25">
        <f t="shared" si="4"/>
        <v>44031.406995080099</v>
      </c>
      <c r="S28" s="25">
        <f t="shared" si="4"/>
        <v>44031.406995080106</v>
      </c>
      <c r="T28" s="25">
        <f t="shared" si="4"/>
        <v>44031.406995080106</v>
      </c>
      <c r="U28" s="25">
        <f t="shared" si="4"/>
        <v>44031.406995080113</v>
      </c>
      <c r="V28" s="25">
        <f t="shared" si="4"/>
        <v>44031.406995080106</v>
      </c>
      <c r="W28" s="25">
        <f t="shared" si="4"/>
        <v>44031.406995080106</v>
      </c>
      <c r="X28" s="25">
        <f t="shared" si="4"/>
        <v>44031.406995080099</v>
      </c>
      <c r="Y28" s="25">
        <f t="shared" si="4"/>
        <v>44031.406995080106</v>
      </c>
      <c r="Z28" s="25">
        <f t="shared" si="4"/>
        <v>44031.406995080106</v>
      </c>
      <c r="AA28" s="25">
        <f t="shared" si="4"/>
        <v>44031.406995080106</v>
      </c>
      <c r="AB28" s="25">
        <f t="shared" si="4"/>
        <v>44031.406995080106</v>
      </c>
      <c r="AC28" s="25">
        <f t="shared" si="4"/>
        <v>44031.406995080106</v>
      </c>
      <c r="AD28" s="25">
        <f t="shared" si="4"/>
        <v>44031.406995080113</v>
      </c>
      <c r="AE28" s="25">
        <f t="shared" si="4"/>
        <v>44031.406995080106</v>
      </c>
      <c r="AF28" s="25">
        <f t="shared" si="4"/>
        <v>44031.406995080099</v>
      </c>
      <c r="AG28" s="25">
        <f t="shared" si="4"/>
        <v>44031.406995080106</v>
      </c>
      <c r="AH28" s="25">
        <f t="shared" si="4"/>
        <v>44031.406995080099</v>
      </c>
      <c r="AI28" s="25">
        <f t="shared" si="4"/>
        <v>44031.406995080113</v>
      </c>
      <c r="AJ28" s="25">
        <f t="shared" si="4"/>
        <v>44031.406995080106</v>
      </c>
      <c r="AK28" s="25">
        <f t="shared" si="4"/>
        <v>44031.406995080106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75D68-3D3E-4A4B-B6F3-DC84D0F8984D}">
  <dimension ref="A1:AL28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285156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31</v>
      </c>
    </row>
    <row r="2" spans="1:38" x14ac:dyDescent="0.25">
      <c r="B2" s="40" t="s">
        <v>1</v>
      </c>
      <c r="C2" s="41"/>
    </row>
    <row r="3" spans="1:38" x14ac:dyDescent="0.25">
      <c r="B3" s="40" t="s">
        <v>2</v>
      </c>
      <c r="C3" s="41"/>
    </row>
    <row r="4" spans="1:38" x14ac:dyDescent="0.25">
      <c r="A4" s="1" t="s">
        <v>32</v>
      </c>
      <c r="B4" s="40" t="s">
        <v>4</v>
      </c>
      <c r="C4" s="41">
        <f>Runs!L5</f>
        <v>-2642924542.4400001</v>
      </c>
    </row>
    <row r="5" spans="1:38" s="31" customFormat="1" x14ac:dyDescent="0.25">
      <c r="B5" s="40" t="s">
        <v>5</v>
      </c>
      <c r="C5" s="52"/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B6" s="40" t="s">
        <v>7</v>
      </c>
      <c r="C6" s="41"/>
      <c r="E6" s="1" t="s">
        <v>8</v>
      </c>
      <c r="F6" s="1" t="s">
        <v>9</v>
      </c>
      <c r="G6" s="32">
        <f>IF(COUNT($G$5:G5)&gt;$C$11,0,-$C$2/$C$11)*(1+$C$14)^G$5</f>
        <v>0</v>
      </c>
      <c r="H6" s="32">
        <f>IF(COUNT($G$5:H5)&gt;$C$11,0,-$C$2/$C$11)*(1+$C$14)^H$5</f>
        <v>0</v>
      </c>
      <c r="I6" s="32">
        <f>IF(COUNT($G$5:I5)&gt;$C$11,0,-$C$2/$C$11)*(1+$C$14)^I$5</f>
        <v>0</v>
      </c>
      <c r="J6" s="32">
        <f>IF(COUNT($G$5:J5)&gt;$C$11,0,-$C$2/$C$11)*(1+$C$14)^J$5</f>
        <v>0</v>
      </c>
      <c r="K6" s="32">
        <f>IF(COUNT($G$5:K5)&gt;$C$11,0,-$C$2/$C$11)*(1+$C$14)^K$5</f>
        <v>0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03</v>
      </c>
      <c r="B7" s="40" t="s">
        <v>10</v>
      </c>
      <c r="C7" s="52">
        <f>VLOOKUP(A7,Runs!$A$2:$L$22,9,FALSE)</f>
        <v>-19831.13</v>
      </c>
      <c r="E7" s="1" t="s">
        <v>8</v>
      </c>
      <c r="F7" s="1" t="s">
        <v>11</v>
      </c>
      <c r="H7" s="32">
        <f>IF(COUNT($G$5:G5)&gt;$C$11,0,$C$3/$C$11)*(1+$C$14)^H$5</f>
        <v>0</v>
      </c>
      <c r="I7" s="32">
        <f>IF(COUNT($G$5:H5)&gt;$C$11,0,$C$3/$C$11)*(1+$C$14)^I$5</f>
        <v>0</v>
      </c>
      <c r="J7" s="32">
        <f>IF(COUNT($G$5:I5)&gt;$C$11,0,$C$3/$C$11)*(1+$C$14)^J$5</f>
        <v>0</v>
      </c>
      <c r="K7" s="32">
        <f>IF(COUNT($G$5:J5)&gt;$C$11,0,$C$3/$C$11)*(1+$C$14)^K$5</f>
        <v>0</v>
      </c>
      <c r="L7" s="32">
        <f>IF(COUNT($G$5:K5)&gt;$C$11,0,$C$3/$C$11)*(1+$C$14)^L$5</f>
        <v>0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03</v>
      </c>
      <c r="B8" s="40" t="s">
        <v>12</v>
      </c>
      <c r="C8" s="41">
        <f>VLOOKUP(A8,Runs!$A$2:$L$22,10,FALSE)</f>
        <v>-919934631.30999994</v>
      </c>
      <c r="E8" s="1" t="s">
        <v>13</v>
      </c>
      <c r="F8" s="1" t="s">
        <v>14</v>
      </c>
      <c r="H8" s="32">
        <f t="shared" ref="H8:AK8" si="0">$C$4/$C$11*MIN(H$5,$C$11)*(1+$C$14)^H$5</f>
        <v>-2695783033.2888002</v>
      </c>
      <c r="I8" s="32">
        <f t="shared" si="0"/>
        <v>-2749698693.954576</v>
      </c>
      <c r="J8" s="32">
        <f t="shared" si="0"/>
        <v>-2804692667.8336673</v>
      </c>
      <c r="K8" s="32">
        <f t="shared" si="0"/>
        <v>-2860786521.190341</v>
      </c>
      <c r="L8" s="32">
        <f t="shared" si="0"/>
        <v>-2918002251.6141477</v>
      </c>
      <c r="M8" s="32">
        <f t="shared" si="0"/>
        <v>-2976362296.646431</v>
      </c>
      <c r="N8" s="32">
        <f t="shared" si="0"/>
        <v>-3035889542.5793591</v>
      </c>
      <c r="O8" s="32">
        <f t="shared" si="0"/>
        <v>-3096607333.4309464</v>
      </c>
      <c r="P8" s="32">
        <f t="shared" si="0"/>
        <v>-3158539480.099565</v>
      </c>
      <c r="Q8" s="32">
        <f t="shared" si="0"/>
        <v>-3221710269.7015567</v>
      </c>
      <c r="R8" s="32">
        <f t="shared" si="0"/>
        <v>-3286144475.0955873</v>
      </c>
      <c r="S8" s="32">
        <f t="shared" si="0"/>
        <v>-3351867364.5974994</v>
      </c>
      <c r="T8" s="32">
        <f t="shared" si="0"/>
        <v>-3418904711.8894491</v>
      </c>
      <c r="U8" s="32">
        <f t="shared" si="0"/>
        <v>-3487282806.1272388</v>
      </c>
      <c r="V8" s="32">
        <f t="shared" si="0"/>
        <v>-3557028462.2497826</v>
      </c>
      <c r="W8" s="32">
        <f t="shared" si="0"/>
        <v>-3628169031.4947786</v>
      </c>
      <c r="X8" s="32">
        <f t="shared" si="0"/>
        <v>-3700732412.1246748</v>
      </c>
      <c r="Y8" s="32">
        <f t="shared" si="0"/>
        <v>-3774747060.3671675</v>
      </c>
      <c r="Z8" s="32">
        <f t="shared" si="0"/>
        <v>-3850242001.5745111</v>
      </c>
      <c r="AA8" s="32">
        <f t="shared" si="0"/>
        <v>-3927246841.6060014</v>
      </c>
      <c r="AB8" s="32">
        <f t="shared" si="0"/>
        <v>-4005791778.4381213</v>
      </c>
      <c r="AC8" s="32">
        <f t="shared" si="0"/>
        <v>-4085907614.0068836</v>
      </c>
      <c r="AD8" s="32">
        <f t="shared" si="0"/>
        <v>-4167625766.2870207</v>
      </c>
      <c r="AE8" s="32">
        <f t="shared" si="0"/>
        <v>-4250978281.6127615</v>
      </c>
      <c r="AF8" s="32">
        <f t="shared" si="0"/>
        <v>-4335997847.2450171</v>
      </c>
      <c r="AG8" s="32">
        <f t="shared" si="0"/>
        <v>-4422717804.1899176</v>
      </c>
      <c r="AH8" s="32">
        <f t="shared" si="0"/>
        <v>-4511172160.273715</v>
      </c>
      <c r="AI8" s="32">
        <f t="shared" si="0"/>
        <v>-4601395603.4791899</v>
      </c>
      <c r="AJ8" s="32">
        <f t="shared" si="0"/>
        <v>-4693423515.5487728</v>
      </c>
      <c r="AK8" s="32">
        <f t="shared" si="0"/>
        <v>-4787291985.8597488</v>
      </c>
    </row>
    <row r="9" spans="1:38" x14ac:dyDescent="0.25">
      <c r="F9" s="1" t="s">
        <v>15</v>
      </c>
      <c r="AK9" s="16">
        <f>FV(C14,AK5,,G6*C11)*$C$12</f>
        <v>0</v>
      </c>
      <c r="AL9" s="32"/>
    </row>
    <row r="11" spans="1:38" x14ac:dyDescent="0.25">
      <c r="B11" s="33" t="s">
        <v>16</v>
      </c>
      <c r="C11" s="35">
        <v>1</v>
      </c>
      <c r="F11" s="1" t="s">
        <v>17</v>
      </c>
      <c r="G11" s="32">
        <f>SUM(G6:G9)</f>
        <v>0</v>
      </c>
      <c r="H11" s="32">
        <f t="shared" ref="H11:AJ11" si="1">SUM(H6:H9)</f>
        <v>-2695783033.2888002</v>
      </c>
      <c r="I11" s="32">
        <f t="shared" si="1"/>
        <v>-2749698693.954576</v>
      </c>
      <c r="J11" s="32">
        <f t="shared" si="1"/>
        <v>-2804692667.8336673</v>
      </c>
      <c r="K11" s="32">
        <f t="shared" si="1"/>
        <v>-2860786521.190341</v>
      </c>
      <c r="L11" s="32">
        <f t="shared" si="1"/>
        <v>-2918002251.6141477</v>
      </c>
      <c r="M11" s="32">
        <f t="shared" si="1"/>
        <v>-2976362296.646431</v>
      </c>
      <c r="N11" s="32">
        <f t="shared" si="1"/>
        <v>-3035889542.5793591</v>
      </c>
      <c r="O11" s="32">
        <f t="shared" si="1"/>
        <v>-3096607333.4309464</v>
      </c>
      <c r="P11" s="32">
        <f t="shared" si="1"/>
        <v>-3158539480.099565</v>
      </c>
      <c r="Q11" s="32">
        <f t="shared" si="1"/>
        <v>-3221710269.7015567</v>
      </c>
      <c r="R11" s="32">
        <f t="shared" si="1"/>
        <v>-3286144475.0955873</v>
      </c>
      <c r="S11" s="32">
        <f t="shared" si="1"/>
        <v>-3351867364.5974994</v>
      </c>
      <c r="T11" s="32">
        <f t="shared" si="1"/>
        <v>-3418904711.8894491</v>
      </c>
      <c r="U11" s="32">
        <f t="shared" si="1"/>
        <v>-3487282806.1272388</v>
      </c>
      <c r="V11" s="32">
        <f t="shared" si="1"/>
        <v>-3557028462.2497826</v>
      </c>
      <c r="W11" s="32">
        <f t="shared" si="1"/>
        <v>-3628169031.4947786</v>
      </c>
      <c r="X11" s="32">
        <f t="shared" si="1"/>
        <v>-3700732412.1246748</v>
      </c>
      <c r="Y11" s="32">
        <f t="shared" si="1"/>
        <v>-3774747060.3671675</v>
      </c>
      <c r="Z11" s="32">
        <f t="shared" si="1"/>
        <v>-3850242001.5745111</v>
      </c>
      <c r="AA11" s="32">
        <f t="shared" si="1"/>
        <v>-3927246841.6060014</v>
      </c>
      <c r="AB11" s="32">
        <f t="shared" si="1"/>
        <v>-4005791778.4381213</v>
      </c>
      <c r="AC11" s="32">
        <f t="shared" si="1"/>
        <v>-4085907614.0068836</v>
      </c>
      <c r="AD11" s="32">
        <f t="shared" si="1"/>
        <v>-4167625766.2870207</v>
      </c>
      <c r="AE11" s="32">
        <f t="shared" si="1"/>
        <v>-4250978281.6127615</v>
      </c>
      <c r="AF11" s="32">
        <f t="shared" si="1"/>
        <v>-4335997847.2450171</v>
      </c>
      <c r="AG11" s="32">
        <f t="shared" si="1"/>
        <v>-4422717804.1899176</v>
      </c>
      <c r="AH11" s="32">
        <f t="shared" si="1"/>
        <v>-4511172160.273715</v>
      </c>
      <c r="AI11" s="32">
        <f t="shared" si="1"/>
        <v>-4601395603.4791899</v>
      </c>
      <c r="AJ11" s="32">
        <f t="shared" si="1"/>
        <v>-4693423515.5487728</v>
      </c>
      <c r="AK11" s="32">
        <f>SUM(AK6:AK9)</f>
        <v>-4787291985.8597488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33</v>
      </c>
      <c r="B13" s="34" t="s">
        <v>20</v>
      </c>
      <c r="C13" s="37">
        <v>0.08</v>
      </c>
      <c r="F13" s="31" t="s">
        <v>22</v>
      </c>
      <c r="G13" s="32">
        <f t="shared" ref="G13:AK13" si="2">G11/(1+$C$13)^G$5</f>
        <v>0</v>
      </c>
      <c r="H13" s="32">
        <f t="shared" si="2"/>
        <v>-2496095401.1933336</v>
      </c>
      <c r="I13" s="32">
        <f t="shared" si="2"/>
        <v>-2357423434.4603701</v>
      </c>
      <c r="J13" s="32">
        <f t="shared" si="2"/>
        <v>-2226455465.8792381</v>
      </c>
      <c r="K13" s="32">
        <f t="shared" si="2"/>
        <v>-2102763495.552614</v>
      </c>
      <c r="L13" s="32">
        <f t="shared" si="2"/>
        <v>-1985943301.3552463</v>
      </c>
      <c r="M13" s="32">
        <f t="shared" si="2"/>
        <v>-1875613117.9466217</v>
      </c>
      <c r="N13" s="32">
        <f t="shared" si="2"/>
        <v>-1771412389.171809</v>
      </c>
      <c r="O13" s="32">
        <f t="shared" si="2"/>
        <v>-1673000589.773375</v>
      </c>
      <c r="P13" s="32">
        <f t="shared" si="2"/>
        <v>-1580056112.5637429</v>
      </c>
      <c r="Q13" s="32">
        <f t="shared" si="2"/>
        <v>-1492275217.4213128</v>
      </c>
      <c r="R13" s="32">
        <f t="shared" si="2"/>
        <v>-1409371038.6756842</v>
      </c>
      <c r="S13" s="32">
        <f t="shared" si="2"/>
        <v>-1331072647.6381462</v>
      </c>
      <c r="T13" s="32">
        <f t="shared" si="2"/>
        <v>-1257124167.2138047</v>
      </c>
      <c r="U13" s="32">
        <f t="shared" si="2"/>
        <v>-1187283935.7019267</v>
      </c>
      <c r="V13" s="32">
        <f t="shared" si="2"/>
        <v>-1121323717.0518191</v>
      </c>
      <c r="W13" s="32">
        <f t="shared" si="2"/>
        <v>-1059027954.993385</v>
      </c>
      <c r="X13" s="32">
        <f t="shared" si="2"/>
        <v>-1000193068.6048638</v>
      </c>
      <c r="Y13" s="32">
        <f t="shared" si="2"/>
        <v>-944626787.01570427</v>
      </c>
      <c r="Z13" s="32">
        <f t="shared" si="2"/>
        <v>-892147521.07038736</v>
      </c>
      <c r="AA13" s="32">
        <f t="shared" si="2"/>
        <v>-842583769.89981031</v>
      </c>
      <c r="AB13" s="32">
        <f t="shared" si="2"/>
        <v>-795773560.46093202</v>
      </c>
      <c r="AC13" s="32">
        <f t="shared" si="2"/>
        <v>-751563918.21310222</v>
      </c>
      <c r="AD13" s="32">
        <f t="shared" si="2"/>
        <v>-709810367.20126319</v>
      </c>
      <c r="AE13" s="32">
        <f t="shared" si="2"/>
        <v>-670376457.91230416</v>
      </c>
      <c r="AF13" s="32">
        <f t="shared" si="2"/>
        <v>-633133321.36162055</v>
      </c>
      <c r="AG13" s="32">
        <f t="shared" si="2"/>
        <v>-597959247.95264173</v>
      </c>
      <c r="AH13" s="32">
        <f t="shared" si="2"/>
        <v>-564739289.73305035</v>
      </c>
      <c r="AI13" s="32">
        <f t="shared" si="2"/>
        <v>-533364884.74788094</v>
      </c>
      <c r="AJ13" s="32">
        <f t="shared" si="2"/>
        <v>-503733502.26188743</v>
      </c>
      <c r="AK13" s="32">
        <f t="shared" si="2"/>
        <v>-475748307.69178259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-36841995990.719658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-3272579944.7198033</v>
      </c>
    </row>
    <row r="20" spans="6:37" x14ac:dyDescent="0.25">
      <c r="F20" s="1" t="s">
        <v>25</v>
      </c>
      <c r="G20" s="1">
        <f>IF(COUNT($G$5:G5)&gt;$C$11,0,$C$5/$C$11)</f>
        <v>0</v>
      </c>
      <c r="H20" s="1">
        <f>IF(COUNT($G$5:H5)&gt;$C$11,0,$C$5/$C$11)+$C$7/$C$11*MIN(H$5,$C$11)</f>
        <v>-19831.13</v>
      </c>
      <c r="I20" s="1">
        <f>IF(COUNT($G$5:I5)&gt;$C$11,0,$C$5/$C$11)+$C$7/$C$11*MIN(I$5,$C$11)</f>
        <v>-19831.13</v>
      </c>
      <c r="J20" s="1">
        <f>IF(COUNT($G$5:J5)&gt;$C$11,0,$C$5/$C$11)+$C$7/$C$11*MIN(J$5,$C$11)</f>
        <v>-19831.13</v>
      </c>
      <c r="K20" s="1">
        <f>IF(COUNT($G$5:K5)&gt;$C$11,0,$C$5/$C$11)+$C$7/$C$11*MIN(K$5,$C$11)</f>
        <v>-19831.13</v>
      </c>
      <c r="L20" s="1">
        <f>IF(COUNT($G$5:L5)&gt;$C$11,0,$C$5/$C$11)+$C$7/$C$11*MIN(L$5,$C$11)</f>
        <v>-19831.13</v>
      </c>
      <c r="M20" s="1">
        <f>IF(COUNT($G$5:M5)&gt;$C$11,0,$C$5/$C$11)+$C$7/$C$11*MIN(M$5,$C$11)</f>
        <v>-19831.13</v>
      </c>
      <c r="N20" s="1">
        <f>IF(COUNT($G$5:N5)&gt;$C$11,0,$C$5/$C$11)+$C$7/$C$11*MIN(N$5,$C$11)</f>
        <v>-19831.13</v>
      </c>
      <c r="O20" s="1">
        <f>IF(COUNT($G$5:O5)&gt;$C$11,0,$C$5/$C$11)+$C$7/$C$11*MIN(O$5,$C$11)</f>
        <v>-19831.13</v>
      </c>
      <c r="P20" s="1">
        <f>IF(COUNT($G$5:P5)&gt;$C$11,0,$C$5/$C$11)+$C$7/$C$11*MIN(P$5,$C$11)</f>
        <v>-19831.13</v>
      </c>
      <c r="Q20" s="1">
        <f>IF(COUNT($G$5:Q5)&gt;$C$11,0,$C$5/$C$11)+$C$7/$C$11*MIN(Q$5,$C$11)</f>
        <v>-19831.13</v>
      </c>
      <c r="R20" s="1">
        <f>IF(COUNT($G$5:R5)&gt;$C$11,0,$C$5/$C$11)+$C$7/$C$11*MIN(R$5,$C$11)</f>
        <v>-19831.13</v>
      </c>
      <c r="S20" s="1">
        <f>IF(COUNT($G$5:S5)&gt;$C$11,0,$C$5/$C$11)+$C$7/$C$11*MIN(S$5,$C$11)</f>
        <v>-19831.13</v>
      </c>
      <c r="T20" s="1">
        <f>IF(COUNT($G$5:T5)&gt;$C$11,0,$C$5/$C$11)+$C$7/$C$11*MIN(T$5,$C$11)</f>
        <v>-19831.13</v>
      </c>
      <c r="U20" s="1">
        <f>IF(COUNT($G$5:U5)&gt;$C$11,0,$C$5/$C$11)+$C$7/$C$11*MIN(U$5,$C$11)</f>
        <v>-19831.13</v>
      </c>
      <c r="V20" s="1">
        <f>IF(COUNT($G$5:V5)&gt;$C$11,0,$C$5/$C$11)+$C$7/$C$11*MIN(V$5,$C$11)</f>
        <v>-19831.13</v>
      </c>
      <c r="W20" s="1">
        <f>IF(COUNT($G$5:W5)&gt;$C$11,0,$C$5/$C$11)+$C$7/$C$11*MIN(W$5,$C$11)</f>
        <v>-19831.13</v>
      </c>
      <c r="X20" s="1">
        <f>IF(COUNT($G$5:X5)&gt;$C$11,0,$C$5/$C$11)+$C$7/$C$11*MIN(X$5,$C$11)</f>
        <v>-19831.13</v>
      </c>
      <c r="Y20" s="1">
        <f>IF(COUNT($G$5:Y5)&gt;$C$11,0,$C$5/$C$11)+$C$7/$C$11*MIN(Y$5,$C$11)</f>
        <v>-19831.13</v>
      </c>
      <c r="Z20" s="1">
        <f>IF(COUNT($G$5:Z5)&gt;$C$11,0,$C$5/$C$11)+$C$7/$C$11*MIN(Z$5,$C$11)</f>
        <v>-19831.13</v>
      </c>
      <c r="AA20" s="1">
        <f>IF(COUNT($G$5:AA5)&gt;$C$11,0,$C$5/$C$11)+$C$7/$C$11*MIN(AA$5,$C$11)</f>
        <v>-19831.13</v>
      </c>
      <c r="AB20" s="1">
        <f>IF(COUNT($G$5:AB5)&gt;$C$11,0,$C$5/$C$11)+$C$7/$C$11*MIN(AB$5,$C$11)</f>
        <v>-19831.13</v>
      </c>
      <c r="AC20" s="1">
        <f>IF(COUNT($G$5:AC5)&gt;$C$11,0,$C$5/$C$11)+$C$7/$C$11*MIN(AC$5,$C$11)</f>
        <v>-19831.13</v>
      </c>
      <c r="AD20" s="1">
        <f>IF(COUNT($G$5:AD5)&gt;$C$11,0,$C$5/$C$11)+$C$7/$C$11*MIN(AD$5,$C$11)</f>
        <v>-19831.13</v>
      </c>
      <c r="AE20" s="1">
        <f>IF(COUNT($G$5:AE5)&gt;$C$11,0,$C$5/$C$11)+$C$7/$C$11*MIN(AE$5,$C$11)</f>
        <v>-19831.13</v>
      </c>
      <c r="AF20" s="1">
        <f>IF(COUNT($G$5:AF5)&gt;$C$11,0,$C$5/$C$11)+$C$7/$C$11*MIN(AF$5,$C$11)</f>
        <v>-19831.13</v>
      </c>
      <c r="AG20" s="1">
        <f>IF(COUNT($G$5:AG5)&gt;$C$11,0,$C$5/$C$11)+$C$7/$C$11*MIN(AG$5,$C$11)</f>
        <v>-19831.13</v>
      </c>
      <c r="AH20" s="1">
        <f>IF(COUNT($G$5:AH5)&gt;$C$11,0,$C$5/$C$11)+$C$7/$C$11*MIN(AH$5,$C$11)</f>
        <v>-19831.13</v>
      </c>
      <c r="AI20" s="1">
        <f>IF(COUNT($G$5:AI5)&gt;$C$11,0,$C$5/$C$11)+$C$7/$C$11*MIN(AI$5,$C$11)</f>
        <v>-19831.13</v>
      </c>
      <c r="AJ20" s="1">
        <f>IF(COUNT($G$5:AJ5)&gt;$C$11,0,$C$5/$C$11)+$C$7/$C$11*MIN(AJ$5,$C$11)</f>
        <v>-19831.13</v>
      </c>
      <c r="AK20" s="1">
        <f>IF(COUNT($G$5:AK5)&gt;$C$11,0,$C$5/$C$11)+$C$7/$C$11*MIN(AK$5,$C$11)</f>
        <v>-19831.13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0</v>
      </c>
      <c r="H21" s="25">
        <f>IF(COUNT($G$5:H5)&gt;$C$11,0,$C$6/$C$11)*(1+$C$14)^H$5+$C$8/$C$11*MIN(H$5,$C$11)*(1+$C$14)^H$5</f>
        <v>-938333323.9361999</v>
      </c>
      <c r="I21" s="25">
        <f>IF(COUNT($G$5:I5)&gt;$C$11,0,$C$6/$C$11)*(1+$C$14)^I$5+$C$8/$C$11*MIN(I$5,$C$11)*(1+$C$14)^I$5</f>
        <v>-957099990.41492391</v>
      </c>
      <c r="J21" s="25">
        <f>IF(COUNT($G$5:J5)&gt;$C$11,0,$C$6/$C$11)*(1+$C$14)^J$5+$C$8/$C$11*MIN(J$5,$C$11)*(1+$C$14)^J$5</f>
        <v>-976241990.22322237</v>
      </c>
      <c r="K21" s="25">
        <f>IF(COUNT($G$5:K5)&gt;$C$11,0,$C$6/$C$11)*(1+$C$14)^K$5+$C$8/$C$11*MIN(K$5,$C$11)*(1+$C$14)^K$5</f>
        <v>-995766830.02768683</v>
      </c>
      <c r="L21" s="25">
        <f>IF(COUNT($G$5:L5)&gt;$C$11,0,$C$6/$C$11)*(1+$C$14)^L$5+$C$8/$C$11*MIN(L$5,$C$11)*(1+$C$14)^L$5</f>
        <v>-1015682166.6282406</v>
      </c>
      <c r="M21" s="25">
        <f>IF(COUNT($G$5:M5)&gt;$C$11,0,$C$6/$C$11)*(1+$C$14)^M$5+$C$8/$C$11*MIN(M$5,$C$11)*(1+$C$14)^M$5</f>
        <v>-1035995809.9608055</v>
      </c>
      <c r="N21" s="25">
        <f>IF(COUNT($G$5:N5)&gt;$C$11,0,$C$6/$C$11)*(1+$C$14)^N$5+$C$8/$C$11*MIN(N$5,$C$11)*(1+$C$14)^N$5</f>
        <v>-1056715726.1600213</v>
      </c>
      <c r="O21" s="25">
        <f>IF(COUNT($G$5:O5)&gt;$C$11,0,$C$6/$C$11)*(1+$C$14)^O$5+$C$8/$C$11*MIN(O$5,$C$11)*(1+$C$14)^O$5</f>
        <v>-1077850040.6832218</v>
      </c>
      <c r="P21" s="25">
        <f>IF(COUNT($G$5:P5)&gt;$C$11,0,$C$6/$C$11)*(1+$C$14)^P$5+$C$8/$C$11*MIN(P$5,$C$11)*(1+$C$14)^P$5</f>
        <v>-1099407041.4968863</v>
      </c>
      <c r="Q21" s="25">
        <f>IF(COUNT($G$5:Q5)&gt;$C$11,0,$C$6/$C$11)*(1+$C$14)^Q$5+$C$8/$C$11*MIN(Q$5,$C$11)*(1+$C$14)^Q$5</f>
        <v>-1121395182.3268242</v>
      </c>
      <c r="R21" s="25">
        <f>IF(COUNT($G$5:R5)&gt;$C$11,0,$C$6/$C$11)*(1+$C$14)^R$5+$C$8/$C$11*MIN(R$5,$C$11)*(1+$C$14)^R$5</f>
        <v>-1143823085.9733603</v>
      </c>
      <c r="S21" s="25">
        <f>IF(COUNT($G$5:S5)&gt;$C$11,0,$C$6/$C$11)*(1+$C$14)^S$5+$C$8/$C$11*MIN(S$5,$C$11)*(1+$C$14)^S$5</f>
        <v>-1166699547.6928277</v>
      </c>
      <c r="T21" s="25">
        <f>IF(COUNT($G$5:T5)&gt;$C$11,0,$C$6/$C$11)*(1+$C$14)^T$5+$C$8/$C$11*MIN(T$5,$C$11)*(1+$C$14)^T$5</f>
        <v>-1190033538.6466842</v>
      </c>
      <c r="U21" s="25">
        <f>IF(COUNT($G$5:U5)&gt;$C$11,0,$C$6/$C$11)*(1+$C$14)^U$5+$C$8/$C$11*MIN(U$5,$C$11)*(1+$C$14)^U$5</f>
        <v>-1213834209.4196181</v>
      </c>
      <c r="V21" s="25">
        <f>IF(COUNT($G$5:V5)&gt;$C$11,0,$C$6/$C$11)*(1+$C$14)^V$5+$C$8/$C$11*MIN(V$5,$C$11)*(1+$C$14)^V$5</f>
        <v>-1238110893.6080101</v>
      </c>
      <c r="W21" s="25">
        <f>IF(COUNT($G$5:W5)&gt;$C$11,0,$C$6/$C$11)*(1+$C$14)^W$5+$C$8/$C$11*MIN(W$5,$C$11)*(1+$C$14)^W$5</f>
        <v>-1262873111.4801705</v>
      </c>
      <c r="X21" s="25">
        <f>IF(COUNT($G$5:X5)&gt;$C$11,0,$C$6/$C$11)*(1+$C$14)^X$5+$C$8/$C$11*MIN(X$5,$C$11)*(1+$C$14)^X$5</f>
        <v>-1288130573.709774</v>
      </c>
      <c r="Y21" s="25">
        <f>IF(COUNT($G$5:Y5)&gt;$C$11,0,$C$6/$C$11)*(1+$C$14)^Y$5+$C$8/$C$11*MIN(Y$5,$C$11)*(1+$C$14)^Y$5</f>
        <v>-1313893185.1839693</v>
      </c>
      <c r="Z21" s="25">
        <f>IF(COUNT($G$5:Z5)&gt;$C$11,0,$C$6/$C$11)*(1+$C$14)^Z$5+$C$8/$C$11*MIN(Z$5,$C$11)*(1+$C$14)^Z$5</f>
        <v>-1340171048.8876486</v>
      </c>
      <c r="AA21" s="25">
        <f>IF(COUNT($G$5:AA5)&gt;$C$11,0,$C$6/$C$11)*(1+$C$14)^AA$5+$C$8/$C$11*MIN(AA$5,$C$11)*(1+$C$14)^AA$5</f>
        <v>-1366974469.8654017</v>
      </c>
      <c r="AB21" s="25">
        <f>IF(COUNT($G$5:AB5)&gt;$C$11,0,$C$6/$C$11)*(1+$C$14)^AB$5+$C$8/$C$11*MIN(AB$5,$C$11)*(1+$C$14)^AB$5</f>
        <v>-1394313959.2627096</v>
      </c>
      <c r="AC21" s="25">
        <f>IF(COUNT($G$5:AC5)&gt;$C$11,0,$C$6/$C$11)*(1+$C$14)^AC$5+$C$8/$C$11*MIN(AC$5,$C$11)*(1+$C$14)^AC$5</f>
        <v>-1422200238.447964</v>
      </c>
      <c r="AD21" s="25">
        <f>IF(COUNT($G$5:AD5)&gt;$C$11,0,$C$6/$C$11)*(1+$C$14)^AD$5+$C$8/$C$11*MIN(AD$5,$C$11)*(1+$C$14)^AD$5</f>
        <v>-1450644243.216923</v>
      </c>
      <c r="AE21" s="25">
        <f>IF(COUNT($G$5:AE5)&gt;$C$11,0,$C$6/$C$11)*(1+$C$14)^AE$5+$C$8/$C$11*MIN(AE$5,$C$11)*(1+$C$14)^AE$5</f>
        <v>-1479657128.0812616</v>
      </c>
      <c r="AF21" s="25">
        <f>IF(COUNT($G$5:AF5)&gt;$C$11,0,$C$6/$C$11)*(1+$C$14)^AF$5+$C$8/$C$11*MIN(AF$5,$C$11)*(1+$C$14)^AF$5</f>
        <v>-1509250270.6428869</v>
      </c>
      <c r="AG21" s="25">
        <f>IF(COUNT($G$5:AG5)&gt;$C$11,0,$C$6/$C$11)*(1+$C$14)^AG$5+$C$8/$C$11*MIN(AG$5,$C$11)*(1+$C$14)^AG$5</f>
        <v>-1539435276.0557446</v>
      </c>
      <c r="AH21" s="25">
        <f>IF(COUNT($G$5:AH5)&gt;$C$11,0,$C$6/$C$11)*(1+$C$14)^AH$5+$C$8/$C$11*MIN(AH$5,$C$11)*(1+$C$14)^AH$5</f>
        <v>-1570223981.5768592</v>
      </c>
      <c r="AI21" s="25">
        <f>IF(COUNT($G$5:AI5)&gt;$C$11,0,$C$6/$C$11)*(1+$C$14)^AI$5+$C$8/$C$11*MIN(AI$5,$C$11)*(1+$C$14)^AI$5</f>
        <v>-1601628461.2083969</v>
      </c>
      <c r="AJ21" s="25">
        <f>IF(COUNT($G$5:AJ5)&gt;$C$11,0,$C$6/$C$11)*(1+$C$14)^AJ$5+$C$8/$C$11*MIN(AJ$5,$C$11)*(1+$C$14)^AJ$5</f>
        <v>-1633661030.4325645</v>
      </c>
      <c r="AK21" s="25">
        <f>IF(COUNT($G$5:AK5)&gt;$C$11,0,$C$6/$C$11)*(1+$C$14)^AK$5+$C$8/$C$11*MIN(AK$5,$C$11)*(1+$C$14)^AK$5</f>
        <v>-1666334251.0412159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-19831.13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46388.412123262788</v>
      </c>
    </row>
    <row r="27" spans="6:37" x14ac:dyDescent="0.25">
      <c r="H27" s="25">
        <f t="shared" ref="H27:AK27" si="3">H21/H20</f>
        <v>47316.180365728018</v>
      </c>
      <c r="I27" s="25">
        <f t="shared" si="3"/>
        <v>48262.503973042578</v>
      </c>
      <c r="J27" s="25">
        <f t="shared" si="3"/>
        <v>49227.754052503427</v>
      </c>
      <c r="K27" s="25">
        <f t="shared" si="3"/>
        <v>50212.309133553499</v>
      </c>
      <c r="L27" s="25">
        <f t="shared" si="3"/>
        <v>51216.555316224571</v>
      </c>
      <c r="M27" s="25">
        <f t="shared" si="3"/>
        <v>52240.886422549069</v>
      </c>
      <c r="N27" s="25">
        <f t="shared" si="3"/>
        <v>53285.704151000034</v>
      </c>
      <c r="O27" s="25">
        <f t="shared" si="3"/>
        <v>54351.418234020035</v>
      </c>
      <c r="P27" s="25">
        <f t="shared" si="3"/>
        <v>55438.446598700437</v>
      </c>
      <c r="Q27" s="25">
        <f t="shared" si="3"/>
        <v>56547.215530674453</v>
      </c>
      <c r="R27" s="25">
        <f t="shared" si="3"/>
        <v>57678.159841287925</v>
      </c>
      <c r="S27" s="25">
        <f t="shared" si="3"/>
        <v>58831.723038113698</v>
      </c>
      <c r="T27" s="25">
        <f t="shared" si="3"/>
        <v>60008.357498875965</v>
      </c>
      <c r="U27" s="25">
        <f t="shared" si="3"/>
        <v>61208.524648853498</v>
      </c>
      <c r="V27" s="25">
        <f t="shared" si="3"/>
        <v>62432.695141830547</v>
      </c>
      <c r="W27" s="25">
        <f t="shared" si="3"/>
        <v>63681.349044667171</v>
      </c>
      <c r="X27" s="25">
        <f t="shared" si="3"/>
        <v>64954.976025560514</v>
      </c>
      <c r="Y27" s="25">
        <f t="shared" si="3"/>
        <v>66254.075546071719</v>
      </c>
      <c r="Z27" s="25">
        <f t="shared" si="3"/>
        <v>67579.15705699315</v>
      </c>
      <c r="AA27" s="25">
        <f t="shared" si="3"/>
        <v>68930.740198133019</v>
      </c>
      <c r="AB27" s="25">
        <f t="shared" si="3"/>
        <v>70309.355002095675</v>
      </c>
      <c r="AC27" s="25">
        <f t="shared" si="3"/>
        <v>71715.542102137595</v>
      </c>
      <c r="AD27" s="25">
        <f t="shared" si="3"/>
        <v>73149.852944180326</v>
      </c>
      <c r="AE27" s="25">
        <f t="shared" si="3"/>
        <v>74612.850003063955</v>
      </c>
      <c r="AF27" s="25">
        <f t="shared" si="3"/>
        <v>76105.107003125231</v>
      </c>
      <c r="AG27" s="25">
        <f t="shared" si="3"/>
        <v>77627.209143187734</v>
      </c>
      <c r="AH27" s="25">
        <f t="shared" si="3"/>
        <v>79179.753326051476</v>
      </c>
      <c r="AI27" s="25">
        <f t="shared" si="3"/>
        <v>80763.34839257253</v>
      </c>
      <c r="AJ27" s="25">
        <f t="shared" si="3"/>
        <v>82378.615360423966</v>
      </c>
      <c r="AK27" s="25">
        <f t="shared" si="3"/>
        <v>84026.187667632446</v>
      </c>
    </row>
    <row r="28" spans="6:37" x14ac:dyDescent="0.25">
      <c r="H28" s="25">
        <f t="shared" ref="H28:AK28" si="4">H27/(1+$C$14)^H5</f>
        <v>46388.412123262759</v>
      </c>
      <c r="I28" s="25">
        <f t="shared" si="4"/>
        <v>46388.412123262766</v>
      </c>
      <c r="J28" s="25">
        <f t="shared" si="4"/>
        <v>46388.412123262766</v>
      </c>
      <c r="K28" s="25">
        <f t="shared" si="4"/>
        <v>46388.412123262766</v>
      </c>
      <c r="L28" s="25">
        <f t="shared" si="4"/>
        <v>46388.412123262766</v>
      </c>
      <c r="M28" s="25">
        <f t="shared" si="4"/>
        <v>46388.412123262766</v>
      </c>
      <c r="N28" s="25">
        <f t="shared" si="4"/>
        <v>46388.412123262766</v>
      </c>
      <c r="O28" s="25">
        <f t="shared" si="4"/>
        <v>46388.412123262759</v>
      </c>
      <c r="P28" s="25">
        <f t="shared" si="4"/>
        <v>46388.412123262759</v>
      </c>
      <c r="Q28" s="25">
        <f t="shared" si="4"/>
        <v>46388.412123262766</v>
      </c>
      <c r="R28" s="25">
        <f t="shared" si="4"/>
        <v>46388.412123262759</v>
      </c>
      <c r="S28" s="25">
        <f t="shared" si="4"/>
        <v>46388.412123262766</v>
      </c>
      <c r="T28" s="25">
        <f t="shared" si="4"/>
        <v>46388.412123262759</v>
      </c>
      <c r="U28" s="25">
        <f t="shared" si="4"/>
        <v>46388.412123262766</v>
      </c>
      <c r="V28" s="25">
        <f t="shared" si="4"/>
        <v>46388.412123262766</v>
      </c>
      <c r="W28" s="25">
        <f t="shared" si="4"/>
        <v>46388.412123262766</v>
      </c>
      <c r="X28" s="25">
        <f t="shared" si="4"/>
        <v>46388.412123262759</v>
      </c>
      <c r="Y28" s="25">
        <f t="shared" si="4"/>
        <v>46388.412123262766</v>
      </c>
      <c r="Z28" s="25">
        <f t="shared" si="4"/>
        <v>46388.412123262766</v>
      </c>
      <c r="AA28" s="25">
        <f t="shared" si="4"/>
        <v>46388.412123262759</v>
      </c>
      <c r="AB28" s="25">
        <f t="shared" si="4"/>
        <v>46388.412123262766</v>
      </c>
      <c r="AC28" s="25">
        <f t="shared" si="4"/>
        <v>46388.412123262766</v>
      </c>
      <c r="AD28" s="25">
        <f t="shared" si="4"/>
        <v>46388.412123262759</v>
      </c>
      <c r="AE28" s="25">
        <f t="shared" si="4"/>
        <v>46388.412123262773</v>
      </c>
      <c r="AF28" s="25">
        <f t="shared" si="4"/>
        <v>46388.412123262766</v>
      </c>
      <c r="AG28" s="25">
        <f t="shared" si="4"/>
        <v>46388.412123262766</v>
      </c>
      <c r="AH28" s="25">
        <f t="shared" si="4"/>
        <v>46388.412123262766</v>
      </c>
      <c r="AI28" s="25">
        <f t="shared" si="4"/>
        <v>46388.412123262766</v>
      </c>
      <c r="AJ28" s="25">
        <f t="shared" si="4"/>
        <v>46388.412123262766</v>
      </c>
      <c r="AK28" s="25">
        <f t="shared" si="4"/>
        <v>46388.412123262766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26591-70E2-4515-BDFB-5E7F50CBC492}">
  <dimension ref="A1:AL28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285156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31</v>
      </c>
    </row>
    <row r="2" spans="1:38" x14ac:dyDescent="0.25">
      <c r="B2" s="40" t="s">
        <v>1</v>
      </c>
      <c r="C2" s="41"/>
    </row>
    <row r="3" spans="1:38" x14ac:dyDescent="0.25">
      <c r="B3" s="40" t="s">
        <v>2</v>
      </c>
      <c r="C3" s="41"/>
    </row>
    <row r="4" spans="1:38" x14ac:dyDescent="0.25">
      <c r="A4" s="1" t="s">
        <v>34</v>
      </c>
      <c r="B4" s="40" t="s">
        <v>4</v>
      </c>
      <c r="C4" s="41">
        <f>Runs!L6</f>
        <v>-425985543.36000001</v>
      </c>
    </row>
    <row r="5" spans="1:38" s="31" customFormat="1" x14ac:dyDescent="0.25">
      <c r="B5" s="40" t="s">
        <v>5</v>
      </c>
      <c r="C5" s="52"/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B6" s="40" t="s">
        <v>7</v>
      </c>
      <c r="C6" s="41"/>
      <c r="E6" s="1" t="s">
        <v>8</v>
      </c>
      <c r="F6" s="1" t="s">
        <v>9</v>
      </c>
      <c r="G6" s="32">
        <f>IF(COUNT($G$5:G5)&gt;$C$11,0,-$C$2/$C$11)*(1+$C$14)^G$5</f>
        <v>0</v>
      </c>
      <c r="H6" s="32">
        <f>IF(COUNT($G$5:H5)&gt;$C$11,0,-$C$2/$C$11)*(1+$C$14)^H$5</f>
        <v>0</v>
      </c>
      <c r="I6" s="32">
        <f>IF(COUNT($G$5:I5)&gt;$C$11,0,-$C$2/$C$11)*(1+$C$14)^I$5</f>
        <v>0</v>
      </c>
      <c r="J6" s="32">
        <f>IF(COUNT($G$5:J5)&gt;$C$11,0,-$C$2/$C$11)*(1+$C$14)^J$5</f>
        <v>0</v>
      </c>
      <c r="K6" s="32">
        <f>IF(COUNT($G$5:K5)&gt;$C$11,0,-$C$2/$C$11)*(1+$C$14)^K$5</f>
        <v>0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04</v>
      </c>
      <c r="B7" s="40" t="s">
        <v>10</v>
      </c>
      <c r="C7" s="52">
        <f>VLOOKUP(A7,Runs!$A$2:$L$22,9,FALSE)</f>
        <v>-3323.03</v>
      </c>
      <c r="E7" s="1" t="s">
        <v>8</v>
      </c>
      <c r="F7" s="1" t="s">
        <v>11</v>
      </c>
      <c r="H7" s="32">
        <f>IF(COUNT($G$5:G5)&gt;$C$11,0,$C$3/$C$11)*(1+$C$14)^H$5</f>
        <v>0</v>
      </c>
      <c r="I7" s="32">
        <f>IF(COUNT($G$5:H5)&gt;$C$11,0,$C$3/$C$11)*(1+$C$14)^I$5</f>
        <v>0</v>
      </c>
      <c r="J7" s="32">
        <f>IF(COUNT($G$5:I5)&gt;$C$11,0,$C$3/$C$11)*(1+$C$14)^J$5</f>
        <v>0</v>
      </c>
      <c r="K7" s="32">
        <f>IF(COUNT($G$5:J5)&gt;$C$11,0,$C$3/$C$11)*(1+$C$14)^K$5</f>
        <v>0</v>
      </c>
      <c r="L7" s="32">
        <f>IF(COUNT($G$5:K5)&gt;$C$11,0,$C$3/$C$11)*(1+$C$14)^L$5</f>
        <v>0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04</v>
      </c>
      <c r="B8" s="40" t="s">
        <v>12</v>
      </c>
      <c r="C8" s="41">
        <f>VLOOKUP(A8,Runs!$A$2:$L$22,10,FALSE)</f>
        <v>-147104150.81999999</v>
      </c>
      <c r="E8" s="1" t="s">
        <v>13</v>
      </c>
      <c r="F8" s="1" t="s">
        <v>14</v>
      </c>
      <c r="H8" s="32">
        <f t="shared" ref="H8:AK8" si="0">$C$4/$C$11*MIN(H$5,$C$11)*(1+$C$14)^H$5</f>
        <v>-434505254.22720003</v>
      </c>
      <c r="I8" s="32">
        <f t="shared" si="0"/>
        <v>-443195359.31174403</v>
      </c>
      <c r="J8" s="32">
        <f t="shared" si="0"/>
        <v>-452059266.49797887</v>
      </c>
      <c r="K8" s="32">
        <f t="shared" si="0"/>
        <v>-461100451.82793844</v>
      </c>
      <c r="L8" s="32">
        <f t="shared" si="0"/>
        <v>-470322460.86449724</v>
      </c>
      <c r="M8" s="32">
        <f t="shared" si="0"/>
        <v>-479728910.08178723</v>
      </c>
      <c r="N8" s="32">
        <f t="shared" si="0"/>
        <v>-489323488.28342283</v>
      </c>
      <c r="O8" s="32">
        <f t="shared" si="0"/>
        <v>-499109958.04909134</v>
      </c>
      <c r="P8" s="32">
        <f t="shared" si="0"/>
        <v>-509092157.21007317</v>
      </c>
      <c r="Q8" s="32">
        <f t="shared" si="0"/>
        <v>-519274000.35427469</v>
      </c>
      <c r="R8" s="32">
        <f t="shared" si="0"/>
        <v>-529659480.36136007</v>
      </c>
      <c r="S8" s="32">
        <f t="shared" si="0"/>
        <v>-540252669.9685874</v>
      </c>
      <c r="T8" s="32">
        <f t="shared" si="0"/>
        <v>-551057723.36795902</v>
      </c>
      <c r="U8" s="32">
        <f t="shared" si="0"/>
        <v>-562078877.83531833</v>
      </c>
      <c r="V8" s="32">
        <f t="shared" si="0"/>
        <v>-573320455.39202452</v>
      </c>
      <c r="W8" s="32">
        <f t="shared" si="0"/>
        <v>-584786864.49986506</v>
      </c>
      <c r="X8" s="32">
        <f t="shared" si="0"/>
        <v>-596482601.78986251</v>
      </c>
      <c r="Y8" s="32">
        <f t="shared" si="0"/>
        <v>-608412253.82565963</v>
      </c>
      <c r="Z8" s="32">
        <f t="shared" si="0"/>
        <v>-620580498.9021728</v>
      </c>
      <c r="AA8" s="32">
        <f t="shared" si="0"/>
        <v>-632992108.88021636</v>
      </c>
      <c r="AB8" s="32">
        <f t="shared" si="0"/>
        <v>-645651951.05782056</v>
      </c>
      <c r="AC8" s="32">
        <f t="shared" si="0"/>
        <v>-658564990.07897711</v>
      </c>
      <c r="AD8" s="32">
        <f t="shared" si="0"/>
        <v>-671736289.88055646</v>
      </c>
      <c r="AE8" s="32">
        <f t="shared" si="0"/>
        <v>-685171015.67816758</v>
      </c>
      <c r="AF8" s="32">
        <f t="shared" si="0"/>
        <v>-698874435.99173105</v>
      </c>
      <c r="AG8" s="32">
        <f t="shared" si="0"/>
        <v>-712851924.71156573</v>
      </c>
      <c r="AH8" s="32">
        <f t="shared" si="0"/>
        <v>-727108963.20579684</v>
      </c>
      <c r="AI8" s="32">
        <f t="shared" si="0"/>
        <v>-741651142.46991301</v>
      </c>
      <c r="AJ8" s="32">
        <f t="shared" si="0"/>
        <v>-756484165.31931114</v>
      </c>
      <c r="AK8" s="32">
        <f t="shared" si="0"/>
        <v>-771613848.62569737</v>
      </c>
    </row>
    <row r="9" spans="1:38" x14ac:dyDescent="0.25">
      <c r="F9" s="1" t="s">
        <v>15</v>
      </c>
      <c r="AK9" s="16">
        <f>FV(C14,AK5,,G6*C11)*$C$12</f>
        <v>0</v>
      </c>
      <c r="AL9" s="32"/>
    </row>
    <row r="11" spans="1:38" x14ac:dyDescent="0.25">
      <c r="B11" s="33" t="s">
        <v>16</v>
      </c>
      <c r="C11" s="35">
        <v>1</v>
      </c>
      <c r="F11" s="1" t="s">
        <v>17</v>
      </c>
      <c r="G11" s="32">
        <f>SUM(G6:G9)</f>
        <v>0</v>
      </c>
      <c r="H11" s="32">
        <f t="shared" ref="H11:AJ11" si="1">SUM(H6:H9)</f>
        <v>-434505254.22720003</v>
      </c>
      <c r="I11" s="32">
        <f t="shared" si="1"/>
        <v>-443195359.31174403</v>
      </c>
      <c r="J11" s="32">
        <f t="shared" si="1"/>
        <v>-452059266.49797887</v>
      </c>
      <c r="K11" s="32">
        <f t="shared" si="1"/>
        <v>-461100451.82793844</v>
      </c>
      <c r="L11" s="32">
        <f t="shared" si="1"/>
        <v>-470322460.86449724</v>
      </c>
      <c r="M11" s="32">
        <f t="shared" si="1"/>
        <v>-479728910.08178723</v>
      </c>
      <c r="N11" s="32">
        <f t="shared" si="1"/>
        <v>-489323488.28342283</v>
      </c>
      <c r="O11" s="32">
        <f t="shared" si="1"/>
        <v>-499109958.04909134</v>
      </c>
      <c r="P11" s="32">
        <f t="shared" si="1"/>
        <v>-509092157.21007317</v>
      </c>
      <c r="Q11" s="32">
        <f t="shared" si="1"/>
        <v>-519274000.35427469</v>
      </c>
      <c r="R11" s="32">
        <f t="shared" si="1"/>
        <v>-529659480.36136007</v>
      </c>
      <c r="S11" s="32">
        <f t="shared" si="1"/>
        <v>-540252669.9685874</v>
      </c>
      <c r="T11" s="32">
        <f t="shared" si="1"/>
        <v>-551057723.36795902</v>
      </c>
      <c r="U11" s="32">
        <f t="shared" si="1"/>
        <v>-562078877.83531833</v>
      </c>
      <c r="V11" s="32">
        <f t="shared" si="1"/>
        <v>-573320455.39202452</v>
      </c>
      <c r="W11" s="32">
        <f t="shared" si="1"/>
        <v>-584786864.49986506</v>
      </c>
      <c r="X11" s="32">
        <f t="shared" si="1"/>
        <v>-596482601.78986251</v>
      </c>
      <c r="Y11" s="32">
        <f t="shared" si="1"/>
        <v>-608412253.82565963</v>
      </c>
      <c r="Z11" s="32">
        <f t="shared" si="1"/>
        <v>-620580498.9021728</v>
      </c>
      <c r="AA11" s="32">
        <f t="shared" si="1"/>
        <v>-632992108.88021636</v>
      </c>
      <c r="AB11" s="32">
        <f t="shared" si="1"/>
        <v>-645651951.05782056</v>
      </c>
      <c r="AC11" s="32">
        <f t="shared" si="1"/>
        <v>-658564990.07897711</v>
      </c>
      <c r="AD11" s="32">
        <f t="shared" si="1"/>
        <v>-671736289.88055646</v>
      </c>
      <c r="AE11" s="32">
        <f t="shared" si="1"/>
        <v>-685171015.67816758</v>
      </c>
      <c r="AF11" s="32">
        <f t="shared" si="1"/>
        <v>-698874435.99173105</v>
      </c>
      <c r="AG11" s="32">
        <f t="shared" si="1"/>
        <v>-712851924.71156573</v>
      </c>
      <c r="AH11" s="32">
        <f t="shared" si="1"/>
        <v>-727108963.20579684</v>
      </c>
      <c r="AI11" s="32">
        <f t="shared" si="1"/>
        <v>-741651142.46991301</v>
      </c>
      <c r="AJ11" s="32">
        <f t="shared" si="1"/>
        <v>-756484165.31931114</v>
      </c>
      <c r="AK11" s="32">
        <f>SUM(AK6:AK9)</f>
        <v>-771613848.62569737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33</v>
      </c>
      <c r="B13" s="34" t="s">
        <v>20</v>
      </c>
      <c r="C13" s="37">
        <v>0.08</v>
      </c>
      <c r="F13" s="31" t="s">
        <v>22</v>
      </c>
      <c r="G13" s="32">
        <f t="shared" ref="G13:AK13" si="2">G11/(1+$C$13)^G$5</f>
        <v>0</v>
      </c>
      <c r="H13" s="32">
        <f t="shared" si="2"/>
        <v>-402319679.83999997</v>
      </c>
      <c r="I13" s="32">
        <f t="shared" si="2"/>
        <v>-379968586.51555556</v>
      </c>
      <c r="J13" s="32">
        <f t="shared" si="2"/>
        <v>-358859220.59802461</v>
      </c>
      <c r="K13" s="32">
        <f t="shared" si="2"/>
        <v>-338922597.23146766</v>
      </c>
      <c r="L13" s="32">
        <f t="shared" si="2"/>
        <v>-320093564.05194169</v>
      </c>
      <c r="M13" s="32">
        <f t="shared" si="2"/>
        <v>-302310588.27127826</v>
      </c>
      <c r="N13" s="32">
        <f t="shared" si="2"/>
        <v>-285515555.58954048</v>
      </c>
      <c r="O13" s="32">
        <f t="shared" si="2"/>
        <v>-269653580.27901047</v>
      </c>
      <c r="P13" s="32">
        <f t="shared" si="2"/>
        <v>-254672825.81906545</v>
      </c>
      <c r="Q13" s="32">
        <f t="shared" si="2"/>
        <v>-240524335.49578407</v>
      </c>
      <c r="R13" s="32">
        <f t="shared" si="2"/>
        <v>-227161872.41268489</v>
      </c>
      <c r="S13" s="32">
        <f t="shared" si="2"/>
        <v>-214541768.38975799</v>
      </c>
      <c r="T13" s="32">
        <f t="shared" si="2"/>
        <v>-202622781.25699362</v>
      </c>
      <c r="U13" s="32">
        <f t="shared" si="2"/>
        <v>-191365960.07604954</v>
      </c>
      <c r="V13" s="32">
        <f t="shared" si="2"/>
        <v>-180734517.84960228</v>
      </c>
      <c r="W13" s="32">
        <f t="shared" si="2"/>
        <v>-170693711.30240217</v>
      </c>
      <c r="X13" s="32">
        <f t="shared" si="2"/>
        <v>-161210727.34115764</v>
      </c>
      <c r="Y13" s="32">
        <f t="shared" si="2"/>
        <v>-152254575.82220438</v>
      </c>
      <c r="Z13" s="32">
        <f t="shared" si="2"/>
        <v>-143795988.27652633</v>
      </c>
      <c r="AA13" s="32">
        <f t="shared" si="2"/>
        <v>-135807322.2611638</v>
      </c>
      <c r="AB13" s="32">
        <f t="shared" si="2"/>
        <v>-128262471.02443245</v>
      </c>
      <c r="AC13" s="32">
        <f t="shared" si="2"/>
        <v>-121136778.18974176</v>
      </c>
      <c r="AD13" s="32">
        <f t="shared" si="2"/>
        <v>-114406957.17920052</v>
      </c>
      <c r="AE13" s="32">
        <f t="shared" si="2"/>
        <v>-108051015.11368938</v>
      </c>
      <c r="AF13" s="32">
        <f t="shared" si="2"/>
        <v>-102048180.94070664</v>
      </c>
      <c r="AG13" s="32">
        <f t="shared" si="2"/>
        <v>-96378837.55511184</v>
      </c>
      <c r="AH13" s="32">
        <f t="shared" si="2"/>
        <v>-91024457.690938935</v>
      </c>
      <c r="AI13" s="32">
        <f t="shared" si="2"/>
        <v>-85967543.374775678</v>
      </c>
      <c r="AJ13" s="32">
        <f t="shared" si="2"/>
        <v>-81191568.742843688</v>
      </c>
      <c r="AK13" s="32">
        <f t="shared" si="2"/>
        <v>-76680926.034907907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-5938178494.5265608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-527473154.66429096</v>
      </c>
    </row>
    <row r="20" spans="6:37" x14ac:dyDescent="0.25">
      <c r="F20" s="1" t="s">
        <v>25</v>
      </c>
      <c r="G20" s="1">
        <f>IF(COUNT($G$5:G5)&gt;$C$11,0,$C$5/$C$11)</f>
        <v>0</v>
      </c>
      <c r="H20" s="1">
        <f>IF(COUNT($G$5:H5)&gt;$C$11,0,$C$5/$C$11)+$C$7/$C$11*MIN(H$5,$C$11)</f>
        <v>-3323.03</v>
      </c>
      <c r="I20" s="1">
        <f>IF(COUNT($G$5:I5)&gt;$C$11,0,$C$5/$C$11)+$C$7/$C$11*MIN(I$5,$C$11)</f>
        <v>-3323.03</v>
      </c>
      <c r="J20" s="1">
        <f>IF(COUNT($G$5:J5)&gt;$C$11,0,$C$5/$C$11)+$C$7/$C$11*MIN(J$5,$C$11)</f>
        <v>-3323.03</v>
      </c>
      <c r="K20" s="1">
        <f>IF(COUNT($G$5:K5)&gt;$C$11,0,$C$5/$C$11)+$C$7/$C$11*MIN(K$5,$C$11)</f>
        <v>-3323.03</v>
      </c>
      <c r="L20" s="1">
        <f>IF(COUNT($G$5:L5)&gt;$C$11,0,$C$5/$C$11)+$C$7/$C$11*MIN(L$5,$C$11)</f>
        <v>-3323.03</v>
      </c>
      <c r="M20" s="1">
        <f>IF(COUNT($G$5:M5)&gt;$C$11,0,$C$5/$C$11)+$C$7/$C$11*MIN(M$5,$C$11)</f>
        <v>-3323.03</v>
      </c>
      <c r="N20" s="1">
        <f>IF(COUNT($G$5:N5)&gt;$C$11,0,$C$5/$C$11)+$C$7/$C$11*MIN(N$5,$C$11)</f>
        <v>-3323.03</v>
      </c>
      <c r="O20" s="1">
        <f>IF(COUNT($G$5:O5)&gt;$C$11,0,$C$5/$C$11)+$C$7/$C$11*MIN(O$5,$C$11)</f>
        <v>-3323.03</v>
      </c>
      <c r="P20" s="1">
        <f>IF(COUNT($G$5:P5)&gt;$C$11,0,$C$5/$C$11)+$C$7/$C$11*MIN(P$5,$C$11)</f>
        <v>-3323.03</v>
      </c>
      <c r="Q20" s="1">
        <f>IF(COUNT($G$5:Q5)&gt;$C$11,0,$C$5/$C$11)+$C$7/$C$11*MIN(Q$5,$C$11)</f>
        <v>-3323.03</v>
      </c>
      <c r="R20" s="1">
        <f>IF(COUNT($G$5:R5)&gt;$C$11,0,$C$5/$C$11)+$C$7/$C$11*MIN(R$5,$C$11)</f>
        <v>-3323.03</v>
      </c>
      <c r="S20" s="1">
        <f>IF(COUNT($G$5:S5)&gt;$C$11,0,$C$5/$C$11)+$C$7/$C$11*MIN(S$5,$C$11)</f>
        <v>-3323.03</v>
      </c>
      <c r="T20" s="1">
        <f>IF(COUNT($G$5:T5)&gt;$C$11,0,$C$5/$C$11)+$C$7/$C$11*MIN(T$5,$C$11)</f>
        <v>-3323.03</v>
      </c>
      <c r="U20" s="1">
        <f>IF(COUNT($G$5:U5)&gt;$C$11,0,$C$5/$C$11)+$C$7/$C$11*MIN(U$5,$C$11)</f>
        <v>-3323.03</v>
      </c>
      <c r="V20" s="1">
        <f>IF(COUNT($G$5:V5)&gt;$C$11,0,$C$5/$C$11)+$C$7/$C$11*MIN(V$5,$C$11)</f>
        <v>-3323.03</v>
      </c>
      <c r="W20" s="1">
        <f>IF(COUNT($G$5:W5)&gt;$C$11,0,$C$5/$C$11)+$C$7/$C$11*MIN(W$5,$C$11)</f>
        <v>-3323.03</v>
      </c>
      <c r="X20" s="1">
        <f>IF(COUNT($G$5:X5)&gt;$C$11,0,$C$5/$C$11)+$C$7/$C$11*MIN(X$5,$C$11)</f>
        <v>-3323.03</v>
      </c>
      <c r="Y20" s="1">
        <f>IF(COUNT($G$5:Y5)&gt;$C$11,0,$C$5/$C$11)+$C$7/$C$11*MIN(Y$5,$C$11)</f>
        <v>-3323.03</v>
      </c>
      <c r="Z20" s="1">
        <f>IF(COUNT($G$5:Z5)&gt;$C$11,0,$C$5/$C$11)+$C$7/$C$11*MIN(Z$5,$C$11)</f>
        <v>-3323.03</v>
      </c>
      <c r="AA20" s="1">
        <f>IF(COUNT($G$5:AA5)&gt;$C$11,0,$C$5/$C$11)+$C$7/$C$11*MIN(AA$5,$C$11)</f>
        <v>-3323.03</v>
      </c>
      <c r="AB20" s="1">
        <f>IF(COUNT($G$5:AB5)&gt;$C$11,0,$C$5/$C$11)+$C$7/$C$11*MIN(AB$5,$C$11)</f>
        <v>-3323.03</v>
      </c>
      <c r="AC20" s="1">
        <f>IF(COUNT($G$5:AC5)&gt;$C$11,0,$C$5/$C$11)+$C$7/$C$11*MIN(AC$5,$C$11)</f>
        <v>-3323.03</v>
      </c>
      <c r="AD20" s="1">
        <f>IF(COUNT($G$5:AD5)&gt;$C$11,0,$C$5/$C$11)+$C$7/$C$11*MIN(AD$5,$C$11)</f>
        <v>-3323.03</v>
      </c>
      <c r="AE20" s="1">
        <f>IF(COUNT($G$5:AE5)&gt;$C$11,0,$C$5/$C$11)+$C$7/$C$11*MIN(AE$5,$C$11)</f>
        <v>-3323.03</v>
      </c>
      <c r="AF20" s="1">
        <f>IF(COUNT($G$5:AF5)&gt;$C$11,0,$C$5/$C$11)+$C$7/$C$11*MIN(AF$5,$C$11)</f>
        <v>-3323.03</v>
      </c>
      <c r="AG20" s="1">
        <f>IF(COUNT($G$5:AG5)&gt;$C$11,0,$C$5/$C$11)+$C$7/$C$11*MIN(AG$5,$C$11)</f>
        <v>-3323.03</v>
      </c>
      <c r="AH20" s="1">
        <f>IF(COUNT($G$5:AH5)&gt;$C$11,0,$C$5/$C$11)+$C$7/$C$11*MIN(AH$5,$C$11)</f>
        <v>-3323.03</v>
      </c>
      <c r="AI20" s="1">
        <f>IF(COUNT($G$5:AI5)&gt;$C$11,0,$C$5/$C$11)+$C$7/$C$11*MIN(AI$5,$C$11)</f>
        <v>-3323.03</v>
      </c>
      <c r="AJ20" s="1">
        <f>IF(COUNT($G$5:AJ5)&gt;$C$11,0,$C$5/$C$11)+$C$7/$C$11*MIN(AJ$5,$C$11)</f>
        <v>-3323.03</v>
      </c>
      <c r="AK20" s="1">
        <f>IF(COUNT($G$5:AK5)&gt;$C$11,0,$C$5/$C$11)+$C$7/$C$11*MIN(AK$5,$C$11)</f>
        <v>-3323.03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0</v>
      </c>
      <c r="H21" s="25">
        <f>IF(COUNT($G$5:H5)&gt;$C$11,0,$C$6/$C$11)*(1+$C$14)^H$5+$C$8/$C$11*MIN(H$5,$C$11)*(1+$C$14)^H$5</f>
        <v>-150046233.8364</v>
      </c>
      <c r="I21" s="25">
        <f>IF(COUNT($G$5:I5)&gt;$C$11,0,$C$6/$C$11)*(1+$C$14)^I$5+$C$8/$C$11*MIN(I$5,$C$11)*(1+$C$14)^I$5</f>
        <v>-153047158.51312798</v>
      </c>
      <c r="J21" s="25">
        <f>IF(COUNT($G$5:J5)&gt;$C$11,0,$C$6/$C$11)*(1+$C$14)^J$5+$C$8/$C$11*MIN(J$5,$C$11)*(1+$C$14)^J$5</f>
        <v>-156108101.68339053</v>
      </c>
      <c r="K21" s="25">
        <f>IF(COUNT($G$5:K5)&gt;$C$11,0,$C$6/$C$11)*(1+$C$14)^K$5+$C$8/$C$11*MIN(K$5,$C$11)*(1+$C$14)^K$5</f>
        <v>-159230263.71705836</v>
      </c>
      <c r="L21" s="25">
        <f>IF(COUNT($G$5:L5)&gt;$C$11,0,$C$6/$C$11)*(1+$C$14)^L$5+$C$8/$C$11*MIN(L$5,$C$11)*(1+$C$14)^L$5</f>
        <v>-162414868.99139953</v>
      </c>
      <c r="M21" s="25">
        <f>IF(COUNT($G$5:M5)&gt;$C$11,0,$C$6/$C$11)*(1+$C$14)^M$5+$C$8/$C$11*MIN(M$5,$C$11)*(1+$C$14)^M$5</f>
        <v>-165663166.37122753</v>
      </c>
      <c r="N21" s="25">
        <f>IF(COUNT($G$5:N5)&gt;$C$11,0,$C$6/$C$11)*(1+$C$14)^N$5+$C$8/$C$11*MIN(N$5,$C$11)*(1+$C$14)^N$5</f>
        <v>-168976429.69865206</v>
      </c>
      <c r="O21" s="25">
        <f>IF(COUNT($G$5:O5)&gt;$C$11,0,$C$6/$C$11)*(1+$C$14)^O$5+$C$8/$C$11*MIN(O$5,$C$11)*(1+$C$14)^O$5</f>
        <v>-172355958.2926251</v>
      </c>
      <c r="P21" s="25">
        <f>IF(COUNT($G$5:P5)&gt;$C$11,0,$C$6/$C$11)*(1+$C$14)^P$5+$C$8/$C$11*MIN(P$5,$C$11)*(1+$C$14)^P$5</f>
        <v>-175803077.45847762</v>
      </c>
      <c r="Q21" s="25">
        <f>IF(COUNT($G$5:Q5)&gt;$C$11,0,$C$6/$C$11)*(1+$C$14)^Q$5+$C$8/$C$11*MIN(Q$5,$C$11)*(1+$C$14)^Q$5</f>
        <v>-179319139.00764716</v>
      </c>
      <c r="R21" s="25">
        <f>IF(COUNT($G$5:R5)&gt;$C$11,0,$C$6/$C$11)*(1+$C$14)^R$5+$C$8/$C$11*MIN(R$5,$C$11)*(1+$C$14)^R$5</f>
        <v>-182905521.78780007</v>
      </c>
      <c r="S21" s="25">
        <f>IF(COUNT($G$5:S5)&gt;$C$11,0,$C$6/$C$11)*(1+$C$14)^S$5+$C$8/$C$11*MIN(S$5,$C$11)*(1+$C$14)^S$5</f>
        <v>-186563632.2235561</v>
      </c>
      <c r="T21" s="25">
        <f>IF(COUNT($G$5:T5)&gt;$C$11,0,$C$6/$C$11)*(1+$C$14)^T$5+$C$8/$C$11*MIN(T$5,$C$11)*(1+$C$14)^T$5</f>
        <v>-190294904.86802721</v>
      </c>
      <c r="U21" s="25">
        <f>IF(COUNT($G$5:U5)&gt;$C$11,0,$C$6/$C$11)*(1+$C$14)^U$5+$C$8/$C$11*MIN(U$5,$C$11)*(1+$C$14)^U$5</f>
        <v>-194100802.96538779</v>
      </c>
      <c r="V21" s="25">
        <f>IF(COUNT($G$5:V5)&gt;$C$11,0,$C$6/$C$11)*(1+$C$14)^V$5+$C$8/$C$11*MIN(V$5,$C$11)*(1+$C$14)^V$5</f>
        <v>-197982819.02469549</v>
      </c>
      <c r="W21" s="25">
        <f>IF(COUNT($G$5:W5)&gt;$C$11,0,$C$6/$C$11)*(1+$C$14)^W$5+$C$8/$C$11*MIN(W$5,$C$11)*(1+$C$14)^W$5</f>
        <v>-201942475.40518942</v>
      </c>
      <c r="X21" s="25">
        <f>IF(COUNT($G$5:X5)&gt;$C$11,0,$C$6/$C$11)*(1+$C$14)^X$5+$C$8/$C$11*MIN(X$5,$C$11)*(1+$C$14)^X$5</f>
        <v>-205981324.91329324</v>
      </c>
      <c r="Y21" s="25">
        <f>IF(COUNT($G$5:Y5)&gt;$C$11,0,$C$6/$C$11)*(1+$C$14)^Y$5+$C$8/$C$11*MIN(Y$5,$C$11)*(1+$C$14)^Y$5</f>
        <v>-210100951.41155908</v>
      </c>
      <c r="Z21" s="25">
        <f>IF(COUNT($G$5:Z5)&gt;$C$11,0,$C$6/$C$11)*(1+$C$14)^Z$5+$C$8/$C$11*MIN(Z$5,$C$11)*(1+$C$14)^Z$5</f>
        <v>-214302970.43979025</v>
      </c>
      <c r="AA21" s="25">
        <f>IF(COUNT($G$5:AA5)&gt;$C$11,0,$C$6/$C$11)*(1+$C$14)^AA$5+$C$8/$C$11*MIN(AA$5,$C$11)*(1+$C$14)^AA$5</f>
        <v>-218589029.84858608</v>
      </c>
      <c r="AB21" s="25">
        <f>IF(COUNT($G$5:AB5)&gt;$C$11,0,$C$6/$C$11)*(1+$C$14)^AB$5+$C$8/$C$11*MIN(AB$5,$C$11)*(1+$C$14)^AB$5</f>
        <v>-222960810.44555777</v>
      </c>
      <c r="AC21" s="25">
        <f>IF(COUNT($G$5:AC5)&gt;$C$11,0,$C$6/$C$11)*(1+$C$14)^AC$5+$C$8/$C$11*MIN(AC$5,$C$11)*(1+$C$14)^AC$5</f>
        <v>-227420026.65446895</v>
      </c>
      <c r="AD21" s="25">
        <f>IF(COUNT($G$5:AD5)&gt;$C$11,0,$C$6/$C$11)*(1+$C$14)^AD$5+$C$8/$C$11*MIN(AD$5,$C$11)*(1+$C$14)^AD$5</f>
        <v>-231968427.18755829</v>
      </c>
      <c r="AE21" s="25">
        <f>IF(COUNT($G$5:AE5)&gt;$C$11,0,$C$6/$C$11)*(1+$C$14)^AE$5+$C$8/$C$11*MIN(AE$5,$C$11)*(1+$C$14)^AE$5</f>
        <v>-236607795.73130944</v>
      </c>
      <c r="AF21" s="25">
        <f>IF(COUNT($G$5:AF5)&gt;$C$11,0,$C$6/$C$11)*(1+$C$14)^AF$5+$C$8/$C$11*MIN(AF$5,$C$11)*(1+$C$14)^AF$5</f>
        <v>-241339951.64593565</v>
      </c>
      <c r="AG21" s="25">
        <f>IF(COUNT($G$5:AG5)&gt;$C$11,0,$C$6/$C$11)*(1+$C$14)^AG$5+$C$8/$C$11*MIN(AG$5,$C$11)*(1+$C$14)^AG$5</f>
        <v>-246166750.67885438</v>
      </c>
      <c r="AH21" s="25">
        <f>IF(COUNT($G$5:AH5)&gt;$C$11,0,$C$6/$C$11)*(1+$C$14)^AH$5+$C$8/$C$11*MIN(AH$5,$C$11)*(1+$C$14)^AH$5</f>
        <v>-251090085.69243142</v>
      </c>
      <c r="AI21" s="25">
        <f>IF(COUNT($G$5:AI5)&gt;$C$11,0,$C$6/$C$11)*(1+$C$14)^AI$5+$C$8/$C$11*MIN(AI$5,$C$11)*(1+$C$14)^AI$5</f>
        <v>-256111887.4062801</v>
      </c>
      <c r="AJ21" s="25">
        <f>IF(COUNT($G$5:AJ5)&gt;$C$11,0,$C$6/$C$11)*(1+$C$14)^AJ$5+$C$8/$C$11*MIN(AJ$5,$C$11)*(1+$C$14)^AJ$5</f>
        <v>-261234125.15440568</v>
      </c>
      <c r="AK21" s="25">
        <f>IF(COUNT($G$5:AK5)&gt;$C$11,0,$C$6/$C$11)*(1+$C$14)^AK$5+$C$8/$C$11*MIN(AK$5,$C$11)*(1+$C$14)^AK$5</f>
        <v>-266458807.6574938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-3323.0299999999993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44268.077874710762</v>
      </c>
    </row>
    <row r="27" spans="6:37" x14ac:dyDescent="0.25">
      <c r="H27" s="25">
        <f t="shared" ref="H27:AK27" si="3">H21/H20</f>
        <v>45153.439432204941</v>
      </c>
      <c r="I27" s="25">
        <f t="shared" si="3"/>
        <v>46056.508220849035</v>
      </c>
      <c r="J27" s="25">
        <f t="shared" si="3"/>
        <v>46977.638385266015</v>
      </c>
      <c r="K27" s="25">
        <f t="shared" si="3"/>
        <v>47917.19115297134</v>
      </c>
      <c r="L27" s="25">
        <f t="shared" si="3"/>
        <v>48875.534976030765</v>
      </c>
      <c r="M27" s="25">
        <f t="shared" si="3"/>
        <v>49853.045675551388</v>
      </c>
      <c r="N27" s="25">
        <f t="shared" si="3"/>
        <v>50850.106589062409</v>
      </c>
      <c r="O27" s="25">
        <f t="shared" si="3"/>
        <v>51867.108720843651</v>
      </c>
      <c r="P27" s="25">
        <f t="shared" si="3"/>
        <v>52904.450895260532</v>
      </c>
      <c r="Q27" s="25">
        <f t="shared" si="3"/>
        <v>53962.53991316574</v>
      </c>
      <c r="R27" s="25">
        <f t="shared" si="3"/>
        <v>55041.790711429043</v>
      </c>
      <c r="S27" s="25">
        <f t="shared" si="3"/>
        <v>56142.626525657637</v>
      </c>
      <c r="T27" s="25">
        <f t="shared" si="3"/>
        <v>57265.479056170785</v>
      </c>
      <c r="U27" s="25">
        <f t="shared" si="3"/>
        <v>58410.788637294208</v>
      </c>
      <c r="V27" s="25">
        <f t="shared" si="3"/>
        <v>59579.004410040077</v>
      </c>
      <c r="W27" s="25">
        <f t="shared" si="3"/>
        <v>60770.584498240889</v>
      </c>
      <c r="X27" s="25">
        <f t="shared" si="3"/>
        <v>61985.99618820571</v>
      </c>
      <c r="Y27" s="25">
        <f t="shared" si="3"/>
        <v>63225.716111969814</v>
      </c>
      <c r="Z27" s="25">
        <f t="shared" si="3"/>
        <v>64490.23043420921</v>
      </c>
      <c r="AA27" s="25">
        <f t="shared" si="3"/>
        <v>65780.035042893403</v>
      </c>
      <c r="AB27" s="25">
        <f t="shared" si="3"/>
        <v>67095.635743751263</v>
      </c>
      <c r="AC27" s="25">
        <f t="shared" si="3"/>
        <v>68437.54845862629</v>
      </c>
      <c r="AD27" s="25">
        <f t="shared" si="3"/>
        <v>69806.299427798804</v>
      </c>
      <c r="AE27" s="25">
        <f t="shared" si="3"/>
        <v>71202.425416354788</v>
      </c>
      <c r="AF27" s="25">
        <f t="shared" si="3"/>
        <v>72626.473924681879</v>
      </c>
      <c r="AG27" s="25">
        <f t="shared" si="3"/>
        <v>74079.00340317552</v>
      </c>
      <c r="AH27" s="25">
        <f t="shared" si="3"/>
        <v>75560.583471239021</v>
      </c>
      <c r="AI27" s="25">
        <f t="shared" si="3"/>
        <v>77071.795140663817</v>
      </c>
      <c r="AJ27" s="25">
        <f t="shared" si="3"/>
        <v>78613.231043477092</v>
      </c>
      <c r="AK27" s="25">
        <f t="shared" si="3"/>
        <v>80185.495664346628</v>
      </c>
    </row>
    <row r="28" spans="6:37" x14ac:dyDescent="0.25">
      <c r="H28" s="25">
        <f t="shared" ref="H28:AK28" si="4">H27/(1+$C$14)^H5</f>
        <v>44268.077874710725</v>
      </c>
      <c r="I28" s="25">
        <f t="shared" si="4"/>
        <v>44268.077874710725</v>
      </c>
      <c r="J28" s="25">
        <f t="shared" si="4"/>
        <v>44268.077874710725</v>
      </c>
      <c r="K28" s="25">
        <f t="shared" si="4"/>
        <v>44268.077874710725</v>
      </c>
      <c r="L28" s="25">
        <f t="shared" si="4"/>
        <v>44268.077874710725</v>
      </c>
      <c r="M28" s="25">
        <f t="shared" si="4"/>
        <v>44268.077874710725</v>
      </c>
      <c r="N28" s="25">
        <f t="shared" si="4"/>
        <v>44268.077874710732</v>
      </c>
      <c r="O28" s="25">
        <f t="shared" si="4"/>
        <v>44268.077874710725</v>
      </c>
      <c r="P28" s="25">
        <f t="shared" si="4"/>
        <v>44268.077874710732</v>
      </c>
      <c r="Q28" s="25">
        <f t="shared" si="4"/>
        <v>44268.077874710725</v>
      </c>
      <c r="R28" s="25">
        <f t="shared" si="4"/>
        <v>44268.077874710725</v>
      </c>
      <c r="S28" s="25">
        <f t="shared" si="4"/>
        <v>44268.077874710725</v>
      </c>
      <c r="T28" s="25">
        <f t="shared" si="4"/>
        <v>44268.077874710725</v>
      </c>
      <c r="U28" s="25">
        <f t="shared" si="4"/>
        <v>44268.077874710725</v>
      </c>
      <c r="V28" s="25">
        <f t="shared" si="4"/>
        <v>44268.077874710725</v>
      </c>
      <c r="W28" s="25">
        <f t="shared" si="4"/>
        <v>44268.077874710725</v>
      </c>
      <c r="X28" s="25">
        <f t="shared" si="4"/>
        <v>44268.077874710725</v>
      </c>
      <c r="Y28" s="25">
        <f t="shared" si="4"/>
        <v>44268.077874710725</v>
      </c>
      <c r="Z28" s="25">
        <f t="shared" si="4"/>
        <v>44268.077874710725</v>
      </c>
      <c r="AA28" s="25">
        <f t="shared" si="4"/>
        <v>44268.077874710725</v>
      </c>
      <c r="AB28" s="25">
        <f t="shared" si="4"/>
        <v>44268.077874710725</v>
      </c>
      <c r="AC28" s="25">
        <f t="shared" si="4"/>
        <v>44268.077874710725</v>
      </c>
      <c r="AD28" s="25">
        <f t="shared" si="4"/>
        <v>44268.077874710725</v>
      </c>
      <c r="AE28" s="25">
        <f t="shared" si="4"/>
        <v>44268.077874710725</v>
      </c>
      <c r="AF28" s="25">
        <f t="shared" si="4"/>
        <v>44268.077874710725</v>
      </c>
      <c r="AG28" s="25">
        <f t="shared" si="4"/>
        <v>44268.077874710725</v>
      </c>
      <c r="AH28" s="25">
        <f t="shared" si="4"/>
        <v>44268.077874710725</v>
      </c>
      <c r="AI28" s="25">
        <f t="shared" si="4"/>
        <v>44268.077874710725</v>
      </c>
      <c r="AJ28" s="25">
        <f t="shared" si="4"/>
        <v>44268.077874710732</v>
      </c>
      <c r="AK28" s="25">
        <f t="shared" si="4"/>
        <v>44268.077874710725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BBAA-41D3-4948-997F-FB502EF98CC0}">
  <dimension ref="A1:AL28"/>
  <sheetViews>
    <sheetView workbookViewId="0">
      <selection activeCell="G17" sqref="G17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</row>
    <row r="2" spans="1:38" x14ac:dyDescent="0.25">
      <c r="A2" s="1" t="s">
        <v>35</v>
      </c>
      <c r="B2" s="40" t="s">
        <v>1</v>
      </c>
      <c r="C2" s="41">
        <f>VLOOKUP(A2,Runs!$A$2:$L$22,6,FALSE)</f>
        <v>1230000000</v>
      </c>
    </row>
    <row r="3" spans="1:38" x14ac:dyDescent="0.25">
      <c r="A3" s="1" t="str">
        <f>A2</f>
        <v>Run 05</v>
      </c>
      <c r="B3" s="40" t="s">
        <v>2</v>
      </c>
      <c r="C3" s="41">
        <f>VLOOKUP(A3,Runs!$A$2:$L$22,12,FALSE)</f>
        <v>2019714934.7</v>
      </c>
    </row>
    <row r="4" spans="1:38" x14ac:dyDescent="0.25">
      <c r="A4" s="1" t="s">
        <v>36</v>
      </c>
      <c r="B4" s="40" t="s">
        <v>4</v>
      </c>
      <c r="C4" s="41">
        <f>VLOOKUP(A4,Runs!$A$2:$L$22,12,FALSE)</f>
        <v>381386761.29000002</v>
      </c>
    </row>
    <row r="5" spans="1:38" s="31" customFormat="1" x14ac:dyDescent="0.25">
      <c r="A5" s="31" t="str">
        <f>A2</f>
        <v>Run 05</v>
      </c>
      <c r="B5" s="40" t="s">
        <v>5</v>
      </c>
      <c r="C5" s="52">
        <f>VLOOKUP(A5,Runs!$A$2:$L$22,9,FALSE)</f>
        <v>15421.16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tr">
        <f>A5</f>
        <v>Run 05</v>
      </c>
      <c r="B6" s="40" t="s">
        <v>7</v>
      </c>
      <c r="C6" s="41">
        <f>VLOOKUP(A6,Runs!$A$2:$L$22,10,FALSE)</f>
        <v>830940424.12</v>
      </c>
      <c r="E6" s="1" t="s">
        <v>8</v>
      </c>
      <c r="F6" s="1" t="s">
        <v>9</v>
      </c>
      <c r="G6" s="32">
        <f>IF(COUNT($G$5:G5)&gt;$C$11,0,-$C$2/$C$11)*(1+$C$14)^G$5</f>
        <v>-246000000</v>
      </c>
      <c r="H6" s="32">
        <f>IF(COUNT($G$5:H5)&gt;$C$11,0,-$C$2/$C$11)*(1+$C$14)^H$5</f>
        <v>-250920000</v>
      </c>
      <c r="I6" s="32">
        <f>IF(COUNT($G$5:I5)&gt;$C$11,0,-$C$2/$C$11)*(1+$C$14)^I$5</f>
        <v>-255938400</v>
      </c>
      <c r="J6" s="32">
        <f>IF(COUNT($G$5:J5)&gt;$C$11,0,-$C$2/$C$11)*(1+$C$14)^J$5</f>
        <v>-261057167.99999997</v>
      </c>
      <c r="K6" s="32">
        <f>IF(COUNT($G$5:K5)&gt;$C$11,0,-$C$2/$C$11)*(1+$C$14)^K$5</f>
        <v>-266278311.35999998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09</v>
      </c>
      <c r="B7" s="40" t="s">
        <v>10</v>
      </c>
      <c r="C7" s="52">
        <f>VLOOKUP(A7,Runs!$A$2:$L$22,9,FALSE)</f>
        <v>1298.77</v>
      </c>
      <c r="E7" s="1" t="s">
        <v>8</v>
      </c>
      <c r="F7" s="1" t="s">
        <v>11</v>
      </c>
      <c r="H7" s="32">
        <f>IF(COUNT($G$5:G5)&gt;$C$11,0,$C$3/$C$11)*(1+$C$14)^H$5</f>
        <v>412021846.67879999</v>
      </c>
      <c r="I7" s="32">
        <f>IF(COUNT($G$5:H5)&gt;$C$11,0,$C$3/$C$11)*(1+$C$14)^I$5</f>
        <v>420262283.61237597</v>
      </c>
      <c r="J7" s="32">
        <f>IF(COUNT($G$5:I5)&gt;$C$11,0,$C$3/$C$11)*(1+$C$14)^J$5</f>
        <v>428667529.2846235</v>
      </c>
      <c r="K7" s="32">
        <f>IF(COUNT($G$5:J5)&gt;$C$11,0,$C$3/$C$11)*(1+$C$14)^K$5</f>
        <v>437240879.87031597</v>
      </c>
      <c r="L7" s="32">
        <f>IF(COUNT($G$5:K5)&gt;$C$11,0,$C$3/$C$11)*(1+$C$14)^L$5</f>
        <v>445985697.4677223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09</v>
      </c>
      <c r="B8" s="40" t="s">
        <v>12</v>
      </c>
      <c r="C8" s="41">
        <f>VLOOKUP(A8,Runs!$A$2:$L$22,10,FALSE)</f>
        <v>70872520.849999994</v>
      </c>
      <c r="E8" s="1" t="s">
        <v>13</v>
      </c>
      <c r="F8" s="1" t="s">
        <v>14</v>
      </c>
      <c r="H8" s="32">
        <f t="shared" ref="H8:AK8" si="0">$C$4/$C$11*MIN(H$5,$C$11)*(1+$C$14)^H$5</f>
        <v>77802899.303159997</v>
      </c>
      <c r="I8" s="32">
        <f t="shared" si="0"/>
        <v>158717914.57844639</v>
      </c>
      <c r="J8" s="32">
        <f t="shared" si="0"/>
        <v>242838409.30502295</v>
      </c>
      <c r="K8" s="32">
        <f t="shared" si="0"/>
        <v>330260236.65483129</v>
      </c>
      <c r="L8" s="32">
        <f t="shared" si="0"/>
        <v>421081801.73490989</v>
      </c>
      <c r="M8" s="32">
        <f t="shared" si="0"/>
        <v>429503437.76960814</v>
      </c>
      <c r="N8" s="32">
        <f t="shared" si="0"/>
        <v>438093506.52500015</v>
      </c>
      <c r="O8" s="32">
        <f t="shared" si="0"/>
        <v>446855376.65550023</v>
      </c>
      <c r="P8" s="32">
        <f t="shared" si="0"/>
        <v>455792484.18861026</v>
      </c>
      <c r="Q8" s="32">
        <f t="shared" si="0"/>
        <v>464908333.87238246</v>
      </c>
      <c r="R8" s="32">
        <f t="shared" si="0"/>
        <v>474206500.54983002</v>
      </c>
      <c r="S8" s="32">
        <f t="shared" si="0"/>
        <v>483690630.56082672</v>
      </c>
      <c r="T8" s="32">
        <f t="shared" si="0"/>
        <v>493364443.1720432</v>
      </c>
      <c r="U8" s="32">
        <f t="shared" si="0"/>
        <v>503231732.03548414</v>
      </c>
      <c r="V8" s="32">
        <f t="shared" si="0"/>
        <v>513296366.67619365</v>
      </c>
      <c r="W8" s="32">
        <f t="shared" si="0"/>
        <v>523562294.00971764</v>
      </c>
      <c r="X8" s="32">
        <f t="shared" si="0"/>
        <v>534033539.88991201</v>
      </c>
      <c r="Y8" s="32">
        <f t="shared" si="0"/>
        <v>544714210.68771017</v>
      </c>
      <c r="Z8" s="32">
        <f t="shared" si="0"/>
        <v>555608494.90146434</v>
      </c>
      <c r="AA8" s="32">
        <f t="shared" si="0"/>
        <v>566720664.79949367</v>
      </c>
      <c r="AB8" s="32">
        <f t="shared" si="0"/>
        <v>578055078.09548354</v>
      </c>
      <c r="AC8" s="32">
        <f t="shared" si="0"/>
        <v>589616179.65739322</v>
      </c>
      <c r="AD8" s="32">
        <f t="shared" si="0"/>
        <v>601408503.25054097</v>
      </c>
      <c r="AE8" s="32">
        <f t="shared" si="0"/>
        <v>613436673.31555188</v>
      </c>
      <c r="AF8" s="32">
        <f t="shared" si="0"/>
        <v>625705406.78186285</v>
      </c>
      <c r="AG8" s="32">
        <f t="shared" si="0"/>
        <v>638219514.91750026</v>
      </c>
      <c r="AH8" s="32">
        <f t="shared" si="0"/>
        <v>650983905.21585011</v>
      </c>
      <c r="AI8" s="32">
        <f t="shared" si="0"/>
        <v>664003583.3201673</v>
      </c>
      <c r="AJ8" s="32">
        <f t="shared" si="0"/>
        <v>677283654.98657048</v>
      </c>
      <c r="AK8" s="32">
        <f t="shared" si="0"/>
        <v>690829328.08630192</v>
      </c>
    </row>
    <row r="9" spans="1:38" x14ac:dyDescent="0.25">
      <c r="F9" s="1" t="s">
        <v>15</v>
      </c>
      <c r="AK9" s="16">
        <f>FV(C14,AK5,,G6*C11)*$C$12</f>
        <v>222797474.8447125</v>
      </c>
      <c r="AL9" s="32"/>
    </row>
    <row r="11" spans="1:38" x14ac:dyDescent="0.25">
      <c r="B11" s="33" t="s">
        <v>16</v>
      </c>
      <c r="C11" s="35">
        <v>5</v>
      </c>
      <c r="F11" s="1" t="s">
        <v>17</v>
      </c>
      <c r="G11" s="32">
        <f>SUM(G6:G9)</f>
        <v>-246000000</v>
      </c>
      <c r="H11" s="32">
        <f t="shared" ref="H11:AJ11" si="1">SUM(H6:H9)</f>
        <v>238904745.98196</v>
      </c>
      <c r="I11" s="32">
        <f t="shared" si="1"/>
        <v>323041798.19082236</v>
      </c>
      <c r="J11" s="32">
        <f t="shared" si="1"/>
        <v>410448770.58964646</v>
      </c>
      <c r="K11" s="32">
        <f t="shared" si="1"/>
        <v>501222805.1651473</v>
      </c>
      <c r="L11" s="32">
        <f t="shared" si="1"/>
        <v>867067499.20263219</v>
      </c>
      <c r="M11" s="32">
        <f t="shared" si="1"/>
        <v>429503437.76960814</v>
      </c>
      <c r="N11" s="32">
        <f t="shared" si="1"/>
        <v>438093506.52500015</v>
      </c>
      <c r="O11" s="32">
        <f t="shared" si="1"/>
        <v>446855376.65550023</v>
      </c>
      <c r="P11" s="32">
        <f t="shared" si="1"/>
        <v>455792484.18861026</v>
      </c>
      <c r="Q11" s="32">
        <f t="shared" si="1"/>
        <v>464908333.87238246</v>
      </c>
      <c r="R11" s="32">
        <f t="shared" si="1"/>
        <v>474206500.54983002</v>
      </c>
      <c r="S11" s="32">
        <f t="shared" si="1"/>
        <v>483690630.56082672</v>
      </c>
      <c r="T11" s="32">
        <f t="shared" si="1"/>
        <v>493364443.1720432</v>
      </c>
      <c r="U11" s="32">
        <f t="shared" si="1"/>
        <v>503231732.03548414</v>
      </c>
      <c r="V11" s="32">
        <f t="shared" si="1"/>
        <v>513296366.67619365</v>
      </c>
      <c r="W11" s="32">
        <f t="shared" si="1"/>
        <v>523562294.00971764</v>
      </c>
      <c r="X11" s="32">
        <f t="shared" si="1"/>
        <v>534033539.88991201</v>
      </c>
      <c r="Y11" s="32">
        <f t="shared" si="1"/>
        <v>544714210.68771017</v>
      </c>
      <c r="Z11" s="32">
        <f t="shared" si="1"/>
        <v>555608494.90146434</v>
      </c>
      <c r="AA11" s="32">
        <f t="shared" si="1"/>
        <v>566720664.79949367</v>
      </c>
      <c r="AB11" s="32">
        <f t="shared" si="1"/>
        <v>578055078.09548354</v>
      </c>
      <c r="AC11" s="32">
        <f t="shared" si="1"/>
        <v>589616179.65739322</v>
      </c>
      <c r="AD11" s="32">
        <f t="shared" si="1"/>
        <v>601408503.25054097</v>
      </c>
      <c r="AE11" s="32">
        <f t="shared" si="1"/>
        <v>613436673.31555188</v>
      </c>
      <c r="AF11" s="32">
        <f t="shared" si="1"/>
        <v>625705406.78186285</v>
      </c>
      <c r="AG11" s="32">
        <f t="shared" si="1"/>
        <v>638219514.91750026</v>
      </c>
      <c r="AH11" s="32">
        <f t="shared" si="1"/>
        <v>650983905.21585011</v>
      </c>
      <c r="AI11" s="32">
        <f t="shared" si="1"/>
        <v>664003583.3201673</v>
      </c>
      <c r="AJ11" s="32">
        <f t="shared" si="1"/>
        <v>677283654.98657048</v>
      </c>
      <c r="AK11" s="32">
        <f>SUM(AK6:AK9)</f>
        <v>913626802.93101442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33</v>
      </c>
      <c r="B13" s="34" t="s">
        <v>20</v>
      </c>
      <c r="C13" s="37">
        <v>0.08</v>
      </c>
      <c r="F13" s="31" t="s">
        <v>22</v>
      </c>
      <c r="G13" s="32">
        <f t="shared" ref="G13:AK13" si="2">G11/(1+$C$13)^G$5</f>
        <v>-246000000</v>
      </c>
      <c r="H13" s="32">
        <f t="shared" si="2"/>
        <v>221208098.13144442</v>
      </c>
      <c r="I13" s="32">
        <f t="shared" si="2"/>
        <v>276956274.16908634</v>
      </c>
      <c r="J13" s="32">
        <f t="shared" si="2"/>
        <v>325827467.38115251</v>
      </c>
      <c r="K13" s="32">
        <f t="shared" si="2"/>
        <v>368413724.69876361</v>
      </c>
      <c r="L13" s="32">
        <f t="shared" si="2"/>
        <v>590111570.65138853</v>
      </c>
      <c r="M13" s="32">
        <f t="shared" si="2"/>
        <v>270660021.12428468</v>
      </c>
      <c r="N13" s="32">
        <f t="shared" si="2"/>
        <v>255623353.28404656</v>
      </c>
      <c r="O13" s="32">
        <f t="shared" si="2"/>
        <v>241422055.87937734</v>
      </c>
      <c r="P13" s="32">
        <f t="shared" si="2"/>
        <v>228009719.44163415</v>
      </c>
      <c r="Q13" s="32">
        <f t="shared" si="2"/>
        <v>215342512.80598781</v>
      </c>
      <c r="R13" s="32">
        <f t="shared" si="2"/>
        <v>203379039.87232175</v>
      </c>
      <c r="S13" s="32">
        <f t="shared" si="2"/>
        <v>192080204.32385948</v>
      </c>
      <c r="T13" s="32">
        <f t="shared" si="2"/>
        <v>181409081.86142281</v>
      </c>
      <c r="U13" s="32">
        <f t="shared" si="2"/>
        <v>171330799.53578821</v>
      </c>
      <c r="V13" s="32">
        <f t="shared" si="2"/>
        <v>161812421.78379992</v>
      </c>
      <c r="W13" s="32">
        <f t="shared" si="2"/>
        <v>152822842.79581106</v>
      </c>
      <c r="X13" s="32">
        <f t="shared" si="2"/>
        <v>144332684.86271045</v>
      </c>
      <c r="Y13" s="32">
        <f t="shared" si="2"/>
        <v>136314202.37033761</v>
      </c>
      <c r="Z13" s="32">
        <f t="shared" si="2"/>
        <v>128741191.12754107</v>
      </c>
      <c r="AA13" s="32">
        <f t="shared" si="2"/>
        <v>121588902.73156658</v>
      </c>
      <c r="AB13" s="32">
        <f t="shared" si="2"/>
        <v>114833963.69092397</v>
      </c>
      <c r="AC13" s="32">
        <f t="shared" si="2"/>
        <v>108454299.04142819</v>
      </c>
      <c r="AD13" s="32">
        <f t="shared" si="2"/>
        <v>102429060.20579328</v>
      </c>
      <c r="AE13" s="32">
        <f t="shared" si="2"/>
        <v>96738556.861026987</v>
      </c>
      <c r="AF13" s="32">
        <f t="shared" si="2"/>
        <v>91364192.590969905</v>
      </c>
      <c r="AG13" s="32">
        <f t="shared" si="2"/>
        <v>86288404.113693833</v>
      </c>
      <c r="AH13" s="32">
        <f t="shared" si="2"/>
        <v>81494603.885155261</v>
      </c>
      <c r="AI13" s="32">
        <f t="shared" si="2"/>
        <v>76967125.89153555</v>
      </c>
      <c r="AJ13" s="32">
        <f t="shared" si="2"/>
        <v>72691174.453116879</v>
      </c>
      <c r="AK13" s="32">
        <f t="shared" si="2"/>
        <v>90793794.621287137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5263441344.1872578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467537985.38860857</v>
      </c>
    </row>
    <row r="20" spans="6:37" x14ac:dyDescent="0.25">
      <c r="F20" s="1" t="s">
        <v>25</v>
      </c>
      <c r="G20" s="1">
        <f>IF(COUNT($G$5:G5)&gt;$C$11,0,$C$5/$C$11)</f>
        <v>3084.232</v>
      </c>
      <c r="H20" s="1">
        <f>IF(COUNT($G$5:H5)&gt;$C$11,0,$C$5/$C$11)+$C$7/$C$11*MIN(H$5,$C$11)</f>
        <v>3343.9859999999999</v>
      </c>
      <c r="I20" s="1">
        <f>IF(COUNT($G$5:I5)&gt;$C$11,0,$C$5/$C$11)+$C$7/$C$11*MIN(I$5,$C$11)</f>
        <v>3603.74</v>
      </c>
      <c r="J20" s="1">
        <f>IF(COUNT($G$5:J5)&gt;$C$11,0,$C$5/$C$11)+$C$7/$C$11*MIN(J$5,$C$11)</f>
        <v>3863.4940000000001</v>
      </c>
      <c r="K20" s="1">
        <f>IF(COUNT($G$5:K5)&gt;$C$11,0,$C$5/$C$11)+$C$7/$C$11*MIN(K$5,$C$11)</f>
        <v>4123.2479999999996</v>
      </c>
      <c r="L20" s="1">
        <f>IF(COUNT($G$5:L5)&gt;$C$11,0,$C$5/$C$11)+$C$7/$C$11*MIN(L$5,$C$11)</f>
        <v>1298.77</v>
      </c>
      <c r="M20" s="1">
        <f>IF(COUNT($G$5:M5)&gt;$C$11,0,$C$5/$C$11)+$C$7/$C$11*MIN(M$5,$C$11)</f>
        <v>1298.77</v>
      </c>
      <c r="N20" s="1">
        <f>IF(COUNT($G$5:N5)&gt;$C$11,0,$C$5/$C$11)+$C$7/$C$11*MIN(N$5,$C$11)</f>
        <v>1298.77</v>
      </c>
      <c r="O20" s="1">
        <f>IF(COUNT($G$5:O5)&gt;$C$11,0,$C$5/$C$11)+$C$7/$C$11*MIN(O$5,$C$11)</f>
        <v>1298.77</v>
      </c>
      <c r="P20" s="1">
        <f>IF(COUNT($G$5:P5)&gt;$C$11,0,$C$5/$C$11)+$C$7/$C$11*MIN(P$5,$C$11)</f>
        <v>1298.77</v>
      </c>
      <c r="Q20" s="1">
        <f>IF(COUNT($G$5:Q5)&gt;$C$11,0,$C$5/$C$11)+$C$7/$C$11*MIN(Q$5,$C$11)</f>
        <v>1298.77</v>
      </c>
      <c r="R20" s="1">
        <f>IF(COUNT($G$5:R5)&gt;$C$11,0,$C$5/$C$11)+$C$7/$C$11*MIN(R$5,$C$11)</f>
        <v>1298.77</v>
      </c>
      <c r="S20" s="1">
        <f>IF(COUNT($G$5:S5)&gt;$C$11,0,$C$5/$C$11)+$C$7/$C$11*MIN(S$5,$C$11)</f>
        <v>1298.77</v>
      </c>
      <c r="T20" s="1">
        <f>IF(COUNT($G$5:T5)&gt;$C$11,0,$C$5/$C$11)+$C$7/$C$11*MIN(T$5,$C$11)</f>
        <v>1298.77</v>
      </c>
      <c r="U20" s="1">
        <f>IF(COUNT($G$5:U5)&gt;$C$11,0,$C$5/$C$11)+$C$7/$C$11*MIN(U$5,$C$11)</f>
        <v>1298.77</v>
      </c>
      <c r="V20" s="1">
        <f>IF(COUNT($G$5:V5)&gt;$C$11,0,$C$5/$C$11)+$C$7/$C$11*MIN(V$5,$C$11)</f>
        <v>1298.77</v>
      </c>
      <c r="W20" s="1">
        <f>IF(COUNT($G$5:W5)&gt;$C$11,0,$C$5/$C$11)+$C$7/$C$11*MIN(W$5,$C$11)</f>
        <v>1298.77</v>
      </c>
      <c r="X20" s="1">
        <f>IF(COUNT($G$5:X5)&gt;$C$11,0,$C$5/$C$11)+$C$7/$C$11*MIN(X$5,$C$11)</f>
        <v>1298.77</v>
      </c>
      <c r="Y20" s="1">
        <f>IF(COUNT($G$5:Y5)&gt;$C$11,0,$C$5/$C$11)+$C$7/$C$11*MIN(Y$5,$C$11)</f>
        <v>1298.77</v>
      </c>
      <c r="Z20" s="1">
        <f>IF(COUNT($G$5:Z5)&gt;$C$11,0,$C$5/$C$11)+$C$7/$C$11*MIN(Z$5,$C$11)</f>
        <v>1298.77</v>
      </c>
      <c r="AA20" s="1">
        <f>IF(COUNT($G$5:AA5)&gt;$C$11,0,$C$5/$C$11)+$C$7/$C$11*MIN(AA$5,$C$11)</f>
        <v>1298.77</v>
      </c>
      <c r="AB20" s="1">
        <f>IF(COUNT($G$5:AB5)&gt;$C$11,0,$C$5/$C$11)+$C$7/$C$11*MIN(AB$5,$C$11)</f>
        <v>1298.77</v>
      </c>
      <c r="AC20" s="1">
        <f>IF(COUNT($G$5:AC5)&gt;$C$11,0,$C$5/$C$11)+$C$7/$C$11*MIN(AC$5,$C$11)</f>
        <v>1298.77</v>
      </c>
      <c r="AD20" s="1">
        <f>IF(COUNT($G$5:AD5)&gt;$C$11,0,$C$5/$C$11)+$C$7/$C$11*MIN(AD$5,$C$11)</f>
        <v>1298.77</v>
      </c>
      <c r="AE20" s="1">
        <f>IF(COUNT($G$5:AE5)&gt;$C$11,0,$C$5/$C$11)+$C$7/$C$11*MIN(AE$5,$C$11)</f>
        <v>1298.77</v>
      </c>
      <c r="AF20" s="1">
        <f>IF(COUNT($G$5:AF5)&gt;$C$11,0,$C$5/$C$11)+$C$7/$C$11*MIN(AF$5,$C$11)</f>
        <v>1298.77</v>
      </c>
      <c r="AG20" s="1">
        <f>IF(COUNT($G$5:AG5)&gt;$C$11,0,$C$5/$C$11)+$C$7/$C$11*MIN(AG$5,$C$11)</f>
        <v>1298.77</v>
      </c>
      <c r="AH20" s="1">
        <f>IF(COUNT($G$5:AH5)&gt;$C$11,0,$C$5/$C$11)+$C$7/$C$11*MIN(AH$5,$C$11)</f>
        <v>1298.77</v>
      </c>
      <c r="AI20" s="1">
        <f>IF(COUNT($G$5:AI5)&gt;$C$11,0,$C$5/$C$11)+$C$7/$C$11*MIN(AI$5,$C$11)</f>
        <v>1298.77</v>
      </c>
      <c r="AJ20" s="1">
        <f>IF(COUNT($G$5:AJ5)&gt;$C$11,0,$C$5/$C$11)+$C$7/$C$11*MIN(AJ$5,$C$11)</f>
        <v>1298.77</v>
      </c>
      <c r="AK20" s="1">
        <f>IF(COUNT($G$5:AK5)&gt;$C$11,0,$C$5/$C$11)+$C$7/$C$11*MIN(AK$5,$C$11)</f>
        <v>1298.77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166188084.824</v>
      </c>
      <c r="H21" s="25">
        <f>IF(COUNT($G$5:H5)&gt;$C$11,0,$C$6/$C$11)*(1+$C$14)^H$5+$C$8/$C$11*MIN(H$5,$C$11)*(1+$C$14)^H$5</f>
        <v>183969840.77388</v>
      </c>
      <c r="I21" s="25">
        <f>IF(COUNT($G$5:I5)&gt;$C$11,0,$C$6/$C$11)*(1+$C$14)^I$5+$C$8/$C$11*MIN(I$5,$C$11)*(1+$C$14)^I$5</f>
        <v>202396391.72782558</v>
      </c>
      <c r="J21" s="25">
        <f>IF(COUNT($G$5:J5)&gt;$C$11,0,$C$6/$C$11)*(1+$C$14)^J$5+$C$8/$C$11*MIN(J$5,$C$11)*(1+$C$14)^J$5</f>
        <v>221486416.78361946</v>
      </c>
      <c r="K21" s="25">
        <f>IF(COUNT($G$5:K5)&gt;$C$11,0,$C$6/$C$11)*(1+$C$14)^K$5+$C$8/$C$11*MIN(K$5,$C$11)*(1+$C$14)^K$5</f>
        <v>241259084.28495395</v>
      </c>
      <c r="L21" s="25">
        <f>IF(COUNT($G$5:L5)&gt;$C$11,0,$C$6/$C$11)*(1+$C$14)^L$5+$C$8/$C$11*MIN(L$5,$C$11)*(1+$C$14)^L$5</f>
        <v>78248989.744876742</v>
      </c>
      <c r="M21" s="25">
        <f>IF(COUNT($G$5:M5)&gt;$C$11,0,$C$6/$C$11)*(1+$C$14)^M$5+$C$8/$C$11*MIN(M$5,$C$11)*(1+$C$14)^M$5</f>
        <v>79813969.539774284</v>
      </c>
      <c r="N21" s="25">
        <f>IF(COUNT($G$5:N5)&gt;$C$11,0,$C$6/$C$11)*(1+$C$14)^N$5+$C$8/$C$11*MIN(N$5,$C$11)*(1+$C$14)^N$5</f>
        <v>81410248.930569753</v>
      </c>
      <c r="O21" s="25">
        <f>IF(COUNT($G$5:O5)&gt;$C$11,0,$C$6/$C$11)*(1+$C$14)^O$5+$C$8/$C$11*MIN(O$5,$C$11)*(1+$C$14)^O$5</f>
        <v>83038453.909181148</v>
      </c>
      <c r="P21" s="25">
        <f>IF(COUNT($G$5:P5)&gt;$C$11,0,$C$6/$C$11)*(1+$C$14)^P$5+$C$8/$C$11*MIN(P$5,$C$11)*(1+$C$14)^P$5</f>
        <v>84699222.987364769</v>
      </c>
      <c r="Q21" s="25">
        <f>IF(COUNT($G$5:Q5)&gt;$C$11,0,$C$6/$C$11)*(1+$C$14)^Q$5+$C$8/$C$11*MIN(Q$5,$C$11)*(1+$C$14)^Q$5</f>
        <v>86393207.447112069</v>
      </c>
      <c r="R21" s="25">
        <f>IF(COUNT($G$5:R5)&gt;$C$11,0,$C$6/$C$11)*(1+$C$14)^R$5+$C$8/$C$11*MIN(R$5,$C$11)*(1+$C$14)^R$5</f>
        <v>88121071.596054301</v>
      </c>
      <c r="S21" s="25">
        <f>IF(COUNT($G$5:S5)&gt;$C$11,0,$C$6/$C$11)*(1+$C$14)^S$5+$C$8/$C$11*MIN(S$5,$C$11)*(1+$C$14)^S$5</f>
        <v>89883493.027975395</v>
      </c>
      <c r="T21" s="25">
        <f>IF(COUNT($G$5:T5)&gt;$C$11,0,$C$6/$C$11)*(1+$C$14)^T$5+$C$8/$C$11*MIN(T$5,$C$11)*(1+$C$14)^T$5</f>
        <v>91681162.888534904</v>
      </c>
      <c r="U21" s="25">
        <f>IF(COUNT($G$5:U5)&gt;$C$11,0,$C$6/$C$11)*(1+$C$14)^U$5+$C$8/$C$11*MIN(U$5,$C$11)*(1+$C$14)^U$5</f>
        <v>93514786.146305606</v>
      </c>
      <c r="V21" s="25">
        <f>IF(COUNT($G$5:V5)&gt;$C$11,0,$C$6/$C$11)*(1+$C$14)^V$5+$C$8/$C$11*MIN(V$5,$C$11)*(1+$C$14)^V$5</f>
        <v>95385081.869231701</v>
      </c>
      <c r="W21" s="25">
        <f>IF(COUNT($G$5:W5)&gt;$C$11,0,$C$6/$C$11)*(1+$C$14)^W$5+$C$8/$C$11*MIN(W$5,$C$11)*(1+$C$14)^W$5</f>
        <v>97292783.506616339</v>
      </c>
      <c r="X21" s="25">
        <f>IF(COUNT($G$5:X5)&gt;$C$11,0,$C$6/$C$11)*(1+$C$14)^X$5+$C$8/$C$11*MIN(X$5,$C$11)*(1+$C$14)^X$5</f>
        <v>99238639.176748678</v>
      </c>
      <c r="Y21" s="25">
        <f>IF(COUNT($G$5:Y5)&gt;$C$11,0,$C$6/$C$11)*(1+$C$14)^Y$5+$C$8/$C$11*MIN(Y$5,$C$11)*(1+$C$14)^Y$5</f>
        <v>101223411.96028364</v>
      </c>
      <c r="Z21" s="25">
        <f>IF(COUNT($G$5:Z5)&gt;$C$11,0,$C$6/$C$11)*(1+$C$14)^Z$5+$C$8/$C$11*MIN(Z$5,$C$11)*(1+$C$14)^Z$5</f>
        <v>103247880.19948931</v>
      </c>
      <c r="AA21" s="25">
        <f>IF(COUNT($G$5:AA5)&gt;$C$11,0,$C$6/$C$11)*(1+$C$14)^AA$5+$C$8/$C$11*MIN(AA$5,$C$11)*(1+$C$14)^AA$5</f>
        <v>105312837.80347911</v>
      </c>
      <c r="AB21" s="25">
        <f>IF(COUNT($G$5:AB5)&gt;$C$11,0,$C$6/$C$11)*(1+$C$14)^AB$5+$C$8/$C$11*MIN(AB$5,$C$11)*(1+$C$14)^AB$5</f>
        <v>107419094.55954868</v>
      </c>
      <c r="AC21" s="25">
        <f>IF(COUNT($G$5:AC5)&gt;$C$11,0,$C$6/$C$11)*(1+$C$14)^AC$5+$C$8/$C$11*MIN(AC$5,$C$11)*(1+$C$14)^AC$5</f>
        <v>109567476.45073967</v>
      </c>
      <c r="AD21" s="25">
        <f>IF(COUNT($G$5:AD5)&gt;$C$11,0,$C$6/$C$11)*(1+$C$14)^AD$5+$C$8/$C$11*MIN(AD$5,$C$11)*(1+$C$14)^AD$5</f>
        <v>111758825.97975443</v>
      </c>
      <c r="AE21" s="25">
        <f>IF(COUNT($G$5:AE5)&gt;$C$11,0,$C$6/$C$11)*(1+$C$14)^AE$5+$C$8/$C$11*MIN(AE$5,$C$11)*(1+$C$14)^AE$5</f>
        <v>113994002.49934953</v>
      </c>
      <c r="AF21" s="25">
        <f>IF(COUNT($G$5:AF5)&gt;$C$11,0,$C$6/$C$11)*(1+$C$14)^AF$5+$C$8/$C$11*MIN(AF$5,$C$11)*(1+$C$14)^AF$5</f>
        <v>116273882.54933652</v>
      </c>
      <c r="AG21" s="25">
        <f>IF(COUNT($G$5:AG5)&gt;$C$11,0,$C$6/$C$11)*(1+$C$14)^AG$5+$C$8/$C$11*MIN(AG$5,$C$11)*(1+$C$14)^AG$5</f>
        <v>118599360.20032327</v>
      </c>
      <c r="AH21" s="25">
        <f>IF(COUNT($G$5:AH5)&gt;$C$11,0,$C$6/$C$11)*(1+$C$14)^AH$5+$C$8/$C$11*MIN(AH$5,$C$11)*(1+$C$14)^AH$5</f>
        <v>120971347.4043297</v>
      </c>
      <c r="AI21" s="25">
        <f>IF(COUNT($G$5:AI5)&gt;$C$11,0,$C$6/$C$11)*(1+$C$14)^AI$5+$C$8/$C$11*MIN(AI$5,$C$11)*(1+$C$14)^AI$5</f>
        <v>123390774.35241632</v>
      </c>
      <c r="AJ21" s="25">
        <f>IF(COUNT($G$5:AJ5)&gt;$C$11,0,$C$6/$C$11)*(1+$C$14)^AJ$5+$C$8/$C$11*MIN(AJ$5,$C$11)*(1+$C$14)^AJ$5</f>
        <v>125858589.83946463</v>
      </c>
      <c r="AK21" s="25">
        <f>IF(COUNT($G$5:AK5)&gt;$C$11,0,$C$6/$C$11)*(1+$C$14)^AK$5+$C$8/$C$11*MIN(AK$5,$C$11)*(1+$C$14)^AK$5</f>
        <v>128375761.63625394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1726.2239999999986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54473.282898005651</v>
      </c>
    </row>
    <row r="27" spans="6:37" x14ac:dyDescent="0.25">
      <c r="G27" s="1">
        <f t="shared" ref="G27:AK27" si="3">G21/G20</f>
        <v>53883.133572312327</v>
      </c>
      <c r="H27" s="25">
        <f t="shared" si="3"/>
        <v>55015.134864165106</v>
      </c>
      <c r="I27" s="25">
        <f t="shared" si="3"/>
        <v>56162.872939730834</v>
      </c>
      <c r="J27" s="25">
        <f t="shared" si="3"/>
        <v>57328.0084772021</v>
      </c>
      <c r="K27" s="25">
        <f t="shared" si="3"/>
        <v>58511.902336447863</v>
      </c>
      <c r="L27" s="25">
        <f t="shared" si="3"/>
        <v>60248.534956055919</v>
      </c>
      <c r="M27" s="25">
        <f t="shared" si="3"/>
        <v>61453.505655177039</v>
      </c>
      <c r="N27" s="25">
        <f t="shared" si="3"/>
        <v>62682.575768280571</v>
      </c>
      <c r="O27" s="25">
        <f t="shared" si="3"/>
        <v>63936.227283646178</v>
      </c>
      <c r="P27" s="25">
        <f t="shared" si="3"/>
        <v>65214.951829319099</v>
      </c>
      <c r="Q27" s="25">
        <f t="shared" si="3"/>
        <v>66519.250865905487</v>
      </c>
      <c r="R27" s="25">
        <f t="shared" si="3"/>
        <v>67849.635883223586</v>
      </c>
      <c r="S27" s="25">
        <f t="shared" si="3"/>
        <v>69206.628600888071</v>
      </c>
      <c r="T27" s="25">
        <f t="shared" si="3"/>
        <v>70590.761172905826</v>
      </c>
      <c r="U27" s="25">
        <f t="shared" si="3"/>
        <v>72002.576396363947</v>
      </c>
      <c r="V27" s="25">
        <f t="shared" si="3"/>
        <v>73442.627924291213</v>
      </c>
      <c r="W27" s="25">
        <f t="shared" si="3"/>
        <v>74911.480482777042</v>
      </c>
      <c r="X27" s="25">
        <f t="shared" si="3"/>
        <v>76409.710092432593</v>
      </c>
      <c r="Y27" s="25">
        <f t="shared" si="3"/>
        <v>77937.904294281238</v>
      </c>
      <c r="Z27" s="25">
        <f t="shared" si="3"/>
        <v>79496.662380166861</v>
      </c>
      <c r="AA27" s="25">
        <f t="shared" si="3"/>
        <v>81086.595627770206</v>
      </c>
      <c r="AB27" s="25">
        <f t="shared" si="3"/>
        <v>82708.327540325598</v>
      </c>
      <c r="AC27" s="25">
        <f t="shared" si="3"/>
        <v>84362.494091132117</v>
      </c>
      <c r="AD27" s="25">
        <f t="shared" si="3"/>
        <v>86049.743972954748</v>
      </c>
      <c r="AE27" s="25">
        <f t="shared" si="3"/>
        <v>87770.738852413851</v>
      </c>
      <c r="AF27" s="25">
        <f t="shared" si="3"/>
        <v>89526.153629462118</v>
      </c>
      <c r="AG27" s="25">
        <f t="shared" si="3"/>
        <v>91316.67670205138</v>
      </c>
      <c r="AH27" s="25">
        <f t="shared" si="3"/>
        <v>93143.010236092377</v>
      </c>
      <c r="AI27" s="25">
        <f t="shared" si="3"/>
        <v>95005.870440814251</v>
      </c>
      <c r="AJ27" s="25">
        <f t="shared" si="3"/>
        <v>96905.987849630532</v>
      </c>
      <c r="AK27" s="25">
        <f t="shared" si="3"/>
        <v>98844.107606623147</v>
      </c>
    </row>
    <row r="28" spans="6:37" x14ac:dyDescent="0.25">
      <c r="G28" s="1">
        <f>G27/(1+$C$14)^G5</f>
        <v>53883.133572312327</v>
      </c>
      <c r="H28" s="25">
        <f t="shared" ref="H28:AK28" si="4">H27/(1+$C$14)^H5</f>
        <v>53936.406729573631</v>
      </c>
      <c r="I28" s="25">
        <f t="shared" si="4"/>
        <v>53982.000134304915</v>
      </c>
      <c r="J28" s="25">
        <f t="shared" si="4"/>
        <v>54021.462783169845</v>
      </c>
      <c r="K28" s="25">
        <f t="shared" si="4"/>
        <v>54055.953341637469</v>
      </c>
      <c r="L28" s="25">
        <f t="shared" si="4"/>
        <v>54568.954356814524</v>
      </c>
      <c r="M28" s="25">
        <f t="shared" si="4"/>
        <v>54568.954356814524</v>
      </c>
      <c r="N28" s="25">
        <f t="shared" si="4"/>
        <v>54568.954356814524</v>
      </c>
      <c r="O28" s="25">
        <f t="shared" si="4"/>
        <v>54568.954356814516</v>
      </c>
      <c r="P28" s="25">
        <f t="shared" si="4"/>
        <v>54568.954356814516</v>
      </c>
      <c r="Q28" s="25">
        <f t="shared" si="4"/>
        <v>54568.954356814516</v>
      </c>
      <c r="R28" s="25">
        <f t="shared" si="4"/>
        <v>54568.954356814516</v>
      </c>
      <c r="S28" s="25">
        <f t="shared" si="4"/>
        <v>54568.954356814524</v>
      </c>
      <c r="T28" s="25">
        <f t="shared" si="4"/>
        <v>54568.954356814516</v>
      </c>
      <c r="U28" s="25">
        <f t="shared" si="4"/>
        <v>54568.954356814516</v>
      </c>
      <c r="V28" s="25">
        <f t="shared" si="4"/>
        <v>54568.954356814524</v>
      </c>
      <c r="W28" s="25">
        <f t="shared" si="4"/>
        <v>54568.954356814516</v>
      </c>
      <c r="X28" s="25">
        <f t="shared" si="4"/>
        <v>54568.954356814516</v>
      </c>
      <c r="Y28" s="25">
        <f t="shared" si="4"/>
        <v>54568.954356814524</v>
      </c>
      <c r="Z28" s="25">
        <f t="shared" si="4"/>
        <v>54568.954356814524</v>
      </c>
      <c r="AA28" s="25">
        <f t="shared" si="4"/>
        <v>54568.954356814524</v>
      </c>
      <c r="AB28" s="25">
        <f t="shared" si="4"/>
        <v>54568.954356814516</v>
      </c>
      <c r="AC28" s="25">
        <f t="shared" si="4"/>
        <v>54568.954356814516</v>
      </c>
      <c r="AD28" s="25">
        <f t="shared" si="4"/>
        <v>54568.954356814524</v>
      </c>
      <c r="AE28" s="25">
        <f t="shared" si="4"/>
        <v>54568.954356814524</v>
      </c>
      <c r="AF28" s="25">
        <f t="shared" si="4"/>
        <v>54568.954356814516</v>
      </c>
      <c r="AG28" s="25">
        <f t="shared" si="4"/>
        <v>54568.954356814524</v>
      </c>
      <c r="AH28" s="25">
        <f t="shared" si="4"/>
        <v>54568.954356814516</v>
      </c>
      <c r="AI28" s="25">
        <f t="shared" si="4"/>
        <v>54568.954356814516</v>
      </c>
      <c r="AJ28" s="25">
        <f t="shared" si="4"/>
        <v>54568.954356814524</v>
      </c>
      <c r="AK28" s="25">
        <f t="shared" si="4"/>
        <v>54568.954356814524</v>
      </c>
    </row>
  </sheetData>
  <pageMargins left="0.7" right="0.7" top="0.75" bottom="0.75" header="0.3" footer="0.3"/>
  <ignoredErrors>
    <ignoredError sqref="H6:AK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D283B-E31E-4636-9BB3-3ECECD76784B}">
  <dimension ref="A1:AL28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4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37</v>
      </c>
    </row>
    <row r="2" spans="1:38" x14ac:dyDescent="0.25">
      <c r="A2" s="1" t="s">
        <v>38</v>
      </c>
      <c r="B2" s="40" t="s">
        <v>1</v>
      </c>
      <c r="C2" s="41">
        <f>VLOOKUP(A2,Runs!$A$2:$L$22,6,FALSE)</f>
        <v>310000000</v>
      </c>
    </row>
    <row r="3" spans="1:38" x14ac:dyDescent="0.25">
      <c r="A3" s="1" t="str">
        <f>A2</f>
        <v>Run 06</v>
      </c>
      <c r="B3" s="40" t="s">
        <v>2</v>
      </c>
      <c r="C3" s="41">
        <f>VLOOKUP(A3,Runs!$A$2:$L$22,12,FALSE)</f>
        <v>515566416.73000002</v>
      </c>
    </row>
    <row r="4" spans="1:38" x14ac:dyDescent="0.25">
      <c r="A4" s="1" t="s">
        <v>39</v>
      </c>
      <c r="B4" s="40" t="s">
        <v>4</v>
      </c>
      <c r="C4" s="41">
        <f>VLOOKUP(A4,Runs!$A$2:$L$22,12,FALSE)</f>
        <v>89779083.75</v>
      </c>
    </row>
    <row r="5" spans="1:38" s="31" customFormat="1" x14ac:dyDescent="0.25">
      <c r="A5" s="31" t="str">
        <f>A2</f>
        <v>Run 06</v>
      </c>
      <c r="B5" s="40" t="s">
        <v>5</v>
      </c>
      <c r="C5" s="52">
        <f>VLOOKUP(A5,Runs!$A$2:$L$22,9,FALSE)</f>
        <v>3765.47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tr">
        <f>A5</f>
        <v>Run 06</v>
      </c>
      <c r="B6" s="40" t="s">
        <v>7</v>
      </c>
      <c r="C6" s="41">
        <f>VLOOKUP(A6,Runs!$A$2:$L$22,10,FALSE)</f>
        <v>226267079.71000001</v>
      </c>
      <c r="E6" s="1" t="s">
        <v>8</v>
      </c>
      <c r="F6" s="1" t="s">
        <v>9</v>
      </c>
      <c r="G6" s="32">
        <f>IF(COUNT($G$5:G5)&gt;$C$11,0,-$C$2/$C$11)*(1+$C$14)^G$5</f>
        <v>-62000000</v>
      </c>
      <c r="H6" s="32">
        <f>IF(COUNT($G$5:H5)&gt;$C$11,0,-$C$2/$C$11)*(1+$C$14)^H$5</f>
        <v>-63240000</v>
      </c>
      <c r="I6" s="32">
        <f>IF(COUNT($G$5:I5)&gt;$C$11,0,-$C$2/$C$11)*(1+$C$14)^I$5</f>
        <v>-64504800</v>
      </c>
      <c r="J6" s="32">
        <f>IF(COUNT($G$5:J5)&gt;$C$11,0,-$C$2/$C$11)*(1+$C$14)^J$5</f>
        <v>-65794895.999999993</v>
      </c>
      <c r="K6" s="32">
        <f>IF(COUNT($G$5:K5)&gt;$C$11,0,-$C$2/$C$11)*(1+$C$14)^K$5</f>
        <v>-67110793.920000002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10</v>
      </c>
      <c r="B7" s="40" t="s">
        <v>10</v>
      </c>
      <c r="C7" s="52">
        <f>VLOOKUP(A7,Runs!$A$2:$L$22,9,FALSE)</f>
        <v>304.3</v>
      </c>
      <c r="E7" s="1" t="s">
        <v>8</v>
      </c>
      <c r="F7" s="1" t="s">
        <v>11</v>
      </c>
      <c r="H7" s="32">
        <f>IF(COUNT($G$5:G5)&gt;$C$11,0,$C$3/$C$11)*(1+$C$14)^H$5</f>
        <v>105175549.01292001</v>
      </c>
      <c r="I7" s="32">
        <f>IF(COUNT($G$5:H5)&gt;$C$11,0,$C$3/$C$11)*(1+$C$14)^I$5</f>
        <v>107279059.9931784</v>
      </c>
      <c r="J7" s="32">
        <f>IF(COUNT($G$5:I5)&gt;$C$11,0,$C$3/$C$11)*(1+$C$14)^J$5</f>
        <v>109424641.19304197</v>
      </c>
      <c r="K7" s="32">
        <f>IF(COUNT($G$5:J5)&gt;$C$11,0,$C$3/$C$11)*(1+$C$14)^K$5</f>
        <v>111613134.0169028</v>
      </c>
      <c r="L7" s="32">
        <f>IF(COUNT($G$5:K5)&gt;$C$11,0,$C$3/$C$11)*(1+$C$14)^L$5</f>
        <v>113845396.69724086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10</v>
      </c>
      <c r="B8" s="40" t="s">
        <v>12</v>
      </c>
      <c r="C8" s="41">
        <f>VLOOKUP(A8,Runs!$A$2:$L$22,10,FALSE)</f>
        <v>16452218.02</v>
      </c>
      <c r="E8" s="1" t="s">
        <v>13</v>
      </c>
      <c r="F8" s="1" t="s">
        <v>14</v>
      </c>
      <c r="H8" s="32">
        <f t="shared" ref="H8:AK8" si="0">$C$4/$C$11*MIN(H$5,$C$11)*(1+$C$14)^H$5</f>
        <v>18314933.085000001</v>
      </c>
      <c r="I8" s="32">
        <f t="shared" si="0"/>
        <v>37362463.4934</v>
      </c>
      <c r="J8" s="32">
        <f t="shared" si="0"/>
        <v>57164569.144901998</v>
      </c>
      <c r="K8" s="32">
        <f t="shared" si="0"/>
        <v>77743814.037066713</v>
      </c>
      <c r="L8" s="32">
        <f t="shared" si="0"/>
        <v>99123362.89726007</v>
      </c>
      <c r="M8" s="32">
        <f t="shared" si="0"/>
        <v>101105830.15520528</v>
      </c>
      <c r="N8" s="32">
        <f t="shared" si="0"/>
        <v>103127946.75830936</v>
      </c>
      <c r="O8" s="32">
        <f t="shared" si="0"/>
        <v>105190505.69347556</v>
      </c>
      <c r="P8" s="32">
        <f t="shared" si="0"/>
        <v>107294315.80734506</v>
      </c>
      <c r="Q8" s="32">
        <f t="shared" si="0"/>
        <v>109440202.12349197</v>
      </c>
      <c r="R8" s="32">
        <f t="shared" si="0"/>
        <v>111629006.16596179</v>
      </c>
      <c r="S8" s="32">
        <f t="shared" si="0"/>
        <v>113861586.28928104</v>
      </c>
      <c r="T8" s="32">
        <f t="shared" si="0"/>
        <v>116138818.01506665</v>
      </c>
      <c r="U8" s="32">
        <f t="shared" si="0"/>
        <v>118461594.375368</v>
      </c>
      <c r="V8" s="32">
        <f t="shared" si="0"/>
        <v>120830826.26287533</v>
      </c>
      <c r="W8" s="32">
        <f t="shared" si="0"/>
        <v>123247442.78813286</v>
      </c>
      <c r="X8" s="32">
        <f t="shared" si="0"/>
        <v>125712391.64389552</v>
      </c>
      <c r="Y8" s="32">
        <f t="shared" si="0"/>
        <v>128226639.47677343</v>
      </c>
      <c r="Z8" s="32">
        <f t="shared" si="0"/>
        <v>130791172.26630889</v>
      </c>
      <c r="AA8" s="32">
        <f t="shared" si="0"/>
        <v>133406995.71163508</v>
      </c>
      <c r="AB8" s="32">
        <f t="shared" si="0"/>
        <v>136075135.62586778</v>
      </c>
      <c r="AC8" s="32">
        <f t="shared" si="0"/>
        <v>138796638.33838513</v>
      </c>
      <c r="AD8" s="32">
        <f t="shared" si="0"/>
        <v>141572571.10515282</v>
      </c>
      <c r="AE8" s="32">
        <f t="shared" si="0"/>
        <v>144404022.52725586</v>
      </c>
      <c r="AF8" s="32">
        <f t="shared" si="0"/>
        <v>147292102.977801</v>
      </c>
      <c r="AG8" s="32">
        <f t="shared" si="0"/>
        <v>150237945.03735703</v>
      </c>
      <c r="AH8" s="32">
        <f t="shared" si="0"/>
        <v>153242703.93810415</v>
      </c>
      <c r="AI8" s="32">
        <f t="shared" si="0"/>
        <v>156307558.01686627</v>
      </c>
      <c r="AJ8" s="32">
        <f t="shared" si="0"/>
        <v>159433709.17720357</v>
      </c>
      <c r="AK8" s="32">
        <f t="shared" si="0"/>
        <v>162622383.36074764</v>
      </c>
    </row>
    <row r="9" spans="1:38" x14ac:dyDescent="0.25">
      <c r="F9" s="1" t="s">
        <v>15</v>
      </c>
      <c r="AK9" s="16">
        <f>FV(C14,AK5,,G6*C11)*$C$12</f>
        <v>56152209.10720396</v>
      </c>
      <c r="AL9" s="32"/>
    </row>
    <row r="11" spans="1:38" x14ac:dyDescent="0.25">
      <c r="B11" s="33" t="s">
        <v>16</v>
      </c>
      <c r="C11" s="35">
        <v>5</v>
      </c>
      <c r="F11" s="1" t="s">
        <v>17</v>
      </c>
      <c r="G11" s="32">
        <f>SUM(G6:G9)</f>
        <v>-62000000</v>
      </c>
      <c r="H11" s="32">
        <f t="shared" ref="H11:AJ11" si="1">SUM(H6:H9)</f>
        <v>60250482.097920008</v>
      </c>
      <c r="I11" s="32">
        <f t="shared" si="1"/>
        <v>80136723.486578405</v>
      </c>
      <c r="J11" s="32">
        <f t="shared" si="1"/>
        <v>100794314.33794397</v>
      </c>
      <c r="K11" s="32">
        <f t="shared" si="1"/>
        <v>122246154.13396952</v>
      </c>
      <c r="L11" s="32">
        <f t="shared" si="1"/>
        <v>212968759.59450093</v>
      </c>
      <c r="M11" s="32">
        <f t="shared" si="1"/>
        <v>101105830.15520528</v>
      </c>
      <c r="N11" s="32">
        <f t="shared" si="1"/>
        <v>103127946.75830936</v>
      </c>
      <c r="O11" s="32">
        <f t="shared" si="1"/>
        <v>105190505.69347556</v>
      </c>
      <c r="P11" s="32">
        <f t="shared" si="1"/>
        <v>107294315.80734506</v>
      </c>
      <c r="Q11" s="32">
        <f t="shared" si="1"/>
        <v>109440202.12349197</v>
      </c>
      <c r="R11" s="32">
        <f t="shared" si="1"/>
        <v>111629006.16596179</v>
      </c>
      <c r="S11" s="32">
        <f t="shared" si="1"/>
        <v>113861586.28928104</v>
      </c>
      <c r="T11" s="32">
        <f t="shared" si="1"/>
        <v>116138818.01506665</v>
      </c>
      <c r="U11" s="32">
        <f t="shared" si="1"/>
        <v>118461594.375368</v>
      </c>
      <c r="V11" s="32">
        <f t="shared" si="1"/>
        <v>120830826.26287533</v>
      </c>
      <c r="W11" s="32">
        <f t="shared" si="1"/>
        <v>123247442.78813286</v>
      </c>
      <c r="X11" s="32">
        <f t="shared" si="1"/>
        <v>125712391.64389552</v>
      </c>
      <c r="Y11" s="32">
        <f t="shared" si="1"/>
        <v>128226639.47677343</v>
      </c>
      <c r="Z11" s="32">
        <f t="shared" si="1"/>
        <v>130791172.26630889</v>
      </c>
      <c r="AA11" s="32">
        <f t="shared" si="1"/>
        <v>133406995.71163508</v>
      </c>
      <c r="AB11" s="32">
        <f t="shared" si="1"/>
        <v>136075135.62586778</v>
      </c>
      <c r="AC11" s="32">
        <f t="shared" si="1"/>
        <v>138796638.33838513</v>
      </c>
      <c r="AD11" s="32">
        <f t="shared" si="1"/>
        <v>141572571.10515282</v>
      </c>
      <c r="AE11" s="32">
        <f t="shared" si="1"/>
        <v>144404022.52725586</v>
      </c>
      <c r="AF11" s="32">
        <f t="shared" si="1"/>
        <v>147292102.977801</v>
      </c>
      <c r="AG11" s="32">
        <f t="shared" si="1"/>
        <v>150237945.03735703</v>
      </c>
      <c r="AH11" s="32">
        <f t="shared" si="1"/>
        <v>153242703.93810415</v>
      </c>
      <c r="AI11" s="32">
        <f t="shared" si="1"/>
        <v>156307558.01686627</v>
      </c>
      <c r="AJ11" s="32">
        <f t="shared" si="1"/>
        <v>159433709.17720357</v>
      </c>
      <c r="AK11" s="32">
        <f>SUM(AK6:AK9)</f>
        <v>218774592.4679516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33</v>
      </c>
      <c r="B13" s="34" t="s">
        <v>20</v>
      </c>
      <c r="C13" s="37">
        <v>0.08</v>
      </c>
      <c r="F13" s="31" t="s">
        <v>22</v>
      </c>
      <c r="G13" s="32">
        <f t="shared" ref="G13:AK13" si="2">G11/(1+$C$13)^G$5</f>
        <v>-62000000</v>
      </c>
      <c r="H13" s="32">
        <f t="shared" si="2"/>
        <v>55787483.424000002</v>
      </c>
      <c r="I13" s="32">
        <f t="shared" si="2"/>
        <v>68704323.976833329</v>
      </c>
      <c r="J13" s="32">
        <f t="shared" si="2"/>
        <v>80013776.432981476</v>
      </c>
      <c r="K13" s="32">
        <f t="shared" si="2"/>
        <v>89854572.678024143</v>
      </c>
      <c r="L13" s="32">
        <f t="shared" si="2"/>
        <v>144942959.2731382</v>
      </c>
      <c r="M13" s="32">
        <f t="shared" si="2"/>
        <v>63713823.26461225</v>
      </c>
      <c r="N13" s="32">
        <f t="shared" si="2"/>
        <v>60174166.416578226</v>
      </c>
      <c r="O13" s="32">
        <f t="shared" si="2"/>
        <v>56831157.17121277</v>
      </c>
      <c r="P13" s="32">
        <f t="shared" si="2"/>
        <v>53673870.661700942</v>
      </c>
      <c r="Q13" s="32">
        <f t="shared" si="2"/>
        <v>50691988.958273113</v>
      </c>
      <c r="R13" s="32">
        <f t="shared" si="2"/>
        <v>47875767.349480152</v>
      </c>
      <c r="S13" s="32">
        <f t="shared" si="2"/>
        <v>45216002.496731259</v>
      </c>
      <c r="T13" s="32">
        <f t="shared" si="2"/>
        <v>42704002.358023964</v>
      </c>
      <c r="U13" s="32">
        <f t="shared" si="2"/>
        <v>40331557.782578185</v>
      </c>
      <c r="V13" s="32">
        <f t="shared" si="2"/>
        <v>38090915.683546051</v>
      </c>
      <c r="W13" s="32">
        <f t="shared" si="2"/>
        <v>35974753.701126836</v>
      </c>
      <c r="X13" s="32">
        <f t="shared" si="2"/>
        <v>33976156.273286454</v>
      </c>
      <c r="Y13" s="32">
        <f t="shared" si="2"/>
        <v>32088592.03588165</v>
      </c>
      <c r="Z13" s="32">
        <f t="shared" si="2"/>
        <v>30305892.478332665</v>
      </c>
      <c r="AA13" s="32">
        <f t="shared" si="2"/>
        <v>28622231.785091966</v>
      </c>
      <c r="AB13" s="32">
        <f t="shared" si="2"/>
        <v>27032107.797031298</v>
      </c>
      <c r="AC13" s="32">
        <f t="shared" si="2"/>
        <v>25530324.030529555</v>
      </c>
      <c r="AD13" s="32">
        <f t="shared" si="2"/>
        <v>24111972.695500132</v>
      </c>
      <c r="AE13" s="32">
        <f t="shared" si="2"/>
        <v>22772418.656861234</v>
      </c>
      <c r="AF13" s="32">
        <f t="shared" si="2"/>
        <v>21507284.287035611</v>
      </c>
      <c r="AG13" s="32">
        <f t="shared" si="2"/>
        <v>20312435.159978081</v>
      </c>
      <c r="AH13" s="32">
        <f t="shared" si="2"/>
        <v>19183966.539979294</v>
      </c>
      <c r="AI13" s="32">
        <f t="shared" si="2"/>
        <v>18118190.62109156</v>
      </c>
      <c r="AJ13" s="32">
        <f t="shared" si="2"/>
        <v>17111624.475475356</v>
      </c>
      <c r="AK13" s="32">
        <f t="shared" si="2"/>
        <v>21741235.429134864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1254995553.8940508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111478033.96484669</v>
      </c>
    </row>
    <row r="20" spans="6:37" x14ac:dyDescent="0.25">
      <c r="F20" s="1" t="s">
        <v>25</v>
      </c>
      <c r="G20" s="1">
        <f>IF(COUNT($G$5:G5)&gt;$C$11,0,$C$5/$C$11)</f>
        <v>753.09399999999994</v>
      </c>
      <c r="H20" s="1">
        <f>IF(COUNT($G$5:H5)&gt;$C$11,0,$C$5/$C$11)+$C$7/$C$11*MIN(H$5,$C$11)</f>
        <v>813.95399999999995</v>
      </c>
      <c r="I20" s="1">
        <f>IF(COUNT($G$5:I5)&gt;$C$11,0,$C$5/$C$11)+$C$7/$C$11*MIN(I$5,$C$11)</f>
        <v>874.81399999999996</v>
      </c>
      <c r="J20" s="1">
        <f>IF(COUNT($G$5:J5)&gt;$C$11,0,$C$5/$C$11)+$C$7/$C$11*MIN(J$5,$C$11)</f>
        <v>935.67399999999998</v>
      </c>
      <c r="K20" s="1">
        <f>IF(COUNT($G$5:K5)&gt;$C$11,0,$C$5/$C$11)+$C$7/$C$11*MIN(K$5,$C$11)</f>
        <v>996.53399999999988</v>
      </c>
      <c r="L20" s="1">
        <f>IF(COUNT($G$5:L5)&gt;$C$11,0,$C$5/$C$11)+$C$7/$C$11*MIN(L$5,$C$11)</f>
        <v>304.3</v>
      </c>
      <c r="M20" s="1">
        <f>IF(COUNT($G$5:M5)&gt;$C$11,0,$C$5/$C$11)+$C$7/$C$11*MIN(M$5,$C$11)</f>
        <v>304.3</v>
      </c>
      <c r="N20" s="1">
        <f>IF(COUNT($G$5:N5)&gt;$C$11,0,$C$5/$C$11)+$C$7/$C$11*MIN(N$5,$C$11)</f>
        <v>304.3</v>
      </c>
      <c r="O20" s="1">
        <f>IF(COUNT($G$5:O5)&gt;$C$11,0,$C$5/$C$11)+$C$7/$C$11*MIN(O$5,$C$11)</f>
        <v>304.3</v>
      </c>
      <c r="P20" s="1">
        <f>IF(COUNT($G$5:P5)&gt;$C$11,0,$C$5/$C$11)+$C$7/$C$11*MIN(P$5,$C$11)</f>
        <v>304.3</v>
      </c>
      <c r="Q20" s="1">
        <f>IF(COUNT($G$5:Q5)&gt;$C$11,0,$C$5/$C$11)+$C$7/$C$11*MIN(Q$5,$C$11)</f>
        <v>304.3</v>
      </c>
      <c r="R20" s="1">
        <f>IF(COUNT($G$5:R5)&gt;$C$11,0,$C$5/$C$11)+$C$7/$C$11*MIN(R$5,$C$11)</f>
        <v>304.3</v>
      </c>
      <c r="S20" s="1">
        <f>IF(COUNT($G$5:S5)&gt;$C$11,0,$C$5/$C$11)+$C$7/$C$11*MIN(S$5,$C$11)</f>
        <v>304.3</v>
      </c>
      <c r="T20" s="1">
        <f>IF(COUNT($G$5:T5)&gt;$C$11,0,$C$5/$C$11)+$C$7/$C$11*MIN(T$5,$C$11)</f>
        <v>304.3</v>
      </c>
      <c r="U20" s="1">
        <f>IF(COUNT($G$5:U5)&gt;$C$11,0,$C$5/$C$11)+$C$7/$C$11*MIN(U$5,$C$11)</f>
        <v>304.3</v>
      </c>
      <c r="V20" s="1">
        <f>IF(COUNT($G$5:V5)&gt;$C$11,0,$C$5/$C$11)+$C$7/$C$11*MIN(V$5,$C$11)</f>
        <v>304.3</v>
      </c>
      <c r="W20" s="1">
        <f>IF(COUNT($G$5:W5)&gt;$C$11,0,$C$5/$C$11)+$C$7/$C$11*MIN(W$5,$C$11)</f>
        <v>304.3</v>
      </c>
      <c r="X20" s="1">
        <f>IF(COUNT($G$5:X5)&gt;$C$11,0,$C$5/$C$11)+$C$7/$C$11*MIN(X$5,$C$11)</f>
        <v>304.3</v>
      </c>
      <c r="Y20" s="1">
        <f>IF(COUNT($G$5:Y5)&gt;$C$11,0,$C$5/$C$11)+$C$7/$C$11*MIN(Y$5,$C$11)</f>
        <v>304.3</v>
      </c>
      <c r="Z20" s="1">
        <f>IF(COUNT($G$5:Z5)&gt;$C$11,0,$C$5/$C$11)+$C$7/$C$11*MIN(Z$5,$C$11)</f>
        <v>304.3</v>
      </c>
      <c r="AA20" s="1">
        <f>IF(COUNT($G$5:AA5)&gt;$C$11,0,$C$5/$C$11)+$C$7/$C$11*MIN(AA$5,$C$11)</f>
        <v>304.3</v>
      </c>
      <c r="AB20" s="1">
        <f>IF(COUNT($G$5:AB5)&gt;$C$11,0,$C$5/$C$11)+$C$7/$C$11*MIN(AB$5,$C$11)</f>
        <v>304.3</v>
      </c>
      <c r="AC20" s="1">
        <f>IF(COUNT($G$5:AC5)&gt;$C$11,0,$C$5/$C$11)+$C$7/$C$11*MIN(AC$5,$C$11)</f>
        <v>304.3</v>
      </c>
      <c r="AD20" s="1">
        <f>IF(COUNT($G$5:AD5)&gt;$C$11,0,$C$5/$C$11)+$C$7/$C$11*MIN(AD$5,$C$11)</f>
        <v>304.3</v>
      </c>
      <c r="AE20" s="1">
        <f>IF(COUNT($G$5:AE5)&gt;$C$11,0,$C$5/$C$11)+$C$7/$C$11*MIN(AE$5,$C$11)</f>
        <v>304.3</v>
      </c>
      <c r="AF20" s="1">
        <f>IF(COUNT($G$5:AF5)&gt;$C$11,0,$C$5/$C$11)+$C$7/$C$11*MIN(AF$5,$C$11)</f>
        <v>304.3</v>
      </c>
      <c r="AG20" s="1">
        <f>IF(COUNT($G$5:AG5)&gt;$C$11,0,$C$5/$C$11)+$C$7/$C$11*MIN(AG$5,$C$11)</f>
        <v>304.3</v>
      </c>
      <c r="AH20" s="1">
        <f>IF(COUNT($G$5:AH5)&gt;$C$11,0,$C$5/$C$11)+$C$7/$C$11*MIN(AH$5,$C$11)</f>
        <v>304.3</v>
      </c>
      <c r="AI20" s="1">
        <f>IF(COUNT($G$5:AI5)&gt;$C$11,0,$C$5/$C$11)+$C$7/$C$11*MIN(AI$5,$C$11)</f>
        <v>304.3</v>
      </c>
      <c r="AJ20" s="1">
        <f>IF(COUNT($G$5:AJ5)&gt;$C$11,0,$C$5/$C$11)+$C$7/$C$11*MIN(AJ$5,$C$11)</f>
        <v>304.3</v>
      </c>
      <c r="AK20" s="1">
        <f>IF(COUNT($G$5:AK5)&gt;$C$11,0,$C$5/$C$11)+$C$7/$C$11*MIN(AK$5,$C$11)</f>
        <v>304.3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45253415.942000002</v>
      </c>
      <c r="H21" s="25">
        <f>IF(COUNT($G$5:H5)&gt;$C$11,0,$C$6/$C$11)*(1+$C$14)^H$5+$C$8/$C$11*MIN(H$5,$C$11)*(1+$C$14)^H$5</f>
        <v>49514736.736920007</v>
      </c>
      <c r="I21" s="25">
        <f>IF(COUNT($G$5:I5)&gt;$C$11,0,$C$6/$C$11)*(1+$C$14)^I$5+$C$8/$C$11*MIN(I$5,$C$11)*(1+$C$14)^I$5</f>
        <v>53928408.997259997</v>
      </c>
      <c r="J21" s="25">
        <f>IF(COUNT($G$5:J5)&gt;$C$11,0,$C$6/$C$11)*(1+$C$14)^J$5+$C$8/$C$11*MIN(J$5,$C$11)*(1+$C$14)^J$5</f>
        <v>58498822.253318831</v>
      </c>
      <c r="K21" s="25">
        <f>IF(COUNT($G$5:K5)&gt;$C$11,0,$C$6/$C$11)*(1+$C$14)^K$5+$C$8/$C$11*MIN(K$5,$C$11)*(1+$C$14)^K$5</f>
        <v>63230480.676021114</v>
      </c>
      <c r="L21" s="25">
        <f>IF(COUNT($G$5:L5)&gt;$C$11,0,$C$6/$C$11)*(1+$C$14)^L$5+$C$8/$C$11*MIN(L$5,$C$11)*(1+$C$14)^L$5</f>
        <v>18164578.085943114</v>
      </c>
      <c r="M21" s="25">
        <f>IF(COUNT($G$5:M5)&gt;$C$11,0,$C$6/$C$11)*(1+$C$14)^M$5+$C$8/$C$11*MIN(M$5,$C$11)*(1+$C$14)^M$5</f>
        <v>18527869.647661977</v>
      </c>
      <c r="N21" s="25">
        <f>IF(COUNT($G$5:N5)&gt;$C$11,0,$C$6/$C$11)*(1+$C$14)^N$5+$C$8/$C$11*MIN(N$5,$C$11)*(1+$C$14)^N$5</f>
        <v>18898427.040615212</v>
      </c>
      <c r="O21" s="25">
        <f>IF(COUNT($G$5:O5)&gt;$C$11,0,$C$6/$C$11)*(1+$C$14)^O$5+$C$8/$C$11*MIN(O$5,$C$11)*(1+$C$14)^O$5</f>
        <v>19276395.581427518</v>
      </c>
      <c r="P21" s="25">
        <f>IF(COUNT($G$5:P5)&gt;$C$11,0,$C$6/$C$11)*(1+$C$14)^P$5+$C$8/$C$11*MIN(P$5,$C$11)*(1+$C$14)^P$5</f>
        <v>19661923.49305607</v>
      </c>
      <c r="Q21" s="25">
        <f>IF(COUNT($G$5:Q5)&gt;$C$11,0,$C$6/$C$11)*(1+$C$14)^Q$5+$C$8/$C$11*MIN(Q$5,$C$11)*(1+$C$14)^Q$5</f>
        <v>20055161.96291719</v>
      </c>
      <c r="R21" s="25">
        <f>IF(COUNT($G$5:R5)&gt;$C$11,0,$C$6/$C$11)*(1+$C$14)^R$5+$C$8/$C$11*MIN(R$5,$C$11)*(1+$C$14)^R$5</f>
        <v>20456265.202175532</v>
      </c>
      <c r="S21" s="25">
        <f>IF(COUNT($G$5:S5)&gt;$C$11,0,$C$6/$C$11)*(1+$C$14)^S$5+$C$8/$C$11*MIN(S$5,$C$11)*(1+$C$14)^S$5</f>
        <v>20865390.506219044</v>
      </c>
      <c r="T21" s="25">
        <f>IF(COUNT($G$5:T5)&gt;$C$11,0,$C$6/$C$11)*(1+$C$14)^T$5+$C$8/$C$11*MIN(T$5,$C$11)*(1+$C$14)^T$5</f>
        <v>21282698.316343423</v>
      </c>
      <c r="U21" s="25">
        <f>IF(COUNT($G$5:U5)&gt;$C$11,0,$C$6/$C$11)*(1+$C$14)^U$5+$C$8/$C$11*MIN(U$5,$C$11)*(1+$C$14)^U$5</f>
        <v>21708352.282670297</v>
      </c>
      <c r="V21" s="25">
        <f>IF(COUNT($G$5:V5)&gt;$C$11,0,$C$6/$C$11)*(1+$C$14)^V$5+$C$8/$C$11*MIN(V$5,$C$11)*(1+$C$14)^V$5</f>
        <v>22142519.328323696</v>
      </c>
      <c r="W21" s="25">
        <f>IF(COUNT($G$5:W5)&gt;$C$11,0,$C$6/$C$11)*(1+$C$14)^W$5+$C$8/$C$11*MIN(W$5,$C$11)*(1+$C$14)^W$5</f>
        <v>22585369.714890171</v>
      </c>
      <c r="X21" s="25">
        <f>IF(COUNT($G$5:X5)&gt;$C$11,0,$C$6/$C$11)*(1+$C$14)^X$5+$C$8/$C$11*MIN(X$5,$C$11)*(1+$C$14)^X$5</f>
        <v>23037077.109187979</v>
      </c>
      <c r="Y21" s="25">
        <f>IF(COUNT($G$5:Y5)&gt;$C$11,0,$C$6/$C$11)*(1+$C$14)^Y$5+$C$8/$C$11*MIN(Y$5,$C$11)*(1+$C$14)^Y$5</f>
        <v>23497818.651371736</v>
      </c>
      <c r="Z21" s="25">
        <f>IF(COUNT($G$5:Z5)&gt;$C$11,0,$C$6/$C$11)*(1+$C$14)^Z$5+$C$8/$C$11*MIN(Z$5,$C$11)*(1+$C$14)^Z$5</f>
        <v>23967775.024399169</v>
      </c>
      <c r="AA21" s="25">
        <f>IF(COUNT($G$5:AA5)&gt;$C$11,0,$C$6/$C$11)*(1+$C$14)^AA$5+$C$8/$C$11*MIN(AA$5,$C$11)*(1+$C$14)^AA$5</f>
        <v>24447130.524887156</v>
      </c>
      <c r="AB21" s="25">
        <f>IF(COUNT($G$5:AB5)&gt;$C$11,0,$C$6/$C$11)*(1+$C$14)^AB$5+$C$8/$C$11*MIN(AB$5,$C$11)*(1+$C$14)^AB$5</f>
        <v>24936073.135384895</v>
      </c>
      <c r="AC21" s="25">
        <f>IF(COUNT($G$5:AC5)&gt;$C$11,0,$C$6/$C$11)*(1+$C$14)^AC$5+$C$8/$C$11*MIN(AC$5,$C$11)*(1+$C$14)^AC$5</f>
        <v>25434794.598092593</v>
      </c>
      <c r="AD21" s="25">
        <f>IF(COUNT($G$5:AD5)&gt;$C$11,0,$C$6/$C$11)*(1+$C$14)^AD$5+$C$8/$C$11*MIN(AD$5,$C$11)*(1+$C$14)^AD$5</f>
        <v>25943490.490054443</v>
      </c>
      <c r="AE21" s="25">
        <f>IF(COUNT($G$5:AE5)&gt;$C$11,0,$C$6/$C$11)*(1+$C$14)^AE$5+$C$8/$C$11*MIN(AE$5,$C$11)*(1+$C$14)^AE$5</f>
        <v>26462360.299855534</v>
      </c>
      <c r="AF21" s="25">
        <f>IF(COUNT($G$5:AF5)&gt;$C$11,0,$C$6/$C$11)*(1+$C$14)^AF$5+$C$8/$C$11*MIN(AF$5,$C$11)*(1+$C$14)^AF$5</f>
        <v>26991607.505852643</v>
      </c>
      <c r="AG21" s="25">
        <f>IF(COUNT($G$5:AG5)&gt;$C$11,0,$C$6/$C$11)*(1+$C$14)^AG$5+$C$8/$C$11*MIN(AG$5,$C$11)*(1+$C$14)^AG$5</f>
        <v>27531439.655969698</v>
      </c>
      <c r="AH21" s="25">
        <f>IF(COUNT($G$5:AH5)&gt;$C$11,0,$C$6/$C$11)*(1+$C$14)^AH$5+$C$8/$C$11*MIN(AH$5,$C$11)*(1+$C$14)^AH$5</f>
        <v>28082068.449089088</v>
      </c>
      <c r="AI21" s="25">
        <f>IF(COUNT($G$5:AI5)&gt;$C$11,0,$C$6/$C$11)*(1+$C$14)^AI$5+$C$8/$C$11*MIN(AI$5,$C$11)*(1+$C$14)^AI$5</f>
        <v>28643709.818070874</v>
      </c>
      <c r="AJ21" s="25">
        <f>IF(COUNT($G$5:AJ5)&gt;$C$11,0,$C$6/$C$11)*(1+$C$14)^AJ$5+$C$8/$C$11*MIN(AJ$5,$C$11)*(1+$C$14)^AJ$5</f>
        <v>29216584.014432289</v>
      </c>
      <c r="AK21" s="25">
        <f>IF(COUNT($G$5:AK5)&gt;$C$11,0,$C$6/$C$11)*(1+$C$14)^AK$5+$C$8/$C$11*MIN(AK$5,$C$11)*(1+$C$14)^AK$5</f>
        <v>29800915.694720935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409.52899999999971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54910.470247430123</v>
      </c>
    </row>
    <row r="27" spans="6:37" x14ac:dyDescent="0.25">
      <c r="G27" s="1">
        <f t="shared" ref="G27:AK27" si="3">G21/G20</f>
        <v>60089.996656459894</v>
      </c>
      <c r="H27" s="25">
        <f t="shared" si="3"/>
        <v>60832.352610737231</v>
      </c>
      <c r="I27" s="25">
        <f t="shared" si="3"/>
        <v>61645.571512641545</v>
      </c>
      <c r="J27" s="25">
        <f t="shared" si="3"/>
        <v>62520.517031913718</v>
      </c>
      <c r="K27" s="25">
        <f t="shared" si="3"/>
        <v>63450.39976159481</v>
      </c>
      <c r="L27" s="25">
        <f t="shared" si="3"/>
        <v>59692.994038590579</v>
      </c>
      <c r="M27" s="25">
        <f t="shared" si="3"/>
        <v>60886.853919362395</v>
      </c>
      <c r="N27" s="25">
        <f t="shared" si="3"/>
        <v>62104.590997749627</v>
      </c>
      <c r="O27" s="25">
        <f t="shared" si="3"/>
        <v>63346.682817704626</v>
      </c>
      <c r="P27" s="25">
        <f t="shared" si="3"/>
        <v>64613.616474058719</v>
      </c>
      <c r="Q27" s="25">
        <f t="shared" si="3"/>
        <v>65905.8888035399</v>
      </c>
      <c r="R27" s="25">
        <f t="shared" si="3"/>
        <v>67224.006579610679</v>
      </c>
      <c r="S27" s="25">
        <f t="shared" si="3"/>
        <v>68568.486711202902</v>
      </c>
      <c r="T27" s="25">
        <f t="shared" si="3"/>
        <v>69939.856445426951</v>
      </c>
      <c r="U27" s="25">
        <f t="shared" si="3"/>
        <v>71338.653574335505</v>
      </c>
      <c r="V27" s="25">
        <f t="shared" si="3"/>
        <v>72765.426645822197</v>
      </c>
      <c r="W27" s="25">
        <f t="shared" si="3"/>
        <v>74220.735178738643</v>
      </c>
      <c r="X27" s="25">
        <f t="shared" si="3"/>
        <v>75705.149882313432</v>
      </c>
      <c r="Y27" s="25">
        <f t="shared" si="3"/>
        <v>77219.252879959691</v>
      </c>
      <c r="Z27" s="25">
        <f t="shared" si="3"/>
        <v>78763.637937558888</v>
      </c>
      <c r="AA27" s="25">
        <f t="shared" si="3"/>
        <v>80338.910696310078</v>
      </c>
      <c r="AB27" s="25">
        <f t="shared" si="3"/>
        <v>81945.688910236262</v>
      </c>
      <c r="AC27" s="25">
        <f t="shared" si="3"/>
        <v>83584.60268844098</v>
      </c>
      <c r="AD27" s="25">
        <f t="shared" si="3"/>
        <v>85256.294742209808</v>
      </c>
      <c r="AE27" s="25">
        <f t="shared" si="3"/>
        <v>86961.420637054005</v>
      </c>
      <c r="AF27" s="25">
        <f t="shared" si="3"/>
        <v>88700.649049795073</v>
      </c>
      <c r="AG27" s="25">
        <f t="shared" si="3"/>
        <v>90474.662030790991</v>
      </c>
      <c r="AH27" s="25">
        <f t="shared" si="3"/>
        <v>92284.155271406795</v>
      </c>
      <c r="AI27" s="25">
        <f t="shared" si="3"/>
        <v>94129.838376834945</v>
      </c>
      <c r="AJ27" s="25">
        <f t="shared" si="3"/>
        <v>96012.43514437163</v>
      </c>
      <c r="AK27" s="25">
        <f t="shared" si="3"/>
        <v>97932.683847259061</v>
      </c>
    </row>
    <row r="28" spans="6:37" x14ac:dyDescent="0.25">
      <c r="G28" s="1">
        <f>G27/(1+$C$14)^G5</f>
        <v>60089.996656459894</v>
      </c>
      <c r="H28" s="25">
        <f t="shared" ref="H28:AK28" si="4">H27/(1+$C$14)^H5</f>
        <v>59639.561383075714</v>
      </c>
      <c r="I28" s="25">
        <f t="shared" si="4"/>
        <v>59251.798839524745</v>
      </c>
      <c r="J28" s="25">
        <f t="shared" si="4"/>
        <v>58914.479566601192</v>
      </c>
      <c r="K28" s="25">
        <f t="shared" si="4"/>
        <v>58618.361599303193</v>
      </c>
      <c r="L28" s="25">
        <f t="shared" si="4"/>
        <v>54065.783831744986</v>
      </c>
      <c r="M28" s="25">
        <f t="shared" si="4"/>
        <v>54065.783831744986</v>
      </c>
      <c r="N28" s="25">
        <f t="shared" si="4"/>
        <v>54065.783831744986</v>
      </c>
      <c r="O28" s="25">
        <f t="shared" si="4"/>
        <v>54065.783831744986</v>
      </c>
      <c r="P28" s="25">
        <f t="shared" si="4"/>
        <v>54065.783831744986</v>
      </c>
      <c r="Q28" s="25">
        <f t="shared" si="4"/>
        <v>54065.783831744986</v>
      </c>
      <c r="R28" s="25">
        <f t="shared" si="4"/>
        <v>54065.783831744986</v>
      </c>
      <c r="S28" s="25">
        <f t="shared" si="4"/>
        <v>54065.783831744986</v>
      </c>
      <c r="T28" s="25">
        <f t="shared" si="4"/>
        <v>54065.783831744979</v>
      </c>
      <c r="U28" s="25">
        <f t="shared" si="4"/>
        <v>54065.783831744986</v>
      </c>
      <c r="V28" s="25">
        <f t="shared" si="4"/>
        <v>54065.783831744986</v>
      </c>
      <c r="W28" s="25">
        <f t="shared" si="4"/>
        <v>54065.783831744979</v>
      </c>
      <c r="X28" s="25">
        <f t="shared" si="4"/>
        <v>54065.783831744986</v>
      </c>
      <c r="Y28" s="25">
        <f t="shared" si="4"/>
        <v>54065.783831744986</v>
      </c>
      <c r="Z28" s="25">
        <f t="shared" si="4"/>
        <v>54065.783831744986</v>
      </c>
      <c r="AA28" s="25">
        <f t="shared" si="4"/>
        <v>54065.783831744993</v>
      </c>
      <c r="AB28" s="25">
        <f t="shared" si="4"/>
        <v>54065.783831744986</v>
      </c>
      <c r="AC28" s="25">
        <f t="shared" si="4"/>
        <v>54065.783831744979</v>
      </c>
      <c r="AD28" s="25">
        <f t="shared" si="4"/>
        <v>54065.783831744993</v>
      </c>
      <c r="AE28" s="25">
        <f t="shared" si="4"/>
        <v>54065.783831744993</v>
      </c>
      <c r="AF28" s="25">
        <f t="shared" si="4"/>
        <v>54065.783831744986</v>
      </c>
      <c r="AG28" s="25">
        <f t="shared" si="4"/>
        <v>54065.783831744986</v>
      </c>
      <c r="AH28" s="25">
        <f t="shared" si="4"/>
        <v>54065.783831744986</v>
      </c>
      <c r="AI28" s="25">
        <f t="shared" si="4"/>
        <v>54065.783831744986</v>
      </c>
      <c r="AJ28" s="25">
        <f t="shared" si="4"/>
        <v>54065.783831744986</v>
      </c>
      <c r="AK28" s="25">
        <f t="shared" si="4"/>
        <v>54065.783831744979</v>
      </c>
    </row>
  </sheetData>
  <pageMargins left="0.7" right="0.7" top="0.75" bottom="0.75" header="0.3" footer="0.3"/>
  <ignoredErrors>
    <ignoredError sqref="H6:AK6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A1B8-FE37-4E7C-83C8-3A18794A34C8}">
  <dimension ref="A1:AL28"/>
  <sheetViews>
    <sheetView workbookViewId="0">
      <selection activeCell="H17" sqref="H17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</row>
    <row r="2" spans="1:38" x14ac:dyDescent="0.25">
      <c r="A2" s="1" t="s">
        <v>40</v>
      </c>
      <c r="B2" s="40" t="s">
        <v>1</v>
      </c>
      <c r="C2" s="41">
        <f>VLOOKUP(A2,Runs!$A$2:$L$22,6,FALSE)</f>
        <v>12300000000</v>
      </c>
    </row>
    <row r="3" spans="1:38" x14ac:dyDescent="0.25">
      <c r="A3" s="1" t="str">
        <f>A2</f>
        <v>Run 07</v>
      </c>
      <c r="B3" s="40" t="s">
        <v>2</v>
      </c>
      <c r="C3" s="41">
        <f>VLOOKUP(A3,Runs!$A$2:$L$22,12,FALSE)</f>
        <v>20197149347.02</v>
      </c>
    </row>
    <row r="4" spans="1:38" x14ac:dyDescent="0.25">
      <c r="A4" s="1" t="s">
        <v>41</v>
      </c>
      <c r="B4" s="40" t="s">
        <v>4</v>
      </c>
      <c r="C4" s="41">
        <f>VLOOKUP(A4,Runs!$A$2:$L$22,12,FALSE)</f>
        <v>5237367372.2399998</v>
      </c>
    </row>
    <row r="5" spans="1:38" s="31" customFormat="1" x14ac:dyDescent="0.25">
      <c r="A5" s="31" t="str">
        <f>A2</f>
        <v>Run 07</v>
      </c>
      <c r="B5" s="40" t="s">
        <v>5</v>
      </c>
      <c r="C5" s="52">
        <f>VLOOKUP(A5,Runs!$A$2:$L$22,9,FALSE)</f>
        <v>154211.62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tr">
        <f>A5</f>
        <v>Run 07</v>
      </c>
      <c r="B6" s="40" t="s">
        <v>7</v>
      </c>
      <c r="C6" s="41">
        <f>VLOOKUP(A6,Runs!$A$2:$L$22,10,FALSE)</f>
        <v>8309404241.1599998</v>
      </c>
      <c r="E6" s="1" t="s">
        <v>8</v>
      </c>
      <c r="F6" s="1" t="s">
        <v>9</v>
      </c>
      <c r="G6" s="32">
        <f>IF(COUNT($G$5:G5)&gt;$C$11,0,-$C$2/$C$11)*(1+$C$14)^G$5</f>
        <v>-1230000000</v>
      </c>
      <c r="H6" s="32">
        <f>IF(COUNT($G$5:H5)&gt;$C$11,0,-$C$2/$C$11)*(1+$C$14)^H$5</f>
        <v>-1254600000</v>
      </c>
      <c r="I6" s="32">
        <f>IF(COUNT($G$5:I5)&gt;$C$11,0,-$C$2/$C$11)*(1+$C$14)^I$5</f>
        <v>-1279692000</v>
      </c>
      <c r="J6" s="32">
        <f>IF(COUNT($G$5:J5)&gt;$C$11,0,-$C$2/$C$11)*(1+$C$14)^J$5</f>
        <v>-1305285840</v>
      </c>
      <c r="K6" s="32">
        <f>IF(COUNT($G$5:K5)&gt;$C$11,0,-$C$2/$C$11)*(1+$C$14)^K$5</f>
        <v>-1331391556.8</v>
      </c>
      <c r="L6" s="32">
        <f>IF(COUNT($G$5:L5)&gt;$C$11,0,-$C$2/$C$11)*(1+$C$14)^L$5</f>
        <v>-1358019387.9360001</v>
      </c>
      <c r="M6" s="32">
        <f>IF(COUNT($G$5:M5)&gt;$C$11,0,-$C$2/$C$11)*(1+$C$14)^M$5</f>
        <v>-1385179775.69472</v>
      </c>
      <c r="N6" s="32">
        <f>IF(COUNT($G$5:N5)&gt;$C$11,0,-$C$2/$C$11)*(1+$C$14)^N$5</f>
        <v>-1412883371.2086141</v>
      </c>
      <c r="O6" s="32">
        <f>IF(COUNT($G$5:O5)&gt;$C$11,0,-$C$2/$C$11)*(1+$C$14)^O$5</f>
        <v>-1441141038.6327865</v>
      </c>
      <c r="P6" s="32">
        <f>IF(COUNT($G$5:P5)&gt;$C$11,0,-$C$2/$C$11)*(1+$C$14)^P$5</f>
        <v>-1469963859.4054422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11</v>
      </c>
      <c r="B7" s="40" t="s">
        <v>10</v>
      </c>
      <c r="C7" s="52">
        <f>VLOOKUP(A7,Runs!$A$2:$L$22,9,FALSE)</f>
        <v>17835.28</v>
      </c>
      <c r="E7" s="1" t="s">
        <v>8</v>
      </c>
      <c r="F7" s="1" t="s">
        <v>11</v>
      </c>
      <c r="H7" s="32">
        <f>IF(COUNT($G$5:G5)&gt;$C$11,0,$C$3/$C$11)*(1+$C$14)^H$5</f>
        <v>2060109233.3960402</v>
      </c>
      <c r="I7" s="32">
        <f>IF(COUNT($G$5:H5)&gt;$C$11,0,$C$3/$C$11)*(1+$C$14)^I$5</f>
        <v>2101311418.063961</v>
      </c>
      <c r="J7" s="32">
        <f>IF(COUNT($G$5:I5)&gt;$C$11,0,$C$3/$C$11)*(1+$C$14)^J$5</f>
        <v>2143337646.42524</v>
      </c>
      <c r="K7" s="32">
        <f>IF(COUNT($G$5:J5)&gt;$C$11,0,$C$3/$C$11)*(1+$C$14)^K$5</f>
        <v>2186204399.353745</v>
      </c>
      <c r="L7" s="32">
        <f>IF(COUNT($G$5:K5)&gt;$C$11,0,$C$3/$C$11)*(1+$C$14)^L$5</f>
        <v>2229928487.3408198</v>
      </c>
      <c r="M7" s="32">
        <f>IF(COUNT($G$5:L5)&gt;$C$11,0,$C$3/$C$11)*(1+$C$14)^M$5</f>
        <v>2274527057.0876365</v>
      </c>
      <c r="N7" s="32">
        <f>IF(COUNT($G$5:M5)&gt;$C$11,0,$C$3/$C$11)*(1+$C$14)^N$5</f>
        <v>2320017598.2293887</v>
      </c>
      <c r="O7" s="32">
        <f>IF(COUNT($G$5:N5)&gt;$C$11,0,$C$3/$C$11)*(1+$C$14)^O$5</f>
        <v>2366417950.1939764</v>
      </c>
      <c r="P7" s="32">
        <f>IF(COUNT($G$5:O5)&gt;$C$11,0,$C$3/$C$11)*(1+$C$14)^P$5</f>
        <v>2413746309.1978559</v>
      </c>
      <c r="Q7" s="32">
        <f>IF(COUNT($G$5:P5)&gt;$C$11,0,$C$3/$C$11)*(1+$C$14)^Q$5</f>
        <v>2462021235.3818135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11</v>
      </c>
      <c r="B8" s="40" t="s">
        <v>12</v>
      </c>
      <c r="C8" s="41">
        <f>VLOOKUP(A8,Runs!$A$2:$L$22,10,FALSE)</f>
        <v>973252000.02999997</v>
      </c>
      <c r="E8" s="1" t="s">
        <v>13</v>
      </c>
      <c r="F8" s="1" t="s">
        <v>14</v>
      </c>
      <c r="H8" s="32">
        <f t="shared" ref="H8:AK8" si="0">$C$4/$C$11*MIN(H$5,$C$11)*(1+$C$14)^H$5</f>
        <v>534211471.96847999</v>
      </c>
      <c r="I8" s="32">
        <f t="shared" si="0"/>
        <v>1089791402.8156991</v>
      </c>
      <c r="J8" s="32">
        <f t="shared" si="0"/>
        <v>1667380846.3080196</v>
      </c>
      <c r="K8" s="32">
        <f t="shared" si="0"/>
        <v>2267637950.9789066</v>
      </c>
      <c r="L8" s="32">
        <f t="shared" si="0"/>
        <v>2891238387.498106</v>
      </c>
      <c r="M8" s="32">
        <f t="shared" si="0"/>
        <v>3538875786.2976823</v>
      </c>
      <c r="N8" s="32">
        <f t="shared" si="0"/>
        <v>4211262185.694241</v>
      </c>
      <c r="O8" s="32">
        <f t="shared" si="0"/>
        <v>4909128490.7521439</v>
      </c>
      <c r="P8" s="32">
        <f t="shared" si="0"/>
        <v>5633224943.1380854</v>
      </c>
      <c r="Q8" s="32">
        <f t="shared" si="0"/>
        <v>6384321602.2231636</v>
      </c>
      <c r="R8" s="32">
        <f t="shared" si="0"/>
        <v>6512008034.2676258</v>
      </c>
      <c r="S8" s="32">
        <f t="shared" si="0"/>
        <v>6642248194.9529791</v>
      </c>
      <c r="T8" s="32">
        <f t="shared" si="0"/>
        <v>6775093158.8520384</v>
      </c>
      <c r="U8" s="32">
        <f t="shared" si="0"/>
        <v>6910595022.0290804</v>
      </c>
      <c r="V8" s="32">
        <f t="shared" si="0"/>
        <v>7048806922.4696598</v>
      </c>
      <c r="W8" s="32">
        <f t="shared" si="0"/>
        <v>7189783060.919054</v>
      </c>
      <c r="X8" s="32">
        <f t="shared" si="0"/>
        <v>7333578722.1374359</v>
      </c>
      <c r="Y8" s="32">
        <f t="shared" si="0"/>
        <v>7480250296.580184</v>
      </c>
      <c r="Z8" s="32">
        <f t="shared" si="0"/>
        <v>7629855302.5117874</v>
      </c>
      <c r="AA8" s="32">
        <f t="shared" si="0"/>
        <v>7782452408.5620232</v>
      </c>
      <c r="AB8" s="32">
        <f t="shared" si="0"/>
        <v>7938101456.733263</v>
      </c>
      <c r="AC8" s="32">
        <f t="shared" si="0"/>
        <v>8096863485.8679295</v>
      </c>
      <c r="AD8" s="32">
        <f t="shared" si="0"/>
        <v>8258800755.5852861</v>
      </c>
      <c r="AE8" s="32">
        <f t="shared" si="0"/>
        <v>8423976770.6969919</v>
      </c>
      <c r="AF8" s="32">
        <f t="shared" si="0"/>
        <v>8592456306.1109314</v>
      </c>
      <c r="AG8" s="32">
        <f t="shared" si="0"/>
        <v>8764305432.2331524</v>
      </c>
      <c r="AH8" s="32">
        <f t="shared" si="0"/>
        <v>8939591540.8778133</v>
      </c>
      <c r="AI8" s="32">
        <f t="shared" si="0"/>
        <v>9118383371.6953716</v>
      </c>
      <c r="AJ8" s="32">
        <f t="shared" si="0"/>
        <v>9300751039.1292782</v>
      </c>
      <c r="AK8" s="32">
        <f t="shared" si="0"/>
        <v>9486766059.9118633</v>
      </c>
    </row>
    <row r="9" spans="1:38" x14ac:dyDescent="0.25">
      <c r="F9" s="1" t="s">
        <v>15</v>
      </c>
      <c r="AK9" s="16">
        <f>FV(C14,AK5,,G6*C11)*$C$12</f>
        <v>2227974748.447125</v>
      </c>
      <c r="AL9" s="32"/>
    </row>
    <row r="11" spans="1:38" x14ac:dyDescent="0.25">
      <c r="B11" s="33" t="s">
        <v>16</v>
      </c>
      <c r="C11" s="35">
        <v>10</v>
      </c>
      <c r="F11" s="1" t="s">
        <v>17</v>
      </c>
      <c r="G11" s="32">
        <f>SUM(G6:G9)</f>
        <v>-1230000000</v>
      </c>
      <c r="H11" s="32">
        <f t="shared" ref="H11:AJ11" si="1">SUM(H6:H9)</f>
        <v>1339720705.3645201</v>
      </c>
      <c r="I11" s="32">
        <f t="shared" si="1"/>
        <v>1911410820.8796601</v>
      </c>
      <c r="J11" s="32">
        <f t="shared" si="1"/>
        <v>2505432652.7332597</v>
      </c>
      <c r="K11" s="32">
        <f t="shared" si="1"/>
        <v>3122450793.5326519</v>
      </c>
      <c r="L11" s="32">
        <f t="shared" si="1"/>
        <v>3763147486.9029255</v>
      </c>
      <c r="M11" s="32">
        <f t="shared" si="1"/>
        <v>4428223067.6905985</v>
      </c>
      <c r="N11" s="32">
        <f t="shared" si="1"/>
        <v>5118396412.7150154</v>
      </c>
      <c r="O11" s="32">
        <f t="shared" si="1"/>
        <v>5834405402.3133335</v>
      </c>
      <c r="P11" s="32">
        <f t="shared" si="1"/>
        <v>6577007392.9304991</v>
      </c>
      <c r="Q11" s="32">
        <f t="shared" si="1"/>
        <v>8846342837.6049767</v>
      </c>
      <c r="R11" s="32">
        <f t="shared" si="1"/>
        <v>6512008034.2676258</v>
      </c>
      <c r="S11" s="32">
        <f t="shared" si="1"/>
        <v>6642248194.9529791</v>
      </c>
      <c r="T11" s="32">
        <f t="shared" si="1"/>
        <v>6775093158.8520384</v>
      </c>
      <c r="U11" s="32">
        <f t="shared" si="1"/>
        <v>6910595022.0290804</v>
      </c>
      <c r="V11" s="32">
        <f t="shared" si="1"/>
        <v>7048806922.4696598</v>
      </c>
      <c r="W11" s="32">
        <f t="shared" si="1"/>
        <v>7189783060.919054</v>
      </c>
      <c r="X11" s="32">
        <f t="shared" si="1"/>
        <v>7333578722.1374359</v>
      </c>
      <c r="Y11" s="32">
        <f t="shared" si="1"/>
        <v>7480250296.580184</v>
      </c>
      <c r="Z11" s="32">
        <f t="shared" si="1"/>
        <v>7629855302.5117874</v>
      </c>
      <c r="AA11" s="32">
        <f t="shared" si="1"/>
        <v>7782452408.5620232</v>
      </c>
      <c r="AB11" s="32">
        <f t="shared" si="1"/>
        <v>7938101456.733263</v>
      </c>
      <c r="AC11" s="32">
        <f t="shared" si="1"/>
        <v>8096863485.8679295</v>
      </c>
      <c r="AD11" s="32">
        <f t="shared" si="1"/>
        <v>8258800755.5852861</v>
      </c>
      <c r="AE11" s="32">
        <f t="shared" si="1"/>
        <v>8423976770.6969919</v>
      </c>
      <c r="AF11" s="32">
        <f t="shared" si="1"/>
        <v>8592456306.1109314</v>
      </c>
      <c r="AG11" s="32">
        <f t="shared" si="1"/>
        <v>8764305432.2331524</v>
      </c>
      <c r="AH11" s="32">
        <f t="shared" si="1"/>
        <v>8939591540.8778133</v>
      </c>
      <c r="AI11" s="32">
        <f t="shared" si="1"/>
        <v>9118383371.6953716</v>
      </c>
      <c r="AJ11" s="32">
        <f t="shared" si="1"/>
        <v>9300751039.1292782</v>
      </c>
      <c r="AK11" s="32">
        <f>SUM(AK6:AK9)</f>
        <v>11714740808.358988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0.1</v>
      </c>
      <c r="F13" s="31" t="s">
        <v>22</v>
      </c>
      <c r="G13" s="32">
        <f t="shared" ref="G13:AK13" si="2">G11/(1+$C$13)^G$5</f>
        <v>-1230000000</v>
      </c>
      <c r="H13" s="32">
        <f t="shared" si="2"/>
        <v>1217927913.9677453</v>
      </c>
      <c r="I13" s="32">
        <f t="shared" si="2"/>
        <v>1579678364.3633552</v>
      </c>
      <c r="J13" s="32">
        <f t="shared" si="2"/>
        <v>1882368634.6606002</v>
      </c>
      <c r="K13" s="32">
        <f t="shared" si="2"/>
        <v>2132675905.698143</v>
      </c>
      <c r="L13" s="32">
        <f t="shared" si="2"/>
        <v>2336618516.4344983</v>
      </c>
      <c r="M13" s="32">
        <f t="shared" si="2"/>
        <v>2499616478.1741056</v>
      </c>
      <c r="N13" s="32">
        <f t="shared" si="2"/>
        <v>2626546671.5076356</v>
      </c>
      <c r="O13" s="32">
        <f t="shared" si="2"/>
        <v>2721793179.3147073</v>
      </c>
      <c r="P13" s="32">
        <f t="shared" si="2"/>
        <v>2789293171.3600492</v>
      </c>
      <c r="Q13" s="32">
        <f t="shared" si="2"/>
        <v>3410648117.0315981</v>
      </c>
      <c r="R13" s="32">
        <f t="shared" si="2"/>
        <v>2282419089.3846154</v>
      </c>
      <c r="S13" s="32">
        <f t="shared" si="2"/>
        <v>2116424973.7930076</v>
      </c>
      <c r="T13" s="32">
        <f t="shared" si="2"/>
        <v>1962503157.5171523</v>
      </c>
      <c r="U13" s="32">
        <f t="shared" si="2"/>
        <v>1819775655.1522684</v>
      </c>
      <c r="V13" s="32">
        <f t="shared" si="2"/>
        <v>1687428334.7775576</v>
      </c>
      <c r="W13" s="32">
        <f t="shared" si="2"/>
        <v>1564706274.0664625</v>
      </c>
      <c r="X13" s="32">
        <f t="shared" si="2"/>
        <v>1450909454.1343563</v>
      </c>
      <c r="Y13" s="32">
        <f t="shared" si="2"/>
        <v>1345388766.5609484</v>
      </c>
      <c r="Z13" s="32">
        <f t="shared" si="2"/>
        <v>1247542310.8110609</v>
      </c>
      <c r="AA13" s="32">
        <f t="shared" si="2"/>
        <v>1156811960.933893</v>
      </c>
      <c r="AB13" s="32">
        <f t="shared" si="2"/>
        <v>1072680181.9568824</v>
      </c>
      <c r="AC13" s="32">
        <f t="shared" si="2"/>
        <v>994667077.81456363</v>
      </c>
      <c r="AD13" s="32">
        <f t="shared" si="2"/>
        <v>922327653.97350419</v>
      </c>
      <c r="AE13" s="32">
        <f t="shared" si="2"/>
        <v>855249279.13906765</v>
      </c>
      <c r="AF13" s="32">
        <f t="shared" si="2"/>
        <v>793049331.56531703</v>
      </c>
      <c r="AG13" s="32">
        <f t="shared" si="2"/>
        <v>735373016.5423851</v>
      </c>
      <c r="AH13" s="32">
        <f t="shared" si="2"/>
        <v>681891342.61202955</v>
      </c>
      <c r="AI13" s="32">
        <f t="shared" si="2"/>
        <v>632299244.96751845</v>
      </c>
      <c r="AJ13" s="32">
        <f t="shared" si="2"/>
        <v>586313845.33351707</v>
      </c>
      <c r="AK13" s="32">
        <f t="shared" si="2"/>
        <v>671354848.02520847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46546282751.573746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4937594683.2414837</v>
      </c>
    </row>
    <row r="20" spans="6:37" x14ac:dyDescent="0.25">
      <c r="F20" s="1" t="s">
        <v>25</v>
      </c>
      <c r="G20" s="1">
        <f>IF(COUNT($G$5:G5)&gt;$C$11,0,$C$5/$C$11)</f>
        <v>15421.162</v>
      </c>
      <c r="H20" s="1">
        <f>IF(COUNT($G$5:H5)&gt;$C$11,0,$C$5/$C$11)+$C$7/$C$11*MIN(H$5,$C$11)</f>
        <v>17204.689999999999</v>
      </c>
      <c r="I20" s="1">
        <f>IF(COUNT($G$5:I5)&gt;$C$11,0,$C$5/$C$11)+$C$7/$C$11*MIN(I$5,$C$11)</f>
        <v>18988.218000000001</v>
      </c>
      <c r="J20" s="1">
        <f>IF(COUNT($G$5:J5)&gt;$C$11,0,$C$5/$C$11)+$C$7/$C$11*MIN(J$5,$C$11)</f>
        <v>20771.745999999999</v>
      </c>
      <c r="K20" s="1">
        <f>IF(COUNT($G$5:K5)&gt;$C$11,0,$C$5/$C$11)+$C$7/$C$11*MIN(K$5,$C$11)</f>
        <v>22555.273999999998</v>
      </c>
      <c r="L20" s="1">
        <f>IF(COUNT($G$5:L5)&gt;$C$11,0,$C$5/$C$11)+$C$7/$C$11*MIN(L$5,$C$11)</f>
        <v>24338.802</v>
      </c>
      <c r="M20" s="1">
        <f>IF(COUNT($G$5:M5)&gt;$C$11,0,$C$5/$C$11)+$C$7/$C$11*MIN(M$5,$C$11)</f>
        <v>26122.329999999998</v>
      </c>
      <c r="N20" s="1">
        <f>IF(COUNT($G$5:N5)&gt;$C$11,0,$C$5/$C$11)+$C$7/$C$11*MIN(N$5,$C$11)</f>
        <v>27905.858</v>
      </c>
      <c r="O20" s="1">
        <f>IF(COUNT($G$5:O5)&gt;$C$11,0,$C$5/$C$11)+$C$7/$C$11*MIN(O$5,$C$11)</f>
        <v>29689.385999999999</v>
      </c>
      <c r="P20" s="1">
        <f>IF(COUNT($G$5:P5)&gt;$C$11,0,$C$5/$C$11)+$C$7/$C$11*MIN(P$5,$C$11)</f>
        <v>31472.913999999997</v>
      </c>
      <c r="Q20" s="1">
        <f>IF(COUNT($G$5:Q5)&gt;$C$11,0,$C$5/$C$11)+$C$7/$C$11*MIN(Q$5,$C$11)</f>
        <v>17835.28</v>
      </c>
      <c r="R20" s="1">
        <f>IF(COUNT($G$5:R5)&gt;$C$11,0,$C$5/$C$11)+$C$7/$C$11*MIN(R$5,$C$11)</f>
        <v>17835.28</v>
      </c>
      <c r="S20" s="1">
        <f>IF(COUNT($G$5:S5)&gt;$C$11,0,$C$5/$C$11)+$C$7/$C$11*MIN(S$5,$C$11)</f>
        <v>17835.28</v>
      </c>
      <c r="T20" s="1">
        <f>IF(COUNT($G$5:T5)&gt;$C$11,0,$C$5/$C$11)+$C$7/$C$11*MIN(T$5,$C$11)</f>
        <v>17835.28</v>
      </c>
      <c r="U20" s="1">
        <f>IF(COUNT($G$5:U5)&gt;$C$11,0,$C$5/$C$11)+$C$7/$C$11*MIN(U$5,$C$11)</f>
        <v>17835.28</v>
      </c>
      <c r="V20" s="1">
        <f>IF(COUNT($G$5:V5)&gt;$C$11,0,$C$5/$C$11)+$C$7/$C$11*MIN(V$5,$C$11)</f>
        <v>17835.28</v>
      </c>
      <c r="W20" s="1">
        <f>IF(COUNT($G$5:W5)&gt;$C$11,0,$C$5/$C$11)+$C$7/$C$11*MIN(W$5,$C$11)</f>
        <v>17835.28</v>
      </c>
      <c r="X20" s="1">
        <f>IF(COUNT($G$5:X5)&gt;$C$11,0,$C$5/$C$11)+$C$7/$C$11*MIN(X$5,$C$11)</f>
        <v>17835.28</v>
      </c>
      <c r="Y20" s="1">
        <f>IF(COUNT($G$5:Y5)&gt;$C$11,0,$C$5/$C$11)+$C$7/$C$11*MIN(Y$5,$C$11)</f>
        <v>17835.28</v>
      </c>
      <c r="Z20" s="1">
        <f>IF(COUNT($G$5:Z5)&gt;$C$11,0,$C$5/$C$11)+$C$7/$C$11*MIN(Z$5,$C$11)</f>
        <v>17835.28</v>
      </c>
      <c r="AA20" s="1">
        <f>IF(COUNT($G$5:AA5)&gt;$C$11,0,$C$5/$C$11)+$C$7/$C$11*MIN(AA$5,$C$11)</f>
        <v>17835.28</v>
      </c>
      <c r="AB20" s="1">
        <f>IF(COUNT($G$5:AB5)&gt;$C$11,0,$C$5/$C$11)+$C$7/$C$11*MIN(AB$5,$C$11)</f>
        <v>17835.28</v>
      </c>
      <c r="AC20" s="1">
        <f>IF(COUNT($G$5:AC5)&gt;$C$11,0,$C$5/$C$11)+$C$7/$C$11*MIN(AC$5,$C$11)</f>
        <v>17835.28</v>
      </c>
      <c r="AD20" s="1">
        <f>IF(COUNT($G$5:AD5)&gt;$C$11,0,$C$5/$C$11)+$C$7/$C$11*MIN(AD$5,$C$11)</f>
        <v>17835.28</v>
      </c>
      <c r="AE20" s="1">
        <f>IF(COUNT($G$5:AE5)&gt;$C$11,0,$C$5/$C$11)+$C$7/$C$11*MIN(AE$5,$C$11)</f>
        <v>17835.28</v>
      </c>
      <c r="AF20" s="1">
        <f>IF(COUNT($G$5:AF5)&gt;$C$11,0,$C$5/$C$11)+$C$7/$C$11*MIN(AF$5,$C$11)</f>
        <v>17835.28</v>
      </c>
      <c r="AG20" s="1">
        <f>IF(COUNT($G$5:AG5)&gt;$C$11,0,$C$5/$C$11)+$C$7/$C$11*MIN(AG$5,$C$11)</f>
        <v>17835.28</v>
      </c>
      <c r="AH20" s="1">
        <f>IF(COUNT($G$5:AH5)&gt;$C$11,0,$C$5/$C$11)+$C$7/$C$11*MIN(AH$5,$C$11)</f>
        <v>17835.28</v>
      </c>
      <c r="AI20" s="1">
        <f>IF(COUNT($G$5:AI5)&gt;$C$11,0,$C$5/$C$11)+$C$7/$C$11*MIN(AI$5,$C$11)</f>
        <v>17835.28</v>
      </c>
      <c r="AJ20" s="1">
        <f>IF(COUNT($G$5:AJ5)&gt;$C$11,0,$C$5/$C$11)+$C$7/$C$11*MIN(AJ$5,$C$11)</f>
        <v>17835.28</v>
      </c>
      <c r="AK20" s="1">
        <f>IF(COUNT($G$5:AK5)&gt;$C$11,0,$C$5/$C$11)+$C$7/$C$11*MIN(AK$5,$C$11)</f>
        <v>17835.28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830940424.11599994</v>
      </c>
      <c r="H21" s="25">
        <f>IF(COUNT($G$5:H5)&gt;$C$11,0,$C$6/$C$11)*(1+$C$14)^H$5+$C$8/$C$11*MIN(H$5,$C$11)*(1+$C$14)^H$5</f>
        <v>946830936.60137999</v>
      </c>
      <c r="I21" s="25">
        <f>IF(COUNT($G$5:I5)&gt;$C$11,0,$C$6/$C$11)*(1+$C$14)^I$5+$C$8/$C$11*MIN(I$5,$C$11)*(1+$C$14)^I$5</f>
        <v>1067024693.4165287</v>
      </c>
      <c r="J21" s="25">
        <f>IF(COUNT($G$5:J5)&gt;$C$11,0,$C$6/$C$11)*(1+$C$14)^J$5+$C$8/$C$11*MIN(J$5,$C$11)*(1+$C$14)^J$5</f>
        <v>1191647468.1296427</v>
      </c>
      <c r="K21" s="25">
        <f>IF(COUNT($G$5:K5)&gt;$C$11,0,$C$6/$C$11)*(1+$C$14)^K$5+$C$8/$C$11*MIN(K$5,$C$11)*(1+$C$14)^K$5</f>
        <v>1320828343.9539151</v>
      </c>
      <c r="L21" s="25">
        <f>IF(COUNT($G$5:L5)&gt;$C$11,0,$C$6/$C$11)*(1+$C$14)^L$5+$C$8/$C$11*MIN(L$5,$C$11)*(1+$C$14)^L$5</f>
        <v>1454699795.8239064</v>
      </c>
      <c r="M21" s="25">
        <f>IF(COUNT($G$5:M5)&gt;$C$11,0,$C$6/$C$11)*(1+$C$14)^M$5+$C$8/$C$11*MIN(M$5,$C$11)*(1+$C$14)^M$5</f>
        <v>1593397774.4311156</v>
      </c>
      <c r="N21" s="25">
        <f>IF(COUNT($G$5:N5)&gt;$C$11,0,$C$6/$C$11)*(1+$C$14)^N$5+$C$8/$C$11*MIN(N$5,$C$11)*(1+$C$14)^N$5</f>
        <v>1737061792.2642832</v>
      </c>
      <c r="O21" s="25">
        <f>IF(COUNT($G$5:O5)&gt;$C$11,0,$C$6/$C$11)*(1+$C$14)^O$5+$C$8/$C$11*MIN(O$5,$C$11)*(1+$C$14)^O$5</f>
        <v>1885835011.7010057</v>
      </c>
      <c r="P21" s="25">
        <f>IF(COUNT($G$5:P5)&gt;$C$11,0,$C$6/$C$11)*(1+$C$14)^P$5+$C$8/$C$11*MIN(P$5,$C$11)*(1+$C$14)^P$5</f>
        <v>2039864335.1982913</v>
      </c>
      <c r="Q21" s="25">
        <f>IF(COUNT($G$5:Q5)&gt;$C$11,0,$C$6/$C$11)*(1+$C$14)^Q$5+$C$8/$C$11*MIN(Q$5,$C$11)*(1+$C$14)^Q$5</f>
        <v>1186388757.2853072</v>
      </c>
      <c r="R21" s="25">
        <f>IF(COUNT($G$5:R5)&gt;$C$11,0,$C$6/$C$11)*(1+$C$14)^R$5+$C$8/$C$11*MIN(R$5,$C$11)*(1+$C$14)^R$5</f>
        <v>1210116532.4310131</v>
      </c>
      <c r="S21" s="25">
        <f>IF(COUNT($G$5:S5)&gt;$C$11,0,$C$6/$C$11)*(1+$C$14)^S$5+$C$8/$C$11*MIN(S$5,$C$11)*(1+$C$14)^S$5</f>
        <v>1234318863.0796335</v>
      </c>
      <c r="T21" s="25">
        <f>IF(COUNT($G$5:T5)&gt;$C$11,0,$C$6/$C$11)*(1+$C$14)^T$5+$C$8/$C$11*MIN(T$5,$C$11)*(1+$C$14)^T$5</f>
        <v>1259005240.3412261</v>
      </c>
      <c r="U21" s="25">
        <f>IF(COUNT($G$5:U5)&gt;$C$11,0,$C$6/$C$11)*(1+$C$14)^U$5+$C$8/$C$11*MIN(U$5,$C$11)*(1+$C$14)^U$5</f>
        <v>1284185345.1480508</v>
      </c>
      <c r="V21" s="25">
        <f>IF(COUNT($G$5:V5)&gt;$C$11,0,$C$6/$C$11)*(1+$C$14)^V$5+$C$8/$C$11*MIN(V$5,$C$11)*(1+$C$14)^V$5</f>
        <v>1309869052.0510113</v>
      </c>
      <c r="W21" s="25">
        <f>IF(COUNT($G$5:W5)&gt;$C$11,0,$C$6/$C$11)*(1+$C$14)^W$5+$C$8/$C$11*MIN(W$5,$C$11)*(1+$C$14)^W$5</f>
        <v>1336066433.092032</v>
      </c>
      <c r="X21" s="25">
        <f>IF(COUNT($G$5:X5)&gt;$C$11,0,$C$6/$C$11)*(1+$C$14)^X$5+$C$8/$C$11*MIN(X$5,$C$11)*(1+$C$14)^X$5</f>
        <v>1362787761.7538726</v>
      </c>
      <c r="Y21" s="25">
        <f>IF(COUNT($G$5:Y5)&gt;$C$11,0,$C$6/$C$11)*(1+$C$14)^Y$5+$C$8/$C$11*MIN(Y$5,$C$11)*(1+$C$14)^Y$5</f>
        <v>1390043516.98895</v>
      </c>
      <c r="Z21" s="25">
        <f>IF(COUNT($G$5:Z5)&gt;$C$11,0,$C$6/$C$11)*(1+$C$14)^Z$5+$C$8/$C$11*MIN(Z$5,$C$11)*(1+$C$14)^Z$5</f>
        <v>1417844387.3287289</v>
      </c>
      <c r="AA21" s="25">
        <f>IF(COUNT($G$5:AA5)&gt;$C$11,0,$C$6/$C$11)*(1+$C$14)^AA$5+$C$8/$C$11*MIN(AA$5,$C$11)*(1+$C$14)^AA$5</f>
        <v>1446201275.0753036</v>
      </c>
      <c r="AB21" s="25">
        <f>IF(COUNT($G$5:AB5)&gt;$C$11,0,$C$6/$C$11)*(1+$C$14)^AB$5+$C$8/$C$11*MIN(AB$5,$C$11)*(1+$C$14)^AB$5</f>
        <v>1475125300.5768096</v>
      </c>
      <c r="AC21" s="25">
        <f>IF(COUNT($G$5:AC5)&gt;$C$11,0,$C$6/$C$11)*(1+$C$14)^AC$5+$C$8/$C$11*MIN(AC$5,$C$11)*(1+$C$14)^AC$5</f>
        <v>1504627806.5883458</v>
      </c>
      <c r="AD21" s="25">
        <f>IF(COUNT($G$5:AD5)&gt;$C$11,0,$C$6/$C$11)*(1+$C$14)^AD$5+$C$8/$C$11*MIN(AD$5,$C$11)*(1+$C$14)^AD$5</f>
        <v>1534720362.7201126</v>
      </c>
      <c r="AE21" s="25">
        <f>IF(COUNT($G$5:AE5)&gt;$C$11,0,$C$6/$C$11)*(1+$C$14)^AE$5+$C$8/$C$11*MIN(AE$5,$C$11)*(1+$C$14)^AE$5</f>
        <v>1565414769.9745147</v>
      </c>
      <c r="AF21" s="25">
        <f>IF(COUNT($G$5:AF5)&gt;$C$11,0,$C$6/$C$11)*(1+$C$14)^AF$5+$C$8/$C$11*MIN(AF$5,$C$11)*(1+$C$14)^AF$5</f>
        <v>1596723065.3740051</v>
      </c>
      <c r="AG21" s="25">
        <f>IF(COUNT($G$5:AG5)&gt;$C$11,0,$C$6/$C$11)*(1+$C$14)^AG$5+$C$8/$C$11*MIN(AG$5,$C$11)*(1+$C$14)^AG$5</f>
        <v>1628657526.6814854</v>
      </c>
      <c r="AH21" s="25">
        <f>IF(COUNT($G$5:AH5)&gt;$C$11,0,$C$6/$C$11)*(1+$C$14)^AH$5+$C$8/$C$11*MIN(AH$5,$C$11)*(1+$C$14)^AH$5</f>
        <v>1661230677.2151148</v>
      </c>
      <c r="AI21" s="25">
        <f>IF(COUNT($G$5:AI5)&gt;$C$11,0,$C$6/$C$11)*(1+$C$14)^AI$5+$C$8/$C$11*MIN(AI$5,$C$11)*(1+$C$14)^AI$5</f>
        <v>1694455290.7594175</v>
      </c>
      <c r="AJ21" s="25">
        <f>IF(COUNT($G$5:AJ5)&gt;$C$11,0,$C$6/$C$11)*(1+$C$14)^AJ$5+$C$8/$C$11*MIN(AJ$5,$C$11)*(1+$C$14)^AJ$5</f>
        <v>1728344396.5746055</v>
      </c>
      <c r="AK21" s="25">
        <f>IF(COUNT($G$5:AK5)&gt;$C$11,0,$C$6/$C$11)*(1+$C$14)^AK$5+$C$8/$C$11*MIN(AK$5,$C$11)*(1+$C$14)^AK$5</f>
        <v>1762911284.5060978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20300.375333333348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54415.822353409923</v>
      </c>
    </row>
    <row r="27" spans="6:37" x14ac:dyDescent="0.25">
      <c r="G27" s="1">
        <f t="shared" ref="G27:AK27" si="3">G21/G20</f>
        <v>53883.126583846271</v>
      </c>
      <c r="H27" s="25">
        <f t="shared" si="3"/>
        <v>55033.304093324557</v>
      </c>
      <c r="I27" s="25">
        <f t="shared" si="3"/>
        <v>56194.040610684409</v>
      </c>
      <c r="J27" s="25">
        <f t="shared" si="3"/>
        <v>57368.671277303445</v>
      </c>
      <c r="K27" s="25">
        <f t="shared" si="3"/>
        <v>58559.623082118851</v>
      </c>
      <c r="L27" s="25">
        <f t="shared" si="3"/>
        <v>59768.750977303913</v>
      </c>
      <c r="M27" s="25">
        <f t="shared" si="3"/>
        <v>60997.536377157616</v>
      </c>
      <c r="N27" s="25">
        <f t="shared" si="3"/>
        <v>62247.209609691381</v>
      </c>
      <c r="O27" s="25">
        <f t="shared" si="3"/>
        <v>63518.828301164795</v>
      </c>
      <c r="P27" s="25">
        <f t="shared" si="3"/>
        <v>64813.329175629922</v>
      </c>
      <c r="Q27" s="25">
        <f t="shared" si="3"/>
        <v>66519.211208644178</v>
      </c>
      <c r="R27" s="25">
        <f t="shared" si="3"/>
        <v>67849.595432817048</v>
      </c>
      <c r="S27" s="25">
        <f t="shared" si="3"/>
        <v>69206.587341473394</v>
      </c>
      <c r="T27" s="25">
        <f t="shared" si="3"/>
        <v>70590.719088302852</v>
      </c>
      <c r="U27" s="25">
        <f t="shared" si="3"/>
        <v>72002.533470068927</v>
      </c>
      <c r="V27" s="25">
        <f t="shared" si="3"/>
        <v>73442.584139470273</v>
      </c>
      <c r="W27" s="25">
        <f t="shared" si="3"/>
        <v>74911.435822259707</v>
      </c>
      <c r="X27" s="25">
        <f t="shared" si="3"/>
        <v>76409.664538704907</v>
      </c>
      <c r="Y27" s="25">
        <f t="shared" si="3"/>
        <v>77937.857829478991</v>
      </c>
      <c r="Z27" s="25">
        <f t="shared" si="3"/>
        <v>79496.614986068569</v>
      </c>
      <c r="AA27" s="25">
        <f t="shared" si="3"/>
        <v>81086.547285789944</v>
      </c>
      <c r="AB27" s="25">
        <f t="shared" si="3"/>
        <v>82708.278231505741</v>
      </c>
      <c r="AC27" s="25">
        <f t="shared" si="3"/>
        <v>84362.443796135849</v>
      </c>
      <c r="AD27" s="25">
        <f t="shared" si="3"/>
        <v>86049.692672058562</v>
      </c>
      <c r="AE27" s="25">
        <f t="shared" si="3"/>
        <v>87770.686525499725</v>
      </c>
      <c r="AF27" s="25">
        <f t="shared" si="3"/>
        <v>89526.100256009726</v>
      </c>
      <c r="AG27" s="25">
        <f t="shared" si="3"/>
        <v>91316.622261129931</v>
      </c>
      <c r="AH27" s="25">
        <f t="shared" si="3"/>
        <v>93142.954706352524</v>
      </c>
      <c r="AI27" s="25">
        <f t="shared" si="3"/>
        <v>95005.813800479591</v>
      </c>
      <c r="AJ27" s="25">
        <f t="shared" si="3"/>
        <v>96905.930076489167</v>
      </c>
      <c r="AK27" s="25">
        <f t="shared" si="3"/>
        <v>98844.048678018953</v>
      </c>
    </row>
    <row r="28" spans="6:37" x14ac:dyDescent="0.25">
      <c r="G28" s="1">
        <f>G27/(1+$C$14)^G5</f>
        <v>53883.126583846271</v>
      </c>
      <c r="H28" s="25">
        <f t="shared" ref="H28:AK28" si="4">H27/(1+$C$14)^H5</f>
        <v>53954.219699337802</v>
      </c>
      <c r="I28" s="25">
        <f t="shared" si="4"/>
        <v>54011.957526609389</v>
      </c>
      <c r="J28" s="25">
        <f t="shared" si="4"/>
        <v>54059.780247890565</v>
      </c>
      <c r="K28" s="25">
        <f t="shared" si="4"/>
        <v>54100.039934252185</v>
      </c>
      <c r="L28" s="25">
        <f t="shared" si="4"/>
        <v>54134.399225196052</v>
      </c>
      <c r="M28" s="25">
        <f t="shared" si="4"/>
        <v>54164.066686777172</v>
      </c>
      <c r="N28" s="25">
        <f t="shared" si="4"/>
        <v>54189.941916030664</v>
      </c>
      <c r="O28" s="25">
        <f t="shared" si="4"/>
        <v>54212.708344322105</v>
      </c>
      <c r="P28" s="25">
        <f t="shared" si="4"/>
        <v>54232.894486446348</v>
      </c>
      <c r="Q28" s="25">
        <f t="shared" si="4"/>
        <v>54568.921824047626</v>
      </c>
      <c r="R28" s="25">
        <f t="shared" si="4"/>
        <v>54568.921824047626</v>
      </c>
      <c r="S28" s="25">
        <f t="shared" si="4"/>
        <v>54568.921824047618</v>
      </c>
      <c r="T28" s="25">
        <f t="shared" si="4"/>
        <v>54568.921824047618</v>
      </c>
      <c r="U28" s="25">
        <f t="shared" si="4"/>
        <v>54568.921824047626</v>
      </c>
      <c r="V28" s="25">
        <f t="shared" si="4"/>
        <v>54568.921824047611</v>
      </c>
      <c r="W28" s="25">
        <f t="shared" si="4"/>
        <v>54568.921824047626</v>
      </c>
      <c r="X28" s="25">
        <f t="shared" si="4"/>
        <v>54568.921824047626</v>
      </c>
      <c r="Y28" s="25">
        <f t="shared" si="4"/>
        <v>54568.921824047618</v>
      </c>
      <c r="Z28" s="25">
        <f t="shared" si="4"/>
        <v>54568.921824047626</v>
      </c>
      <c r="AA28" s="25">
        <f t="shared" si="4"/>
        <v>54568.921824047618</v>
      </c>
      <c r="AB28" s="25">
        <f t="shared" si="4"/>
        <v>54568.921824047626</v>
      </c>
      <c r="AC28" s="25">
        <f t="shared" si="4"/>
        <v>54568.921824047611</v>
      </c>
      <c r="AD28" s="25">
        <f t="shared" si="4"/>
        <v>54568.921824047618</v>
      </c>
      <c r="AE28" s="25">
        <f t="shared" si="4"/>
        <v>54568.921824047611</v>
      </c>
      <c r="AF28" s="25">
        <f t="shared" si="4"/>
        <v>54568.921824047618</v>
      </c>
      <c r="AG28" s="25">
        <f t="shared" si="4"/>
        <v>54568.921824047618</v>
      </c>
      <c r="AH28" s="25">
        <f t="shared" si="4"/>
        <v>54568.921824047626</v>
      </c>
      <c r="AI28" s="25">
        <f t="shared" si="4"/>
        <v>54568.921824047626</v>
      </c>
      <c r="AJ28" s="25">
        <f t="shared" si="4"/>
        <v>54568.921824047626</v>
      </c>
      <c r="AK28" s="25">
        <f t="shared" si="4"/>
        <v>54568.921824047618</v>
      </c>
    </row>
  </sheetData>
  <pageMargins left="0.7" right="0.7" top="0.75" bottom="0.75" header="0.3" footer="0.3"/>
  <ignoredErrors>
    <ignoredError sqref="H6:AJ6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6B13D-877C-416A-8A4D-5BE03CA1E6F8}">
  <dimension ref="A1:AL28"/>
  <sheetViews>
    <sheetView workbookViewId="0">
      <selection activeCell="G17" sqref="G17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0</v>
      </c>
    </row>
    <row r="2" spans="1:38" x14ac:dyDescent="0.25">
      <c r="A2" s="1" t="s">
        <v>42</v>
      </c>
      <c r="B2" s="40" t="s">
        <v>1</v>
      </c>
      <c r="C2" s="41">
        <f>VLOOKUP(A2,Runs!$A$2:$L$22,6,FALSE)</f>
        <v>3100000000</v>
      </c>
    </row>
    <row r="3" spans="1:38" x14ac:dyDescent="0.25">
      <c r="A3" s="1" t="str">
        <f>A2</f>
        <v>Run 08</v>
      </c>
      <c r="B3" s="40" t="s">
        <v>2</v>
      </c>
      <c r="C3" s="41">
        <f>VLOOKUP(A3,Runs!$A$2:$L$22,12,FALSE)</f>
        <v>5155664167.29</v>
      </c>
    </row>
    <row r="4" spans="1:38" x14ac:dyDescent="0.25">
      <c r="A4" s="1" t="s">
        <v>43</v>
      </c>
      <c r="B4" s="40" t="s">
        <v>4</v>
      </c>
      <c r="C4" s="41">
        <f>VLOOKUP(A4,Runs!$A$2:$L$22,12,FALSE)</f>
        <v>1232885075.5799999</v>
      </c>
    </row>
    <row r="5" spans="1:38" s="31" customFormat="1" x14ac:dyDescent="0.25">
      <c r="A5" s="31" t="str">
        <f>A2</f>
        <v>Run 08</v>
      </c>
      <c r="B5" s="40" t="s">
        <v>5</v>
      </c>
      <c r="C5" s="52">
        <f>VLOOKUP(A5,Runs!$A$2:$L$22,9,FALSE)</f>
        <v>37654.699999999997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tr">
        <f>A5</f>
        <v>Run 08</v>
      </c>
      <c r="B6" s="40" t="s">
        <v>7</v>
      </c>
      <c r="C6" s="41">
        <f>VLOOKUP(A6,Runs!$A$2:$L$22,10,FALSE)</f>
        <v>2262670797.1500001</v>
      </c>
      <c r="E6" s="1" t="s">
        <v>8</v>
      </c>
      <c r="F6" s="1" t="s">
        <v>9</v>
      </c>
      <c r="G6" s="32">
        <f>IF(COUNT($G$5:G5)&gt;$C$11,0,-$C$2/$C$11)*(1+$C$14)^G$5</f>
        <v>-310000000</v>
      </c>
      <c r="H6" s="32">
        <f>IF(COUNT($G$5:H5)&gt;$C$11,0,-$C$2/$C$11)*(1+$C$14)^H$5</f>
        <v>-316200000</v>
      </c>
      <c r="I6" s="32">
        <f>IF(COUNT($G$5:I5)&gt;$C$11,0,-$C$2/$C$11)*(1+$C$14)^I$5</f>
        <v>-322524000</v>
      </c>
      <c r="J6" s="32">
        <f>IF(COUNT($G$5:J5)&gt;$C$11,0,-$C$2/$C$11)*(1+$C$14)^J$5</f>
        <v>-328974480</v>
      </c>
      <c r="K6" s="32">
        <f>IF(COUNT($G$5:K5)&gt;$C$11,0,-$C$2/$C$11)*(1+$C$14)^K$5</f>
        <v>-335553969.59999996</v>
      </c>
      <c r="L6" s="32">
        <f>IF(COUNT($G$5:L5)&gt;$C$11,0,-$C$2/$C$11)*(1+$C$14)^L$5</f>
        <v>-342265048.99199998</v>
      </c>
      <c r="M6" s="32">
        <f>IF(COUNT($G$5:M5)&gt;$C$11,0,-$C$2/$C$11)*(1+$C$14)^M$5</f>
        <v>-349110349.97184002</v>
      </c>
      <c r="N6" s="32">
        <f>IF(COUNT($G$5:N5)&gt;$C$11,0,-$C$2/$C$11)*(1+$C$14)^N$5</f>
        <v>-356092556.97127676</v>
      </c>
      <c r="O6" s="32">
        <f>IF(COUNT($G$5:O5)&gt;$C$11,0,-$C$2/$C$11)*(1+$C$14)^O$5</f>
        <v>-363214408.11070234</v>
      </c>
      <c r="P6" s="32">
        <f>IF(COUNT($G$5:P5)&gt;$C$11,0,-$C$2/$C$11)*(1+$C$14)^P$5</f>
        <v>-370478696.27291638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12</v>
      </c>
      <c r="B7" s="40" t="s">
        <v>10</v>
      </c>
      <c r="C7" s="52">
        <f>VLOOKUP(A7,Runs!$A$2:$L$22,9,FALSE)</f>
        <v>4178.8100000000004</v>
      </c>
      <c r="E7" s="1" t="s">
        <v>8</v>
      </c>
      <c r="F7" s="1" t="s">
        <v>11</v>
      </c>
      <c r="H7" s="32">
        <f>IF(COUNT($G$5:G5)&gt;$C$11,0,$C$3/$C$11)*(1+$C$14)^H$5</f>
        <v>525877745.06357998</v>
      </c>
      <c r="I7" s="32">
        <f>IF(COUNT($G$5:H5)&gt;$C$11,0,$C$3/$C$11)*(1+$C$14)^I$5</f>
        <v>536395299.96485156</v>
      </c>
      <c r="J7" s="32">
        <f>IF(COUNT($G$5:I5)&gt;$C$11,0,$C$3/$C$11)*(1+$C$14)^J$5</f>
        <v>547123205.96414852</v>
      </c>
      <c r="K7" s="32">
        <f>IF(COUNT($G$5:J5)&gt;$C$11,0,$C$3/$C$11)*(1+$C$14)^K$5</f>
        <v>558065670.0834316</v>
      </c>
      <c r="L7" s="32">
        <f>IF(COUNT($G$5:K5)&gt;$C$11,0,$C$3/$C$11)*(1+$C$14)^L$5</f>
        <v>569226983.48510027</v>
      </c>
      <c r="M7" s="32">
        <f>IF(COUNT($G$5:L5)&gt;$C$11,0,$C$3/$C$11)*(1+$C$14)^M$5</f>
        <v>580611523.1548022</v>
      </c>
      <c r="N7" s="32">
        <f>IF(COUNT($G$5:M5)&gt;$C$11,0,$C$3/$C$11)*(1+$C$14)^N$5</f>
        <v>592223753.61789811</v>
      </c>
      <c r="O7" s="32">
        <f>IF(COUNT($G$5:N5)&gt;$C$11,0,$C$3/$C$11)*(1+$C$14)^O$5</f>
        <v>604068228.69025624</v>
      </c>
      <c r="P7" s="32">
        <f>IF(COUNT($G$5:O5)&gt;$C$11,0,$C$3/$C$11)*(1+$C$14)^P$5</f>
        <v>616149593.26406133</v>
      </c>
      <c r="Q7" s="32">
        <f>IF(COUNT($G$5:P5)&gt;$C$11,0,$C$3/$C$11)*(1+$C$14)^Q$5</f>
        <v>628472585.12934256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12</v>
      </c>
      <c r="B8" s="40" t="s">
        <v>12</v>
      </c>
      <c r="C8" s="41">
        <f>VLOOKUP(A8,Runs!$A$2:$L$22,10,FALSE)</f>
        <v>225928949.58000001</v>
      </c>
      <c r="E8" s="1" t="s">
        <v>13</v>
      </c>
      <c r="F8" s="1" t="s">
        <v>14</v>
      </c>
      <c r="H8" s="32">
        <f t="shared" ref="H8:AK8" si="0">$C$4/$C$11*MIN(H$5,$C$11)*(1+$C$14)^H$5</f>
        <v>125754277.70916</v>
      </c>
      <c r="I8" s="32">
        <f t="shared" si="0"/>
        <v>256538726.5266864</v>
      </c>
      <c r="J8" s="32">
        <f t="shared" si="0"/>
        <v>392504251.58583021</v>
      </c>
      <c r="K8" s="32">
        <f t="shared" si="0"/>
        <v>533805782.15672904</v>
      </c>
      <c r="L8" s="32">
        <f t="shared" si="0"/>
        <v>680602372.24982953</v>
      </c>
      <c r="M8" s="32">
        <f t="shared" si="0"/>
        <v>833057303.63379145</v>
      </c>
      <c r="N8" s="32">
        <f t="shared" si="0"/>
        <v>991338191.3242116</v>
      </c>
      <c r="O8" s="32">
        <f t="shared" si="0"/>
        <v>1155617091.6007953</v>
      </c>
      <c r="P8" s="32">
        <f t="shared" si="0"/>
        <v>1326070612.6119127</v>
      </c>
      <c r="Q8" s="32">
        <f t="shared" si="0"/>
        <v>1502880027.6268344</v>
      </c>
      <c r="R8" s="32">
        <f t="shared" si="0"/>
        <v>1532937628.1793706</v>
      </c>
      <c r="S8" s="32">
        <f t="shared" si="0"/>
        <v>1563596380.7429583</v>
      </c>
      <c r="T8" s="32">
        <f t="shared" si="0"/>
        <v>1594868308.3578174</v>
      </c>
      <c r="U8" s="32">
        <f t="shared" si="0"/>
        <v>1626765674.5249739</v>
      </c>
      <c r="V8" s="32">
        <f t="shared" si="0"/>
        <v>1659300988.0154729</v>
      </c>
      <c r="W8" s="32">
        <f t="shared" si="0"/>
        <v>1692487007.7757828</v>
      </c>
      <c r="X8" s="32">
        <f t="shared" si="0"/>
        <v>1726336747.9312985</v>
      </c>
      <c r="Y8" s="32">
        <f t="shared" si="0"/>
        <v>1760863482.8899243</v>
      </c>
      <c r="Z8" s="32">
        <f t="shared" si="0"/>
        <v>1796080752.5477228</v>
      </c>
      <c r="AA8" s="32">
        <f t="shared" si="0"/>
        <v>1832002367.5986774</v>
      </c>
      <c r="AB8" s="32">
        <f t="shared" si="0"/>
        <v>1868642414.9506507</v>
      </c>
      <c r="AC8" s="32">
        <f t="shared" si="0"/>
        <v>1906015263.2496638</v>
      </c>
      <c r="AD8" s="32">
        <f t="shared" si="0"/>
        <v>1944135568.5146568</v>
      </c>
      <c r="AE8" s="32">
        <f t="shared" si="0"/>
        <v>1983018279.8849499</v>
      </c>
      <c r="AF8" s="32">
        <f t="shared" si="0"/>
        <v>2022678645.4826491</v>
      </c>
      <c r="AG8" s="32">
        <f t="shared" si="0"/>
        <v>2063132218.3923023</v>
      </c>
      <c r="AH8" s="32">
        <f t="shared" si="0"/>
        <v>2104394862.7601478</v>
      </c>
      <c r="AI8" s="32">
        <f t="shared" si="0"/>
        <v>2146482760.0153513</v>
      </c>
      <c r="AJ8" s="32">
        <f t="shared" si="0"/>
        <v>2189412415.2156582</v>
      </c>
      <c r="AK8" s="32">
        <f t="shared" si="0"/>
        <v>2233200663.5199714</v>
      </c>
    </row>
    <row r="9" spans="1:38" x14ac:dyDescent="0.25">
      <c r="F9" s="1" t="s">
        <v>15</v>
      </c>
      <c r="AK9" s="16">
        <f>FV(C14,AK5,,G6*C11)*$C$12</f>
        <v>561522091.0720396</v>
      </c>
      <c r="AL9" s="32"/>
    </row>
    <row r="11" spans="1:38" x14ac:dyDescent="0.25">
      <c r="B11" s="33" t="s">
        <v>16</v>
      </c>
      <c r="C11" s="35">
        <v>10</v>
      </c>
      <c r="F11" s="1" t="s">
        <v>17</v>
      </c>
      <c r="G11" s="32">
        <f>SUM(G6:G9)</f>
        <v>-310000000</v>
      </c>
      <c r="H11" s="32">
        <f t="shared" ref="H11:AJ11" si="1">SUM(H6:H9)</f>
        <v>335432022.77274001</v>
      </c>
      <c r="I11" s="32">
        <f t="shared" si="1"/>
        <v>470410026.49153793</v>
      </c>
      <c r="J11" s="32">
        <f t="shared" si="1"/>
        <v>610652977.54997873</v>
      </c>
      <c r="K11" s="32">
        <f t="shared" si="1"/>
        <v>756317482.64016068</v>
      </c>
      <c r="L11" s="32">
        <f t="shared" si="1"/>
        <v>907564306.74292982</v>
      </c>
      <c r="M11" s="32">
        <f t="shared" si="1"/>
        <v>1064558476.8167536</v>
      </c>
      <c r="N11" s="32">
        <f t="shared" si="1"/>
        <v>1227469387.9708328</v>
      </c>
      <c r="O11" s="32">
        <f t="shared" si="1"/>
        <v>1396470912.1803491</v>
      </c>
      <c r="P11" s="32">
        <f t="shared" si="1"/>
        <v>1571741509.6030576</v>
      </c>
      <c r="Q11" s="32">
        <f t="shared" si="1"/>
        <v>2131352612.7561769</v>
      </c>
      <c r="R11" s="32">
        <f t="shared" si="1"/>
        <v>1532937628.1793706</v>
      </c>
      <c r="S11" s="32">
        <f t="shared" si="1"/>
        <v>1563596380.7429583</v>
      </c>
      <c r="T11" s="32">
        <f t="shared" si="1"/>
        <v>1594868308.3578174</v>
      </c>
      <c r="U11" s="32">
        <f t="shared" si="1"/>
        <v>1626765674.5249739</v>
      </c>
      <c r="V11" s="32">
        <f t="shared" si="1"/>
        <v>1659300988.0154729</v>
      </c>
      <c r="W11" s="32">
        <f t="shared" si="1"/>
        <v>1692487007.7757828</v>
      </c>
      <c r="X11" s="32">
        <f t="shared" si="1"/>
        <v>1726336747.9312985</v>
      </c>
      <c r="Y11" s="32">
        <f t="shared" si="1"/>
        <v>1760863482.8899243</v>
      </c>
      <c r="Z11" s="32">
        <f t="shared" si="1"/>
        <v>1796080752.5477228</v>
      </c>
      <c r="AA11" s="32">
        <f t="shared" si="1"/>
        <v>1832002367.5986774</v>
      </c>
      <c r="AB11" s="32">
        <f t="shared" si="1"/>
        <v>1868642414.9506507</v>
      </c>
      <c r="AC11" s="32">
        <f t="shared" si="1"/>
        <v>1906015263.2496638</v>
      </c>
      <c r="AD11" s="32">
        <f t="shared" si="1"/>
        <v>1944135568.5146568</v>
      </c>
      <c r="AE11" s="32">
        <f t="shared" si="1"/>
        <v>1983018279.8849499</v>
      </c>
      <c r="AF11" s="32">
        <f t="shared" si="1"/>
        <v>2022678645.4826491</v>
      </c>
      <c r="AG11" s="32">
        <f t="shared" si="1"/>
        <v>2063132218.3923023</v>
      </c>
      <c r="AH11" s="32">
        <f t="shared" si="1"/>
        <v>2104394862.7601478</v>
      </c>
      <c r="AI11" s="32">
        <f t="shared" si="1"/>
        <v>2146482760.0153513</v>
      </c>
      <c r="AJ11" s="32">
        <f t="shared" si="1"/>
        <v>2189412415.2156582</v>
      </c>
      <c r="AK11" s="32">
        <f>SUM(AK6:AK9)</f>
        <v>2794722754.592011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0.1</v>
      </c>
      <c r="F13" s="31" t="s">
        <v>22</v>
      </c>
      <c r="G13" s="32">
        <f t="shared" ref="G13:AK13" si="2">G11/(1+$C$13)^G$5</f>
        <v>-310000000</v>
      </c>
      <c r="H13" s="32">
        <f t="shared" si="2"/>
        <v>304938202.52067268</v>
      </c>
      <c r="I13" s="32">
        <f t="shared" si="2"/>
        <v>388768616.93515527</v>
      </c>
      <c r="J13" s="32">
        <f t="shared" si="2"/>
        <v>458792620.24791777</v>
      </c>
      <c r="K13" s="32">
        <f t="shared" si="2"/>
        <v>516575017.17106789</v>
      </c>
      <c r="L13" s="32">
        <f t="shared" si="2"/>
        <v>563526030.10408473</v>
      </c>
      <c r="M13" s="32">
        <f t="shared" si="2"/>
        <v>600915507.1808157</v>
      </c>
      <c r="N13" s="32">
        <f t="shared" si="2"/>
        <v>629885881.31690955</v>
      </c>
      <c r="O13" s="32">
        <f t="shared" si="2"/>
        <v>651463986.78035104</v>
      </c>
      <c r="P13" s="32">
        <f t="shared" si="2"/>
        <v>666571830.91983044</v>
      </c>
      <c r="Q13" s="32">
        <f t="shared" si="2"/>
        <v>821728697.25624287</v>
      </c>
      <c r="R13" s="32">
        <f t="shared" si="2"/>
        <v>537285286.96234405</v>
      </c>
      <c r="S13" s="32">
        <f t="shared" si="2"/>
        <v>498209993.3650828</v>
      </c>
      <c r="T13" s="32">
        <f t="shared" si="2"/>
        <v>461976539.30216765</v>
      </c>
      <c r="U13" s="32">
        <f t="shared" si="2"/>
        <v>428378245.53473723</v>
      </c>
      <c r="V13" s="32">
        <f t="shared" si="2"/>
        <v>397223464.04130167</v>
      </c>
      <c r="W13" s="32">
        <f t="shared" si="2"/>
        <v>368334484.83829802</v>
      </c>
      <c r="X13" s="32">
        <f t="shared" si="2"/>
        <v>341546522.30460364</v>
      </c>
      <c r="Y13" s="32">
        <f t="shared" si="2"/>
        <v>316706775.22790509</v>
      </c>
      <c r="Z13" s="32">
        <f t="shared" si="2"/>
        <v>293673555.21133012</v>
      </c>
      <c r="AA13" s="32">
        <f t="shared" si="2"/>
        <v>272315478.46868795</v>
      </c>
      <c r="AB13" s="32">
        <f t="shared" si="2"/>
        <v>252510716.39823788</v>
      </c>
      <c r="AC13" s="32">
        <f t="shared" si="2"/>
        <v>234146300.6601842</v>
      </c>
      <c r="AD13" s="32">
        <f t="shared" si="2"/>
        <v>217117478.79398894</v>
      </c>
      <c r="AE13" s="32">
        <f t="shared" si="2"/>
        <v>201327116.69988069</v>
      </c>
      <c r="AF13" s="32">
        <f t="shared" si="2"/>
        <v>186685144.57625297</v>
      </c>
      <c r="AG13" s="32">
        <f t="shared" si="2"/>
        <v>173108043.15252548</v>
      </c>
      <c r="AH13" s="32">
        <f t="shared" si="2"/>
        <v>160518367.2868872</v>
      </c>
      <c r="AI13" s="32">
        <f t="shared" si="2"/>
        <v>148844304.21147728</v>
      </c>
      <c r="AJ13" s="32">
        <f t="shared" si="2"/>
        <v>138019263.90518799</v>
      </c>
      <c r="AK13" s="32">
        <f t="shared" si="2"/>
        <v>160161517.9435232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11081254989.317654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1175491198.9625657</v>
      </c>
    </row>
    <row r="20" spans="6:37" x14ac:dyDescent="0.25">
      <c r="F20" s="1" t="s">
        <v>25</v>
      </c>
      <c r="G20" s="1">
        <f>IF(COUNT($G$5:G5)&gt;$C$11,0,$C$5/$C$11)</f>
        <v>3765.47</v>
      </c>
      <c r="H20" s="1">
        <f>IF(COUNT($G$5:H5)&gt;$C$11,0,$C$5/$C$11)+$C$7/$C$11*MIN(H$5,$C$11)</f>
        <v>4183.3509999999997</v>
      </c>
      <c r="I20" s="1">
        <f>IF(COUNT($G$5:I5)&gt;$C$11,0,$C$5/$C$11)+$C$7/$C$11*MIN(I$5,$C$11)</f>
        <v>4601.232</v>
      </c>
      <c r="J20" s="1">
        <f>IF(COUNT($G$5:J5)&gt;$C$11,0,$C$5/$C$11)+$C$7/$C$11*MIN(J$5,$C$11)</f>
        <v>5019.1129999999994</v>
      </c>
      <c r="K20" s="1">
        <f>IF(COUNT($G$5:K5)&gt;$C$11,0,$C$5/$C$11)+$C$7/$C$11*MIN(K$5,$C$11)</f>
        <v>5436.9939999999997</v>
      </c>
      <c r="L20" s="1">
        <f>IF(COUNT($G$5:L5)&gt;$C$11,0,$C$5/$C$11)+$C$7/$C$11*MIN(L$5,$C$11)</f>
        <v>5854.875</v>
      </c>
      <c r="M20" s="1">
        <f>IF(COUNT($G$5:M5)&gt;$C$11,0,$C$5/$C$11)+$C$7/$C$11*MIN(M$5,$C$11)</f>
        <v>6272.7559999999994</v>
      </c>
      <c r="N20" s="1">
        <f>IF(COUNT($G$5:N5)&gt;$C$11,0,$C$5/$C$11)+$C$7/$C$11*MIN(N$5,$C$11)</f>
        <v>6690.6370000000006</v>
      </c>
      <c r="O20" s="1">
        <f>IF(COUNT($G$5:O5)&gt;$C$11,0,$C$5/$C$11)+$C$7/$C$11*MIN(O$5,$C$11)</f>
        <v>7108.518</v>
      </c>
      <c r="P20" s="1">
        <f>IF(COUNT($G$5:P5)&gt;$C$11,0,$C$5/$C$11)+$C$7/$C$11*MIN(P$5,$C$11)</f>
        <v>7526.3989999999994</v>
      </c>
      <c r="Q20" s="1">
        <f>IF(COUNT($G$5:Q5)&gt;$C$11,0,$C$5/$C$11)+$C$7/$C$11*MIN(Q$5,$C$11)</f>
        <v>4178.8100000000004</v>
      </c>
      <c r="R20" s="1">
        <f>IF(COUNT($G$5:R5)&gt;$C$11,0,$C$5/$C$11)+$C$7/$C$11*MIN(R$5,$C$11)</f>
        <v>4178.8100000000004</v>
      </c>
      <c r="S20" s="1">
        <f>IF(COUNT($G$5:S5)&gt;$C$11,0,$C$5/$C$11)+$C$7/$C$11*MIN(S$5,$C$11)</f>
        <v>4178.8100000000004</v>
      </c>
      <c r="T20" s="1">
        <f>IF(COUNT($G$5:T5)&gt;$C$11,0,$C$5/$C$11)+$C$7/$C$11*MIN(T$5,$C$11)</f>
        <v>4178.8100000000004</v>
      </c>
      <c r="U20" s="1">
        <f>IF(COUNT($G$5:U5)&gt;$C$11,0,$C$5/$C$11)+$C$7/$C$11*MIN(U$5,$C$11)</f>
        <v>4178.8100000000004</v>
      </c>
      <c r="V20" s="1">
        <f>IF(COUNT($G$5:V5)&gt;$C$11,0,$C$5/$C$11)+$C$7/$C$11*MIN(V$5,$C$11)</f>
        <v>4178.8100000000004</v>
      </c>
      <c r="W20" s="1">
        <f>IF(COUNT($G$5:W5)&gt;$C$11,0,$C$5/$C$11)+$C$7/$C$11*MIN(W$5,$C$11)</f>
        <v>4178.8100000000004</v>
      </c>
      <c r="X20" s="1">
        <f>IF(COUNT($G$5:X5)&gt;$C$11,0,$C$5/$C$11)+$C$7/$C$11*MIN(X$5,$C$11)</f>
        <v>4178.8100000000004</v>
      </c>
      <c r="Y20" s="1">
        <f>IF(COUNT($G$5:Y5)&gt;$C$11,0,$C$5/$C$11)+$C$7/$C$11*MIN(Y$5,$C$11)</f>
        <v>4178.8100000000004</v>
      </c>
      <c r="Z20" s="1">
        <f>IF(COUNT($G$5:Z5)&gt;$C$11,0,$C$5/$C$11)+$C$7/$C$11*MIN(Z$5,$C$11)</f>
        <v>4178.8100000000004</v>
      </c>
      <c r="AA20" s="1">
        <f>IF(COUNT($G$5:AA5)&gt;$C$11,0,$C$5/$C$11)+$C$7/$C$11*MIN(AA$5,$C$11)</f>
        <v>4178.8100000000004</v>
      </c>
      <c r="AB20" s="1">
        <f>IF(COUNT($G$5:AB5)&gt;$C$11,0,$C$5/$C$11)+$C$7/$C$11*MIN(AB$5,$C$11)</f>
        <v>4178.8100000000004</v>
      </c>
      <c r="AC20" s="1">
        <f>IF(COUNT($G$5:AC5)&gt;$C$11,0,$C$5/$C$11)+$C$7/$C$11*MIN(AC$5,$C$11)</f>
        <v>4178.8100000000004</v>
      </c>
      <c r="AD20" s="1">
        <f>IF(COUNT($G$5:AD5)&gt;$C$11,0,$C$5/$C$11)+$C$7/$C$11*MIN(AD$5,$C$11)</f>
        <v>4178.8100000000004</v>
      </c>
      <c r="AE20" s="1">
        <f>IF(COUNT($G$5:AE5)&gt;$C$11,0,$C$5/$C$11)+$C$7/$C$11*MIN(AE$5,$C$11)</f>
        <v>4178.8100000000004</v>
      </c>
      <c r="AF20" s="1">
        <f>IF(COUNT($G$5:AF5)&gt;$C$11,0,$C$5/$C$11)+$C$7/$C$11*MIN(AF$5,$C$11)</f>
        <v>4178.8100000000004</v>
      </c>
      <c r="AG20" s="1">
        <f>IF(COUNT($G$5:AG5)&gt;$C$11,0,$C$5/$C$11)+$C$7/$C$11*MIN(AG$5,$C$11)</f>
        <v>4178.8100000000004</v>
      </c>
      <c r="AH20" s="1">
        <f>IF(COUNT($G$5:AH5)&gt;$C$11,0,$C$5/$C$11)+$C$7/$C$11*MIN(AH$5,$C$11)</f>
        <v>4178.8100000000004</v>
      </c>
      <c r="AI20" s="1">
        <f>IF(COUNT($G$5:AI5)&gt;$C$11,0,$C$5/$C$11)+$C$7/$C$11*MIN(AI$5,$C$11)</f>
        <v>4178.8100000000004</v>
      </c>
      <c r="AJ20" s="1">
        <f>IF(COUNT($G$5:AJ5)&gt;$C$11,0,$C$5/$C$11)+$C$7/$C$11*MIN(AJ$5,$C$11)</f>
        <v>4178.8100000000004</v>
      </c>
      <c r="AK20" s="1">
        <f>IF(COUNT($G$5:AK5)&gt;$C$11,0,$C$5/$C$11)+$C$7/$C$11*MIN(AK$5,$C$11)</f>
        <v>4178.8100000000004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226267079.715</v>
      </c>
      <c r="H21" s="25">
        <f>IF(COUNT($G$5:H5)&gt;$C$11,0,$C$6/$C$11)*(1+$C$14)^H$5+$C$8/$C$11*MIN(H$5,$C$11)*(1+$C$14)^H$5</f>
        <v>253837174.16646001</v>
      </c>
      <c r="I21" s="25">
        <f>IF(COUNT($G$5:I5)&gt;$C$11,0,$C$6/$C$11)*(1+$C$14)^I$5+$C$8/$C$11*MIN(I$5,$C$11)*(1+$C$14)^I$5</f>
        <v>282419565.5640924</v>
      </c>
      <c r="J21" s="25">
        <f>IF(COUNT($G$5:J5)&gt;$C$11,0,$C$6/$C$11)*(1+$C$14)^J$5+$C$8/$C$11*MIN(J$5,$C$11)*(1+$C$14)^J$5</f>
        <v>312043717.74796349</v>
      </c>
      <c r="K21" s="25">
        <f>IF(COUNT($G$5:K5)&gt;$C$11,0,$C$6/$C$11)*(1+$C$14)^K$5+$C$8/$C$11*MIN(K$5,$C$11)*(1+$C$14)^K$5</f>
        <v>342739868.19296384</v>
      </c>
      <c r="L21" s="25">
        <f>IF(COUNT($G$5:L5)&gt;$C$11,0,$C$6/$C$11)*(1+$C$14)^L$5+$C$8/$C$11*MIN(L$5,$C$11)*(1+$C$14)^L$5</f>
        <v>374539047.16866499</v>
      </c>
      <c r="M21" s="25">
        <f>IF(COUNT($G$5:M5)&gt;$C$11,0,$C$6/$C$11)*(1+$C$14)^M$5+$C$8/$C$11*MIN(M$5,$C$11)*(1+$C$14)^M$5</f>
        <v>407473097.35611701</v>
      </c>
      <c r="N21" s="25">
        <f>IF(COUNT($G$5:N5)&gt;$C$11,0,$C$6/$C$11)*(1+$C$14)^N$5+$C$8/$C$11*MIN(N$5,$C$11)*(1+$C$14)^N$5</f>
        <v>441574693.93219954</v>
      </c>
      <c r="O21" s="25">
        <f>IF(COUNT($G$5:O5)&gt;$C$11,0,$C$6/$C$11)*(1+$C$14)^O$5+$C$8/$C$11*MIN(O$5,$C$11)*(1+$C$14)^O$5</f>
        <v>476877365.13238311</v>
      </c>
      <c r="P21" s="25">
        <f>IF(COUNT($G$5:P5)&gt;$C$11,0,$C$6/$C$11)*(1+$C$14)^P$5+$C$8/$C$11*MIN(P$5,$C$11)*(1+$C$14)^P$5</f>
        <v>513415513.30300105</v>
      </c>
      <c r="Q21" s="25">
        <f>IF(COUNT($G$5:Q5)&gt;$C$11,0,$C$6/$C$11)*(1+$C$14)^Q$5+$C$8/$C$11*MIN(Q$5,$C$11)*(1+$C$14)^Q$5</f>
        <v>275406128.85329682</v>
      </c>
      <c r="R21" s="25">
        <f>IF(COUNT($G$5:R5)&gt;$C$11,0,$C$6/$C$11)*(1+$C$14)^R$5+$C$8/$C$11*MIN(R$5,$C$11)*(1+$C$14)^R$5</f>
        <v>280914251.4303627</v>
      </c>
      <c r="S21" s="25">
        <f>IF(COUNT($G$5:S5)&gt;$C$11,0,$C$6/$C$11)*(1+$C$14)^S$5+$C$8/$C$11*MIN(S$5,$C$11)*(1+$C$14)^S$5</f>
        <v>286532536.45897001</v>
      </c>
      <c r="T21" s="25">
        <f>IF(COUNT($G$5:T5)&gt;$C$11,0,$C$6/$C$11)*(1+$C$14)^T$5+$C$8/$C$11*MIN(T$5,$C$11)*(1+$C$14)^T$5</f>
        <v>292263187.18814939</v>
      </c>
      <c r="U21" s="25">
        <f>IF(COUNT($G$5:U5)&gt;$C$11,0,$C$6/$C$11)*(1+$C$14)^U$5+$C$8/$C$11*MIN(U$5,$C$11)*(1+$C$14)^U$5</f>
        <v>298108450.93191242</v>
      </c>
      <c r="V21" s="25">
        <f>IF(COUNT($G$5:V5)&gt;$C$11,0,$C$6/$C$11)*(1+$C$14)^V$5+$C$8/$C$11*MIN(V$5,$C$11)*(1+$C$14)^V$5</f>
        <v>304070619.95055062</v>
      </c>
      <c r="W21" s="25">
        <f>IF(COUNT($G$5:W5)&gt;$C$11,0,$C$6/$C$11)*(1+$C$14)^W$5+$C$8/$C$11*MIN(W$5,$C$11)*(1+$C$14)^W$5</f>
        <v>310152032.34956163</v>
      </c>
      <c r="X21" s="25">
        <f>IF(COUNT($G$5:X5)&gt;$C$11,0,$C$6/$C$11)*(1+$C$14)^X$5+$C$8/$C$11*MIN(X$5,$C$11)*(1+$C$14)^X$5</f>
        <v>316355072.99655288</v>
      </c>
      <c r="Y21" s="25">
        <f>IF(COUNT($G$5:Y5)&gt;$C$11,0,$C$6/$C$11)*(1+$C$14)^Y$5+$C$8/$C$11*MIN(Y$5,$C$11)*(1+$C$14)^Y$5</f>
        <v>322682174.45648396</v>
      </c>
      <c r="Z21" s="25">
        <f>IF(COUNT($G$5:Z5)&gt;$C$11,0,$C$6/$C$11)*(1+$C$14)^Z$5+$C$8/$C$11*MIN(Z$5,$C$11)*(1+$C$14)^Z$5</f>
        <v>329135817.94561362</v>
      </c>
      <c r="AA21" s="25">
        <f>IF(COUNT($G$5:AA5)&gt;$C$11,0,$C$6/$C$11)*(1+$C$14)^AA$5+$C$8/$C$11*MIN(AA$5,$C$11)*(1+$C$14)^AA$5</f>
        <v>335718534.30452591</v>
      </c>
      <c r="AB21" s="25">
        <f>IF(COUNT($G$5:AB5)&gt;$C$11,0,$C$6/$C$11)*(1+$C$14)^AB$5+$C$8/$C$11*MIN(AB$5,$C$11)*(1+$C$14)^AB$5</f>
        <v>342432904.99061638</v>
      </c>
      <c r="AC21" s="25">
        <f>IF(COUNT($G$5:AC5)&gt;$C$11,0,$C$6/$C$11)*(1+$C$14)^AC$5+$C$8/$C$11*MIN(AC$5,$C$11)*(1+$C$14)^AC$5</f>
        <v>349281563.09042877</v>
      </c>
      <c r="AD21" s="25">
        <f>IF(COUNT($G$5:AD5)&gt;$C$11,0,$C$6/$C$11)*(1+$C$14)^AD$5+$C$8/$C$11*MIN(AD$5,$C$11)*(1+$C$14)^AD$5</f>
        <v>356267194.35223728</v>
      </c>
      <c r="AE21" s="25">
        <f>IF(COUNT($G$5:AE5)&gt;$C$11,0,$C$6/$C$11)*(1+$C$14)^AE$5+$C$8/$C$11*MIN(AE$5,$C$11)*(1+$C$14)^AE$5</f>
        <v>363392538.23928201</v>
      </c>
      <c r="AF21" s="25">
        <f>IF(COUNT($G$5:AF5)&gt;$C$11,0,$C$6/$C$11)*(1+$C$14)^AF$5+$C$8/$C$11*MIN(AF$5,$C$11)*(1+$C$14)^AF$5</f>
        <v>370660389.00406766</v>
      </c>
      <c r="AG21" s="25">
        <f>IF(COUNT($G$5:AG5)&gt;$C$11,0,$C$6/$C$11)*(1+$C$14)^AG$5+$C$8/$C$11*MIN(AG$5,$C$11)*(1+$C$14)^AG$5</f>
        <v>378073596.78414905</v>
      </c>
      <c r="AH21" s="25">
        <f>IF(COUNT($G$5:AH5)&gt;$C$11,0,$C$6/$C$11)*(1+$C$14)^AH$5+$C$8/$C$11*MIN(AH$5,$C$11)*(1+$C$14)^AH$5</f>
        <v>385635068.71983194</v>
      </c>
      <c r="AI21" s="25">
        <f>IF(COUNT($G$5:AI5)&gt;$C$11,0,$C$6/$C$11)*(1+$C$14)^AI$5+$C$8/$C$11*MIN(AI$5,$C$11)*(1+$C$14)^AI$5</f>
        <v>393347770.09422868</v>
      </c>
      <c r="AJ21" s="25">
        <f>IF(COUNT($G$5:AJ5)&gt;$C$11,0,$C$6/$C$11)*(1+$C$14)^AJ$5+$C$8/$C$11*MIN(AJ$5,$C$11)*(1+$C$14)^AJ$5</f>
        <v>401214725.49611318</v>
      </c>
      <c r="AK21" s="25">
        <f>IF(COUNT($G$5:AK5)&gt;$C$11,0,$C$6/$C$11)*(1+$C$14)^AK$5+$C$8/$C$11*MIN(AK$5,$C$11)*(1+$C$14)^AK$5</f>
        <v>409239020.00603551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4807.1451666666653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55425.290364845037</v>
      </c>
    </row>
    <row r="27" spans="6:37" x14ac:dyDescent="0.25">
      <c r="G27" s="1">
        <f t="shared" ref="G27:AK27" si="3">G21/G20</f>
        <v>60089.996657787742</v>
      </c>
      <c r="H27" s="25">
        <f t="shared" si="3"/>
        <v>60677.95271457261</v>
      </c>
      <c r="I27" s="25">
        <f t="shared" si="3"/>
        <v>61379.118802114826</v>
      </c>
      <c r="J27" s="25">
        <f t="shared" si="3"/>
        <v>62171.088347276404</v>
      </c>
      <c r="K27" s="25">
        <f t="shared" si="3"/>
        <v>63038.485639852435</v>
      </c>
      <c r="L27" s="25">
        <f t="shared" si="3"/>
        <v>63970.460030088601</v>
      </c>
      <c r="M27" s="25">
        <f t="shared" si="3"/>
        <v>64959.181794432472</v>
      </c>
      <c r="N27" s="25">
        <f t="shared" si="3"/>
        <v>65998.901738683402</v>
      </c>
      <c r="O27" s="25">
        <f t="shared" si="3"/>
        <v>67085.342561189696</v>
      </c>
      <c r="P27" s="25">
        <f t="shared" si="3"/>
        <v>68215.29303761349</v>
      </c>
      <c r="Q27" s="25">
        <f t="shared" si="3"/>
        <v>65905.396237995214</v>
      </c>
      <c r="R27" s="25">
        <f t="shared" si="3"/>
        <v>67223.504162755111</v>
      </c>
      <c r="S27" s="25">
        <f t="shared" si="3"/>
        <v>68567.974246010228</v>
      </c>
      <c r="T27" s="25">
        <f t="shared" si="3"/>
        <v>69939.333730930419</v>
      </c>
      <c r="U27" s="25">
        <f t="shared" si="3"/>
        <v>71338.120405549038</v>
      </c>
      <c r="V27" s="25">
        <f t="shared" si="3"/>
        <v>72764.882813660006</v>
      </c>
      <c r="W27" s="25">
        <f t="shared" si="3"/>
        <v>74220.180469933213</v>
      </c>
      <c r="X27" s="25">
        <f t="shared" si="3"/>
        <v>75704.584079331878</v>
      </c>
      <c r="Y27" s="25">
        <f t="shared" si="3"/>
        <v>77218.675760918515</v>
      </c>
      <c r="Z27" s="25">
        <f t="shared" si="3"/>
        <v>78763.049276136895</v>
      </c>
      <c r="AA27" s="25">
        <f t="shared" si="3"/>
        <v>80338.31026165963</v>
      </c>
      <c r="AB27" s="25">
        <f t="shared" si="3"/>
        <v>81945.076466892817</v>
      </c>
      <c r="AC27" s="25">
        <f t="shared" si="3"/>
        <v>83583.977996230678</v>
      </c>
      <c r="AD27" s="25">
        <f t="shared" si="3"/>
        <v>85255.657556155275</v>
      </c>
      <c r="AE27" s="25">
        <f t="shared" si="3"/>
        <v>86960.770707278381</v>
      </c>
      <c r="AF27" s="25">
        <f t="shared" si="3"/>
        <v>88699.98612142395</v>
      </c>
      <c r="AG27" s="25">
        <f t="shared" si="3"/>
        <v>90473.985843852439</v>
      </c>
      <c r="AH27" s="25">
        <f t="shared" si="3"/>
        <v>92283.46556072947</v>
      </c>
      <c r="AI27" s="25">
        <f t="shared" si="3"/>
        <v>94129.134871944087</v>
      </c>
      <c r="AJ27" s="25">
        <f t="shared" si="3"/>
        <v>96011.717569382949</v>
      </c>
      <c r="AK27" s="25">
        <f t="shared" si="3"/>
        <v>97931.951920770618</v>
      </c>
    </row>
    <row r="28" spans="6:37" x14ac:dyDescent="0.25">
      <c r="G28" s="1">
        <f>G27/(1+$C$14)^G5</f>
        <v>60089.996657787742</v>
      </c>
      <c r="H28" s="25">
        <f t="shared" ref="H28:AK28" si="4">H27/(1+$C$14)^H5</f>
        <v>59488.188935855498</v>
      </c>
      <c r="I28" s="25">
        <f t="shared" si="4"/>
        <v>58995.692812490219</v>
      </c>
      <c r="J28" s="25">
        <f t="shared" si="4"/>
        <v>58585.205112736061</v>
      </c>
      <c r="K28" s="25">
        <f t="shared" si="4"/>
        <v>58237.816622015773</v>
      </c>
      <c r="L28" s="25">
        <f t="shared" si="4"/>
        <v>57940.016568244413</v>
      </c>
      <c r="M28" s="25">
        <f t="shared" si="4"/>
        <v>57681.894443686324</v>
      </c>
      <c r="N28" s="25">
        <f t="shared" si="4"/>
        <v>57456.015685950377</v>
      </c>
      <c r="O28" s="25">
        <f t="shared" si="4"/>
        <v>57256.693923965584</v>
      </c>
      <c r="P28" s="25">
        <f t="shared" si="4"/>
        <v>57079.505662269585</v>
      </c>
      <c r="Q28" s="25">
        <f t="shared" si="4"/>
        <v>54065.379756437826</v>
      </c>
      <c r="R28" s="25">
        <f t="shared" si="4"/>
        <v>54065.379756437833</v>
      </c>
      <c r="S28" s="25">
        <f t="shared" si="4"/>
        <v>54065.379756437833</v>
      </c>
      <c r="T28" s="25">
        <f t="shared" si="4"/>
        <v>54065.379756437826</v>
      </c>
      <c r="U28" s="25">
        <f t="shared" si="4"/>
        <v>54065.379756437833</v>
      </c>
      <c r="V28" s="25">
        <f t="shared" si="4"/>
        <v>54065.37975643784</v>
      </c>
      <c r="W28" s="25">
        <f t="shared" si="4"/>
        <v>54065.379756437833</v>
      </c>
      <c r="X28" s="25">
        <f t="shared" si="4"/>
        <v>54065.379756437833</v>
      </c>
      <c r="Y28" s="25">
        <f t="shared" si="4"/>
        <v>54065.379756437833</v>
      </c>
      <c r="Z28" s="25">
        <f t="shared" si="4"/>
        <v>54065.37975643784</v>
      </c>
      <c r="AA28" s="25">
        <f t="shared" si="4"/>
        <v>54065.379756437833</v>
      </c>
      <c r="AB28" s="25">
        <f t="shared" si="4"/>
        <v>54065.379756437833</v>
      </c>
      <c r="AC28" s="25">
        <f t="shared" si="4"/>
        <v>54065.379756437833</v>
      </c>
      <c r="AD28" s="25">
        <f t="shared" si="4"/>
        <v>54065.379756437833</v>
      </c>
      <c r="AE28" s="25">
        <f t="shared" si="4"/>
        <v>54065.379756437833</v>
      </c>
      <c r="AF28" s="25">
        <f t="shared" si="4"/>
        <v>54065.379756437833</v>
      </c>
      <c r="AG28" s="25">
        <f t="shared" si="4"/>
        <v>54065.379756437833</v>
      </c>
      <c r="AH28" s="25">
        <f t="shared" si="4"/>
        <v>54065.379756437833</v>
      </c>
      <c r="AI28" s="25">
        <f t="shared" si="4"/>
        <v>54065.37975643784</v>
      </c>
      <c r="AJ28" s="25">
        <f t="shared" si="4"/>
        <v>54065.379756437833</v>
      </c>
      <c r="AK28" s="25">
        <f t="shared" si="4"/>
        <v>54065.37975643784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10C4-2607-41E6-AE02-7341A722A968}">
  <dimension ref="A1:AL28"/>
  <sheetViews>
    <sheetView zoomScaleNormal="100" workbookViewId="0">
      <selection activeCell="G17" sqref="G17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44</v>
      </c>
    </row>
    <row r="2" spans="1:38" x14ac:dyDescent="0.25">
      <c r="A2" s="1" t="s">
        <v>45</v>
      </c>
      <c r="B2" s="40" t="s">
        <v>1</v>
      </c>
      <c r="C2" s="41">
        <f>VLOOKUP(A2,Runs!$A$2:$L$22,6,FALSE)</f>
        <v>2541681840</v>
      </c>
    </row>
    <row r="3" spans="1:38" x14ac:dyDescent="0.25">
      <c r="A3" s="1" t="s">
        <v>45</v>
      </c>
      <c r="B3" s="40" t="s">
        <v>2</v>
      </c>
      <c r="C3" s="41">
        <f>VLOOKUP(A3,Runs!$A$2:$L$22,12,FALSE)</f>
        <v>3946615378.3000002</v>
      </c>
    </row>
    <row r="4" spans="1:38" x14ac:dyDescent="0.25">
      <c r="A4" s="1" t="s">
        <v>46</v>
      </c>
      <c r="B4" s="40" t="s">
        <v>4</v>
      </c>
      <c r="C4" s="41">
        <f>VLOOKUP(A4,Runs!$A$2:$L$22,12,FALSE)</f>
        <v>706596029.45000005</v>
      </c>
    </row>
    <row r="5" spans="1:38" s="31" customFormat="1" x14ac:dyDescent="0.25">
      <c r="A5" s="31" t="str">
        <f>A2</f>
        <v>Run 13</v>
      </c>
      <c r="B5" s="40" t="s">
        <v>5</v>
      </c>
      <c r="C5" s="52">
        <f>VLOOKUP(A5,Runs!$A$2:$L$22,9,FALSE)</f>
        <v>25672.7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tr">
        <f>A5</f>
        <v>Run 13</v>
      </c>
      <c r="B6" s="40" t="s">
        <v>7</v>
      </c>
      <c r="C6" s="41">
        <f>VLOOKUP(A6,Runs!$A$2:$L$22,10,FALSE)</f>
        <v>1397361250.1099999</v>
      </c>
      <c r="E6" s="1" t="s">
        <v>8</v>
      </c>
      <c r="F6" s="1" t="s">
        <v>9</v>
      </c>
      <c r="G6" s="32">
        <f>IF(COUNT($G$5:G5)&gt;$C$11,0,-$C$2/$C$11)*(1+$C$14)^G$5</f>
        <v>-508336368</v>
      </c>
      <c r="H6" s="32">
        <f>IF(COUNT($G$5:H5)&gt;$C$11,0,-$C$2/$C$11)*(1+$C$14)^H$5</f>
        <v>-518503095.36000001</v>
      </c>
      <c r="I6" s="32">
        <f>IF(COUNT($G$5:I5)&gt;$C$11,0,-$C$2/$C$11)*(1+$C$14)^I$5</f>
        <v>-528873157.26719999</v>
      </c>
      <c r="J6" s="32">
        <f>IF(COUNT($G$5:J5)&gt;$C$11,0,-$C$2/$C$11)*(1+$C$14)^J$5</f>
        <v>-539450620.41254401</v>
      </c>
      <c r="K6" s="32">
        <f>IF(COUNT($G$5:K5)&gt;$C$11,0,-$C$2/$C$11)*(1+$C$14)^K$5</f>
        <v>-550239632.82079482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17</v>
      </c>
      <c r="B7" s="40" t="s">
        <v>10</v>
      </c>
      <c r="C7" s="52">
        <f>VLOOKUP(A7,Runs!$A$2:$L$22,9,FALSE)</f>
        <v>2345.13</v>
      </c>
      <c r="E7" s="1" t="s">
        <v>8</v>
      </c>
      <c r="F7" s="1" t="s">
        <v>11</v>
      </c>
      <c r="H7" s="32">
        <f>IF(COUNT($G$5:G5)&gt;$C$11,0,$C$3/$C$11)*(1+$C$14)^H$5</f>
        <v>805109537.17320013</v>
      </c>
      <c r="I7" s="32">
        <f>IF(COUNT($G$5:H5)&gt;$C$11,0,$C$3/$C$11)*(1+$C$14)^I$5</f>
        <v>821211727.91666412</v>
      </c>
      <c r="J7" s="32">
        <f>IF(COUNT($G$5:I5)&gt;$C$11,0,$C$3/$C$11)*(1+$C$14)^J$5</f>
        <v>837635962.47499728</v>
      </c>
      <c r="K7" s="32">
        <f>IF(COUNT($G$5:J5)&gt;$C$11,0,$C$3/$C$11)*(1+$C$14)^K$5</f>
        <v>854388681.72449732</v>
      </c>
      <c r="L7" s="32">
        <f>IF(COUNT($G$5:K5)&gt;$C$11,0,$C$3/$C$11)*(1+$C$14)^L$5</f>
        <v>871476455.35898733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17</v>
      </c>
      <c r="B8" s="40" t="s">
        <v>12</v>
      </c>
      <c r="C8" s="41">
        <f>VLOOKUP(A8,Runs!$A$2:$L$22,10,FALSE)</f>
        <v>236682365.61000001</v>
      </c>
      <c r="E8" s="1" t="s">
        <v>13</v>
      </c>
      <c r="F8" s="1" t="s">
        <v>14</v>
      </c>
      <c r="H8" s="32">
        <f t="shared" ref="H8:AK8" si="0">$C$4/$C$11*MIN(H$5,$C$11)*(1+$C$14)^H$5</f>
        <v>144145590.00780001</v>
      </c>
      <c r="I8" s="32">
        <f t="shared" si="0"/>
        <v>294057003.61591202</v>
      </c>
      <c r="J8" s="32">
        <f t="shared" si="0"/>
        <v>449907215.53234541</v>
      </c>
      <c r="K8" s="32">
        <f t="shared" si="0"/>
        <v>611873813.1239897</v>
      </c>
      <c r="L8" s="32">
        <f t="shared" si="0"/>
        <v>780139111.73308694</v>
      </c>
      <c r="M8" s="32">
        <f t="shared" si="0"/>
        <v>795741893.96774864</v>
      </c>
      <c r="N8" s="32">
        <f t="shared" si="0"/>
        <v>811656731.84710348</v>
      </c>
      <c r="O8" s="32">
        <f t="shared" si="0"/>
        <v>827889866.48404562</v>
      </c>
      <c r="P8" s="32">
        <f t="shared" si="0"/>
        <v>844447663.81372654</v>
      </c>
      <c r="Q8" s="32">
        <f t="shared" si="0"/>
        <v>861336617.09000111</v>
      </c>
      <c r="R8" s="32">
        <f t="shared" si="0"/>
        <v>878563349.43180096</v>
      </c>
      <c r="S8" s="32">
        <f t="shared" si="0"/>
        <v>896134616.4204371</v>
      </c>
      <c r="T8" s="32">
        <f t="shared" si="0"/>
        <v>914057308.74884582</v>
      </c>
      <c r="U8" s="32">
        <f t="shared" si="0"/>
        <v>932338454.92382288</v>
      </c>
      <c r="V8" s="32">
        <f t="shared" si="0"/>
        <v>950985224.02229905</v>
      </c>
      <c r="W8" s="32">
        <f t="shared" si="0"/>
        <v>970004928.50274515</v>
      </c>
      <c r="X8" s="32">
        <f t="shared" si="0"/>
        <v>989405027.07280016</v>
      </c>
      <c r="Y8" s="32">
        <f t="shared" si="0"/>
        <v>1009193127.614256</v>
      </c>
      <c r="Z8" s="32">
        <f t="shared" si="0"/>
        <v>1029376990.1665411</v>
      </c>
      <c r="AA8" s="32">
        <f t="shared" si="0"/>
        <v>1049964529.9698721</v>
      </c>
      <c r="AB8" s="32">
        <f t="shared" si="0"/>
        <v>1070963820.5692694</v>
      </c>
      <c r="AC8" s="32">
        <f t="shared" si="0"/>
        <v>1092383096.980655</v>
      </c>
      <c r="AD8" s="32">
        <f t="shared" si="0"/>
        <v>1114230758.9202678</v>
      </c>
      <c r="AE8" s="32">
        <f t="shared" si="0"/>
        <v>1136515374.0986731</v>
      </c>
      <c r="AF8" s="32">
        <f t="shared" si="0"/>
        <v>1159245681.5806468</v>
      </c>
      <c r="AG8" s="32">
        <f t="shared" si="0"/>
        <v>1182430595.2122598</v>
      </c>
      <c r="AH8" s="32">
        <f t="shared" si="0"/>
        <v>1206079207.1165047</v>
      </c>
      <c r="AI8" s="32">
        <f t="shared" si="0"/>
        <v>1230200791.2588351</v>
      </c>
      <c r="AJ8" s="32">
        <f t="shared" si="0"/>
        <v>1254804807.0840116</v>
      </c>
      <c r="AK8" s="32">
        <f t="shared" si="0"/>
        <v>1279900903.2256918</v>
      </c>
    </row>
    <row r="9" spans="1:38" x14ac:dyDescent="0.25">
      <c r="F9" s="1" t="s">
        <v>15</v>
      </c>
      <c r="AK9" s="16">
        <f>FV(C14,AK5,,G6*C11)*$C$12</f>
        <v>460390484.39891267</v>
      </c>
      <c r="AL9" s="32"/>
    </row>
    <row r="11" spans="1:38" x14ac:dyDescent="0.25">
      <c r="B11" s="33" t="s">
        <v>16</v>
      </c>
      <c r="C11" s="35">
        <v>5</v>
      </c>
      <c r="F11" s="1" t="s">
        <v>17</v>
      </c>
      <c r="G11" s="32">
        <f>SUM(G6:G9)</f>
        <v>-508336368</v>
      </c>
      <c r="H11" s="32">
        <f t="shared" ref="H11:AJ11" si="1">SUM(H6:H9)</f>
        <v>430752031.8210001</v>
      </c>
      <c r="I11" s="32">
        <f t="shared" si="1"/>
        <v>586395574.26537609</v>
      </c>
      <c r="J11" s="32">
        <f t="shared" si="1"/>
        <v>748092557.59479868</v>
      </c>
      <c r="K11" s="32">
        <f t="shared" si="1"/>
        <v>916022862.0276922</v>
      </c>
      <c r="L11" s="32">
        <f t="shared" si="1"/>
        <v>1651615567.0920744</v>
      </c>
      <c r="M11" s="32">
        <f t="shared" si="1"/>
        <v>795741893.96774864</v>
      </c>
      <c r="N11" s="32">
        <f t="shared" si="1"/>
        <v>811656731.84710348</v>
      </c>
      <c r="O11" s="32">
        <f t="shared" si="1"/>
        <v>827889866.48404562</v>
      </c>
      <c r="P11" s="32">
        <f t="shared" si="1"/>
        <v>844447663.81372654</v>
      </c>
      <c r="Q11" s="32">
        <f t="shared" si="1"/>
        <v>861336617.09000111</v>
      </c>
      <c r="R11" s="32">
        <f t="shared" si="1"/>
        <v>878563349.43180096</v>
      </c>
      <c r="S11" s="32">
        <f t="shared" si="1"/>
        <v>896134616.4204371</v>
      </c>
      <c r="T11" s="32">
        <f t="shared" si="1"/>
        <v>914057308.74884582</v>
      </c>
      <c r="U11" s="32">
        <f t="shared" si="1"/>
        <v>932338454.92382288</v>
      </c>
      <c r="V11" s="32">
        <f t="shared" si="1"/>
        <v>950985224.02229905</v>
      </c>
      <c r="W11" s="32">
        <f t="shared" si="1"/>
        <v>970004928.50274515</v>
      </c>
      <c r="X11" s="32">
        <f t="shared" si="1"/>
        <v>989405027.07280016</v>
      </c>
      <c r="Y11" s="32">
        <f t="shared" si="1"/>
        <v>1009193127.614256</v>
      </c>
      <c r="Z11" s="32">
        <f t="shared" si="1"/>
        <v>1029376990.1665411</v>
      </c>
      <c r="AA11" s="32">
        <f t="shared" si="1"/>
        <v>1049964529.9698721</v>
      </c>
      <c r="AB11" s="32">
        <f t="shared" si="1"/>
        <v>1070963820.5692694</v>
      </c>
      <c r="AC11" s="32">
        <f t="shared" si="1"/>
        <v>1092383096.980655</v>
      </c>
      <c r="AD11" s="32">
        <f t="shared" si="1"/>
        <v>1114230758.9202678</v>
      </c>
      <c r="AE11" s="32">
        <f t="shared" si="1"/>
        <v>1136515374.0986731</v>
      </c>
      <c r="AF11" s="32">
        <f t="shared" si="1"/>
        <v>1159245681.5806468</v>
      </c>
      <c r="AG11" s="32">
        <f t="shared" si="1"/>
        <v>1182430595.2122598</v>
      </c>
      <c r="AH11" s="32">
        <f t="shared" si="1"/>
        <v>1206079207.1165047</v>
      </c>
      <c r="AI11" s="32">
        <f t="shared" si="1"/>
        <v>1230200791.2588351</v>
      </c>
      <c r="AJ11" s="32">
        <f t="shared" si="1"/>
        <v>1254804807.0840116</v>
      </c>
      <c r="AK11" s="32">
        <f>SUM(AK6:AK9)</f>
        <v>1740291387.6246045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33</v>
      </c>
      <c r="B13" s="34" t="s">
        <v>20</v>
      </c>
      <c r="C13" s="37">
        <v>0.08</v>
      </c>
      <c r="F13" s="31" t="s">
        <v>22</v>
      </c>
      <c r="G13" s="32">
        <f t="shared" ref="G13:AK13" si="2">G11/(1+$C$13)^G$5</f>
        <v>-508336368</v>
      </c>
      <c r="H13" s="32">
        <f t="shared" si="2"/>
        <v>398844473.90833342</v>
      </c>
      <c r="I13" s="32">
        <f t="shared" si="2"/>
        <v>502739689.87086421</v>
      </c>
      <c r="J13" s="32">
        <f t="shared" si="2"/>
        <v>593859991.48598933</v>
      </c>
      <c r="K13" s="32">
        <f t="shared" si="2"/>
        <v>673304149.43440044</v>
      </c>
      <c r="L13" s="32">
        <f t="shared" si="2"/>
        <v>1124061802.9222391</v>
      </c>
      <c r="M13" s="32">
        <f t="shared" si="2"/>
        <v>501452372.41691113</v>
      </c>
      <c r="N13" s="32">
        <f t="shared" si="2"/>
        <v>473593907.28263819</v>
      </c>
      <c r="O13" s="32">
        <f t="shared" si="2"/>
        <v>447283134.65582496</v>
      </c>
      <c r="P13" s="32">
        <f t="shared" si="2"/>
        <v>422434071.61939025</v>
      </c>
      <c r="Q13" s="32">
        <f t="shared" si="2"/>
        <v>398965512.08497965</v>
      </c>
      <c r="R13" s="32">
        <f t="shared" si="2"/>
        <v>376800761.41359186</v>
      </c>
      <c r="S13" s="32">
        <f t="shared" si="2"/>
        <v>355867385.77950341</v>
      </c>
      <c r="T13" s="32">
        <f t="shared" si="2"/>
        <v>336096975.45841992</v>
      </c>
      <c r="U13" s="32">
        <f t="shared" si="2"/>
        <v>317424921.26628542</v>
      </c>
      <c r="V13" s="32">
        <f t="shared" si="2"/>
        <v>299790203.41815835</v>
      </c>
      <c r="W13" s="32">
        <f t="shared" si="2"/>
        <v>283135192.11714959</v>
      </c>
      <c r="X13" s="32">
        <f t="shared" si="2"/>
        <v>267405459.22175243</v>
      </c>
      <c r="Y13" s="32">
        <f t="shared" si="2"/>
        <v>252549600.37609947</v>
      </c>
      <c r="Z13" s="32">
        <f t="shared" si="2"/>
        <v>238519067.02187169</v>
      </c>
      <c r="AA13" s="32">
        <f t="shared" si="2"/>
        <v>225268007.74287885</v>
      </c>
      <c r="AB13" s="32">
        <f t="shared" si="2"/>
        <v>212753118.42383</v>
      </c>
      <c r="AC13" s="32">
        <f t="shared" si="2"/>
        <v>200933500.73361722</v>
      </c>
      <c r="AD13" s="32">
        <f t="shared" si="2"/>
        <v>189770528.47063845</v>
      </c>
      <c r="AE13" s="32">
        <f t="shared" si="2"/>
        <v>179227721.33338073</v>
      </c>
      <c r="AF13" s="32">
        <f t="shared" si="2"/>
        <v>169270625.70374846</v>
      </c>
      <c r="AG13" s="32">
        <f t="shared" si="2"/>
        <v>159866702.05354026</v>
      </c>
      <c r="AH13" s="32">
        <f t="shared" si="2"/>
        <v>150985218.6061213</v>
      </c>
      <c r="AI13" s="32">
        <f t="shared" si="2"/>
        <v>142597150.90578127</v>
      </c>
      <c r="AJ13" s="32">
        <f t="shared" si="2"/>
        <v>134675086.96657115</v>
      </c>
      <c r="AK13" s="32">
        <f t="shared" si="2"/>
        <v>172945515.96152535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9694085480.6560383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861100732.28349781</v>
      </c>
    </row>
    <row r="20" spans="6:37" x14ac:dyDescent="0.25">
      <c r="F20" s="1" t="s">
        <v>25</v>
      </c>
      <c r="G20" s="1">
        <f>IF(COUNT($G$5:G5)&gt;$C$11,0,$C$5/$C$11)</f>
        <v>5134.54</v>
      </c>
      <c r="H20" s="1">
        <f>IF(COUNT($G$5:H5)&gt;$C$11,0,$C$5/$C$11)+$C$7/$C$11*MIN(H$5,$C$11)</f>
        <v>5603.5659999999998</v>
      </c>
      <c r="I20" s="1">
        <f>IF(COUNT($G$5:I5)&gt;$C$11,0,$C$5/$C$11)+$C$7/$C$11*MIN(I$5,$C$11)</f>
        <v>6072.5919999999996</v>
      </c>
      <c r="J20" s="1">
        <f>IF(COUNT($G$5:J5)&gt;$C$11,0,$C$5/$C$11)+$C$7/$C$11*MIN(J$5,$C$11)</f>
        <v>6541.6180000000004</v>
      </c>
      <c r="K20" s="1">
        <f>IF(COUNT($G$5:K5)&gt;$C$11,0,$C$5/$C$11)+$C$7/$C$11*MIN(K$5,$C$11)</f>
        <v>7010.6440000000002</v>
      </c>
      <c r="L20" s="1">
        <f>IF(COUNT($G$5:L5)&gt;$C$11,0,$C$5/$C$11)+$C$7/$C$11*MIN(L$5,$C$11)</f>
        <v>2345.13</v>
      </c>
      <c r="M20" s="1">
        <f>IF(COUNT($G$5:M5)&gt;$C$11,0,$C$5/$C$11)+$C$7/$C$11*MIN(M$5,$C$11)</f>
        <v>2345.13</v>
      </c>
      <c r="N20" s="1">
        <f>IF(COUNT($G$5:N5)&gt;$C$11,0,$C$5/$C$11)+$C$7/$C$11*MIN(N$5,$C$11)</f>
        <v>2345.13</v>
      </c>
      <c r="O20" s="1">
        <f>IF(COUNT($G$5:O5)&gt;$C$11,0,$C$5/$C$11)+$C$7/$C$11*MIN(O$5,$C$11)</f>
        <v>2345.13</v>
      </c>
      <c r="P20" s="1">
        <f>IF(COUNT($G$5:P5)&gt;$C$11,0,$C$5/$C$11)+$C$7/$C$11*MIN(P$5,$C$11)</f>
        <v>2345.13</v>
      </c>
      <c r="Q20" s="1">
        <f>IF(COUNT($G$5:Q5)&gt;$C$11,0,$C$5/$C$11)+$C$7/$C$11*MIN(Q$5,$C$11)</f>
        <v>2345.13</v>
      </c>
      <c r="R20" s="1">
        <f>IF(COUNT($G$5:R5)&gt;$C$11,0,$C$5/$C$11)+$C$7/$C$11*MIN(R$5,$C$11)</f>
        <v>2345.13</v>
      </c>
      <c r="S20" s="1">
        <f>IF(COUNT($G$5:S5)&gt;$C$11,0,$C$5/$C$11)+$C$7/$C$11*MIN(S$5,$C$11)</f>
        <v>2345.13</v>
      </c>
      <c r="T20" s="1">
        <f>IF(COUNT($G$5:T5)&gt;$C$11,0,$C$5/$C$11)+$C$7/$C$11*MIN(T$5,$C$11)</f>
        <v>2345.13</v>
      </c>
      <c r="U20" s="1">
        <f>IF(COUNT($G$5:U5)&gt;$C$11,0,$C$5/$C$11)+$C$7/$C$11*MIN(U$5,$C$11)</f>
        <v>2345.13</v>
      </c>
      <c r="V20" s="1">
        <f>IF(COUNT($G$5:V5)&gt;$C$11,0,$C$5/$C$11)+$C$7/$C$11*MIN(V$5,$C$11)</f>
        <v>2345.13</v>
      </c>
      <c r="W20" s="1">
        <f>IF(COUNT($G$5:W5)&gt;$C$11,0,$C$5/$C$11)+$C$7/$C$11*MIN(W$5,$C$11)</f>
        <v>2345.13</v>
      </c>
      <c r="X20" s="1">
        <f>IF(COUNT($G$5:X5)&gt;$C$11,0,$C$5/$C$11)+$C$7/$C$11*MIN(X$5,$C$11)</f>
        <v>2345.13</v>
      </c>
      <c r="Y20" s="1">
        <f>IF(COUNT($G$5:Y5)&gt;$C$11,0,$C$5/$C$11)+$C$7/$C$11*MIN(Y$5,$C$11)</f>
        <v>2345.13</v>
      </c>
      <c r="Z20" s="1">
        <f>IF(COUNT($G$5:Z5)&gt;$C$11,0,$C$5/$C$11)+$C$7/$C$11*MIN(Z$5,$C$11)</f>
        <v>2345.13</v>
      </c>
      <c r="AA20" s="1">
        <f>IF(COUNT($G$5:AA5)&gt;$C$11,0,$C$5/$C$11)+$C$7/$C$11*MIN(AA$5,$C$11)</f>
        <v>2345.13</v>
      </c>
      <c r="AB20" s="1">
        <f>IF(COUNT($G$5:AB5)&gt;$C$11,0,$C$5/$C$11)+$C$7/$C$11*MIN(AB$5,$C$11)</f>
        <v>2345.13</v>
      </c>
      <c r="AC20" s="1">
        <f>IF(COUNT($G$5:AC5)&gt;$C$11,0,$C$5/$C$11)+$C$7/$C$11*MIN(AC$5,$C$11)</f>
        <v>2345.13</v>
      </c>
      <c r="AD20" s="1">
        <f>IF(COUNT($G$5:AD5)&gt;$C$11,0,$C$5/$C$11)+$C$7/$C$11*MIN(AD$5,$C$11)</f>
        <v>2345.13</v>
      </c>
      <c r="AE20" s="1">
        <f>IF(COUNT($G$5:AE5)&gt;$C$11,0,$C$5/$C$11)+$C$7/$C$11*MIN(AE$5,$C$11)</f>
        <v>2345.13</v>
      </c>
      <c r="AF20" s="1">
        <f>IF(COUNT($G$5:AF5)&gt;$C$11,0,$C$5/$C$11)+$C$7/$C$11*MIN(AF$5,$C$11)</f>
        <v>2345.13</v>
      </c>
      <c r="AG20" s="1">
        <f>IF(COUNT($G$5:AG5)&gt;$C$11,0,$C$5/$C$11)+$C$7/$C$11*MIN(AG$5,$C$11)</f>
        <v>2345.13</v>
      </c>
      <c r="AH20" s="1">
        <f>IF(COUNT($G$5:AH5)&gt;$C$11,0,$C$5/$C$11)+$C$7/$C$11*MIN(AH$5,$C$11)</f>
        <v>2345.13</v>
      </c>
      <c r="AI20" s="1">
        <f>IF(COUNT($G$5:AI5)&gt;$C$11,0,$C$5/$C$11)+$C$7/$C$11*MIN(AI$5,$C$11)</f>
        <v>2345.13</v>
      </c>
      <c r="AJ20" s="1">
        <f>IF(COUNT($G$5:AJ5)&gt;$C$11,0,$C$5/$C$11)+$C$7/$C$11*MIN(AJ$5,$C$11)</f>
        <v>2345.13</v>
      </c>
      <c r="AK20" s="1">
        <f>IF(COUNT($G$5:AK5)&gt;$C$11,0,$C$5/$C$11)+$C$7/$C$11*MIN(AK$5,$C$11)</f>
        <v>2345.13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279472250.02199996</v>
      </c>
      <c r="H21" s="25">
        <f>IF(COUNT($G$5:H5)&gt;$C$11,0,$C$6/$C$11)*(1+$C$14)^H$5+$C$8/$C$11*MIN(H$5,$C$11)*(1+$C$14)^H$5</f>
        <v>333344897.60687995</v>
      </c>
      <c r="I21" s="25">
        <f>IF(COUNT($G$5:I5)&gt;$C$11,0,$C$6/$C$11)*(1+$C$14)^I$5+$C$8/$C$11*MIN(I$5,$C$11)*(1+$C$14)^I$5</f>
        <v>389260662.19514632</v>
      </c>
      <c r="J21" s="25">
        <f>IF(COUNT($G$5:J5)&gt;$C$11,0,$C$6/$C$11)*(1+$C$14)^J$5+$C$8/$C$11*MIN(J$5,$C$11)*(1+$C$14)^J$5</f>
        <v>447279719.40790063</v>
      </c>
      <c r="K21" s="25">
        <f>IF(COUNT($G$5:K5)&gt;$C$11,0,$C$6/$C$11)*(1+$C$14)^K$5+$C$8/$C$11*MIN(K$5,$C$11)*(1+$C$14)^K$5</f>
        <v>507463834.64428711</v>
      </c>
      <c r="L21" s="25">
        <f>IF(COUNT($G$5:L5)&gt;$C$11,0,$C$6/$C$11)*(1+$C$14)^L$5+$C$8/$C$11*MIN(L$5,$C$11)*(1+$C$14)^L$5</f>
        <v>261316456.32596487</v>
      </c>
      <c r="M21" s="25">
        <f>IF(COUNT($G$5:M5)&gt;$C$11,0,$C$6/$C$11)*(1+$C$14)^M$5+$C$8/$C$11*MIN(M$5,$C$11)*(1+$C$14)^M$5</f>
        <v>266542785.45248419</v>
      </c>
      <c r="N21" s="25">
        <f>IF(COUNT($G$5:N5)&gt;$C$11,0,$C$6/$C$11)*(1+$C$14)^N$5+$C$8/$C$11*MIN(N$5,$C$11)*(1+$C$14)^N$5</f>
        <v>271873641.16153383</v>
      </c>
      <c r="O21" s="25">
        <f>IF(COUNT($G$5:O5)&gt;$C$11,0,$C$6/$C$11)*(1+$C$14)^O$5+$C$8/$C$11*MIN(O$5,$C$11)*(1+$C$14)^O$5</f>
        <v>277311113.98476452</v>
      </c>
      <c r="P21" s="25">
        <f>IF(COUNT($G$5:P5)&gt;$C$11,0,$C$6/$C$11)*(1+$C$14)^P$5+$C$8/$C$11*MIN(P$5,$C$11)*(1+$C$14)^P$5</f>
        <v>282857336.26445979</v>
      </c>
      <c r="Q21" s="25">
        <f>IF(COUNT($G$5:Q5)&gt;$C$11,0,$C$6/$C$11)*(1+$C$14)^Q$5+$C$8/$C$11*MIN(Q$5,$C$11)*(1+$C$14)^Q$5</f>
        <v>288514482.98974901</v>
      </c>
      <c r="R21" s="25">
        <f>IF(COUNT($G$5:R5)&gt;$C$11,0,$C$6/$C$11)*(1+$C$14)^R$5+$C$8/$C$11*MIN(R$5,$C$11)*(1+$C$14)^R$5</f>
        <v>294284772.64954394</v>
      </c>
      <c r="S21" s="25">
        <f>IF(COUNT($G$5:S5)&gt;$C$11,0,$C$6/$C$11)*(1+$C$14)^S$5+$C$8/$C$11*MIN(S$5,$C$11)*(1+$C$14)^S$5</f>
        <v>300170468.10253489</v>
      </c>
      <c r="T21" s="25">
        <f>IF(COUNT($G$5:T5)&gt;$C$11,0,$C$6/$C$11)*(1+$C$14)^T$5+$C$8/$C$11*MIN(T$5,$C$11)*(1+$C$14)^T$5</f>
        <v>306173877.46458554</v>
      </c>
      <c r="U21" s="25">
        <f>IF(COUNT($G$5:U5)&gt;$C$11,0,$C$6/$C$11)*(1+$C$14)^U$5+$C$8/$C$11*MIN(U$5,$C$11)*(1+$C$14)^U$5</f>
        <v>312297355.01387727</v>
      </c>
      <c r="V21" s="25">
        <f>IF(COUNT($G$5:V5)&gt;$C$11,0,$C$6/$C$11)*(1+$C$14)^V$5+$C$8/$C$11*MIN(V$5,$C$11)*(1+$C$14)^V$5</f>
        <v>318543302.11415476</v>
      </c>
      <c r="W21" s="25">
        <f>IF(COUNT($G$5:W5)&gt;$C$11,0,$C$6/$C$11)*(1+$C$14)^W$5+$C$8/$C$11*MIN(W$5,$C$11)*(1+$C$14)^W$5</f>
        <v>324914168.15643787</v>
      </c>
      <c r="X21" s="25">
        <f>IF(COUNT($G$5:X5)&gt;$C$11,0,$C$6/$C$11)*(1+$C$14)^X$5+$C$8/$C$11*MIN(X$5,$C$11)*(1+$C$14)^X$5</f>
        <v>331412451.51956666</v>
      </c>
      <c r="Y21" s="25">
        <f>IF(COUNT($G$5:Y5)&gt;$C$11,0,$C$6/$C$11)*(1+$C$14)^Y$5+$C$8/$C$11*MIN(Y$5,$C$11)*(1+$C$14)^Y$5</f>
        <v>338040700.54995799</v>
      </c>
      <c r="Z21" s="25">
        <f>IF(COUNT($G$5:Z5)&gt;$C$11,0,$C$6/$C$11)*(1+$C$14)^Z$5+$C$8/$C$11*MIN(Z$5,$C$11)*(1+$C$14)^Z$5</f>
        <v>344801514.56095713</v>
      </c>
      <c r="AA21" s="25">
        <f>IF(COUNT($G$5:AA5)&gt;$C$11,0,$C$6/$C$11)*(1+$C$14)^AA$5+$C$8/$C$11*MIN(AA$5,$C$11)*(1+$C$14)^AA$5</f>
        <v>351697544.85217631</v>
      </c>
      <c r="AB21" s="25">
        <f>IF(COUNT($G$5:AB5)&gt;$C$11,0,$C$6/$C$11)*(1+$C$14)^AB$5+$C$8/$C$11*MIN(AB$5,$C$11)*(1+$C$14)^AB$5</f>
        <v>358731495.74921978</v>
      </c>
      <c r="AC21" s="25">
        <f>IF(COUNT($G$5:AC5)&gt;$C$11,0,$C$6/$C$11)*(1+$C$14)^AC$5+$C$8/$C$11*MIN(AC$5,$C$11)*(1+$C$14)^AC$5</f>
        <v>365906125.66420424</v>
      </c>
      <c r="AD21" s="25">
        <f>IF(COUNT($G$5:AD5)&gt;$C$11,0,$C$6/$C$11)*(1+$C$14)^AD$5+$C$8/$C$11*MIN(AD$5,$C$11)*(1+$C$14)^AD$5</f>
        <v>373224248.17748821</v>
      </c>
      <c r="AE21" s="25">
        <f>IF(COUNT($G$5:AE5)&gt;$C$11,0,$C$6/$C$11)*(1+$C$14)^AE$5+$C$8/$C$11*MIN(AE$5,$C$11)*(1+$C$14)^AE$5</f>
        <v>380688733.141038</v>
      </c>
      <c r="AF21" s="25">
        <f>IF(COUNT($G$5:AF5)&gt;$C$11,0,$C$6/$C$11)*(1+$C$14)^AF$5+$C$8/$C$11*MIN(AF$5,$C$11)*(1+$C$14)^AF$5</f>
        <v>388302507.80385876</v>
      </c>
      <c r="AG21" s="25">
        <f>IF(COUNT($G$5:AG5)&gt;$C$11,0,$C$6/$C$11)*(1+$C$14)^AG$5+$C$8/$C$11*MIN(AG$5,$C$11)*(1+$C$14)^AG$5</f>
        <v>396068557.95993602</v>
      </c>
      <c r="AH21" s="25">
        <f>IF(COUNT($G$5:AH5)&gt;$C$11,0,$C$6/$C$11)*(1+$C$14)^AH$5+$C$8/$C$11*MIN(AH$5,$C$11)*(1+$C$14)^AH$5</f>
        <v>403989929.11913466</v>
      </c>
      <c r="AI21" s="25">
        <f>IF(COUNT($G$5:AI5)&gt;$C$11,0,$C$6/$C$11)*(1+$C$14)^AI$5+$C$8/$C$11*MIN(AI$5,$C$11)*(1+$C$14)^AI$5</f>
        <v>412069727.7015174</v>
      </c>
      <c r="AJ21" s="25">
        <f>IF(COUNT($G$5:AJ5)&gt;$C$11,0,$C$6/$C$11)*(1+$C$14)^AJ$5+$C$8/$C$11*MIN(AJ$5,$C$11)*(1+$C$14)^AJ$5</f>
        <v>420311122.2555477</v>
      </c>
      <c r="AK21" s="25">
        <f>IF(COUNT($G$5:AK5)&gt;$C$11,0,$C$6/$C$11)*(1+$C$14)^AK$5+$C$8/$C$11*MIN(AK$5,$C$11)*(1+$C$14)^AK$5</f>
        <v>428717344.70065868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3044.5446666666676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94507.031966265044</v>
      </c>
    </row>
    <row r="27" spans="6:37" x14ac:dyDescent="0.25">
      <c r="G27" s="1">
        <f t="shared" ref="G27:AK27" si="3">G21/G20</f>
        <v>54429.851558659582</v>
      </c>
      <c r="H27" s="25">
        <f t="shared" si="3"/>
        <v>59487.993468245033</v>
      </c>
      <c r="I27" s="25">
        <f t="shared" si="3"/>
        <v>64101.237526767211</v>
      </c>
      <c r="J27" s="25">
        <f t="shared" si="3"/>
        <v>68374.478517073396</v>
      </c>
      <c r="K27" s="25">
        <f t="shared" si="3"/>
        <v>72384.767311574673</v>
      </c>
      <c r="L27" s="25">
        <f t="shared" si="3"/>
        <v>111429.41172811949</v>
      </c>
      <c r="M27" s="25">
        <f t="shared" si="3"/>
        <v>113657.99996268189</v>
      </c>
      <c r="N27" s="25">
        <f t="shared" si="3"/>
        <v>115931.15996193551</v>
      </c>
      <c r="O27" s="25">
        <f t="shared" si="3"/>
        <v>118249.78316117421</v>
      </c>
      <c r="P27" s="25">
        <f t="shared" si="3"/>
        <v>120614.7788243977</v>
      </c>
      <c r="Q27" s="25">
        <f t="shared" si="3"/>
        <v>123027.07440088567</v>
      </c>
      <c r="R27" s="25">
        <f t="shared" si="3"/>
        <v>125487.61588890335</v>
      </c>
      <c r="S27" s="25">
        <f t="shared" si="3"/>
        <v>127997.36820668145</v>
      </c>
      <c r="T27" s="25">
        <f t="shared" si="3"/>
        <v>130557.31557081506</v>
      </c>
      <c r="U27" s="25">
        <f t="shared" si="3"/>
        <v>133168.46188223138</v>
      </c>
      <c r="V27" s="25">
        <f t="shared" si="3"/>
        <v>135831.83111987598</v>
      </c>
      <c r="W27" s="25">
        <f t="shared" si="3"/>
        <v>138548.4677422735</v>
      </c>
      <c r="X27" s="25">
        <f t="shared" si="3"/>
        <v>141319.43709711899</v>
      </c>
      <c r="Y27" s="25">
        <f t="shared" si="3"/>
        <v>144145.82583906138</v>
      </c>
      <c r="Z27" s="25">
        <f t="shared" si="3"/>
        <v>147028.74235584258</v>
      </c>
      <c r="AA27" s="25">
        <f t="shared" si="3"/>
        <v>149969.31720295944</v>
      </c>
      <c r="AB27" s="25">
        <f t="shared" si="3"/>
        <v>152968.70354701861</v>
      </c>
      <c r="AC27" s="25">
        <f t="shared" si="3"/>
        <v>156028.077617959</v>
      </c>
      <c r="AD27" s="25">
        <f t="shared" si="3"/>
        <v>159148.63917031814</v>
      </c>
      <c r="AE27" s="25">
        <f t="shared" si="3"/>
        <v>162331.61195372452</v>
      </c>
      <c r="AF27" s="25">
        <f t="shared" si="3"/>
        <v>165578.244192799</v>
      </c>
      <c r="AG27" s="25">
        <f t="shared" si="3"/>
        <v>168889.80907665502</v>
      </c>
      <c r="AH27" s="25">
        <f t="shared" si="3"/>
        <v>172267.60525818809</v>
      </c>
      <c r="AI27" s="25">
        <f t="shared" si="3"/>
        <v>175712.95736335189</v>
      </c>
      <c r="AJ27" s="25">
        <f t="shared" si="3"/>
        <v>179227.21651061889</v>
      </c>
      <c r="AK27" s="25">
        <f t="shared" si="3"/>
        <v>182811.76084083127</v>
      </c>
    </row>
    <row r="28" spans="6:37" x14ac:dyDescent="0.25">
      <c r="G28" s="1">
        <f>G27/(1+$C$14)^G5</f>
        <v>54429.851558659582</v>
      </c>
      <c r="H28" s="25">
        <f t="shared" ref="H28:AK28" si="4">H27/(1+$C$14)^H5</f>
        <v>58321.562223769637</v>
      </c>
      <c r="I28" s="25">
        <f t="shared" si="4"/>
        <v>61612.108349449452</v>
      </c>
      <c r="J28" s="25">
        <f t="shared" si="4"/>
        <v>64430.798219645345</v>
      </c>
      <c r="K28" s="25">
        <f t="shared" si="4"/>
        <v>66872.336194791802</v>
      </c>
      <c r="L28" s="25">
        <f t="shared" si="4"/>
        <v>100925.0513233808</v>
      </c>
      <c r="M28" s="25">
        <f t="shared" si="4"/>
        <v>100925.0513233808</v>
      </c>
      <c r="N28" s="25">
        <f t="shared" si="4"/>
        <v>100925.0513233808</v>
      </c>
      <c r="O28" s="25">
        <f t="shared" si="4"/>
        <v>100925.05132338079</v>
      </c>
      <c r="P28" s="25">
        <f t="shared" si="4"/>
        <v>100925.05132338079</v>
      </c>
      <c r="Q28" s="25">
        <f t="shared" si="4"/>
        <v>100925.0513233808</v>
      </c>
      <c r="R28" s="25">
        <f t="shared" si="4"/>
        <v>100925.05132338079</v>
      </c>
      <c r="S28" s="25">
        <f t="shared" si="4"/>
        <v>100925.0513233808</v>
      </c>
      <c r="T28" s="25">
        <f t="shared" si="4"/>
        <v>100925.05132338079</v>
      </c>
      <c r="U28" s="25">
        <f t="shared" si="4"/>
        <v>100925.0513233808</v>
      </c>
      <c r="V28" s="25">
        <f t="shared" si="4"/>
        <v>100925.0513233808</v>
      </c>
      <c r="W28" s="25">
        <f t="shared" si="4"/>
        <v>100925.05132338079</v>
      </c>
      <c r="X28" s="25">
        <f t="shared" si="4"/>
        <v>100925.05132338079</v>
      </c>
      <c r="Y28" s="25">
        <f t="shared" si="4"/>
        <v>100925.0513233808</v>
      </c>
      <c r="Z28" s="25">
        <f t="shared" si="4"/>
        <v>100925.0513233808</v>
      </c>
      <c r="AA28" s="25">
        <f t="shared" si="4"/>
        <v>100925.05132338079</v>
      </c>
      <c r="AB28" s="25">
        <f t="shared" si="4"/>
        <v>100925.05132338079</v>
      </c>
      <c r="AC28" s="25">
        <f t="shared" si="4"/>
        <v>100925.05132338079</v>
      </c>
      <c r="AD28" s="25">
        <f t="shared" si="4"/>
        <v>100925.05132338079</v>
      </c>
      <c r="AE28" s="25">
        <f t="shared" si="4"/>
        <v>100925.05132338079</v>
      </c>
      <c r="AF28" s="25">
        <f t="shared" si="4"/>
        <v>100925.05132338079</v>
      </c>
      <c r="AG28" s="25">
        <f t="shared" si="4"/>
        <v>100925.0513233808</v>
      </c>
      <c r="AH28" s="25">
        <f t="shared" si="4"/>
        <v>100925.0513233808</v>
      </c>
      <c r="AI28" s="25">
        <f t="shared" si="4"/>
        <v>100925.0513233808</v>
      </c>
      <c r="AJ28" s="25">
        <f t="shared" si="4"/>
        <v>100925.05132338079</v>
      </c>
      <c r="AK28" s="25">
        <f t="shared" si="4"/>
        <v>100925.05132338079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3BE89-E460-43F8-A7B2-EEE7F2F3808B}">
  <dimension ref="A1:AL28"/>
  <sheetViews>
    <sheetView workbookViewId="0">
      <selection activeCell="B11" sqref="B11:B14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4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47</v>
      </c>
    </row>
    <row r="2" spans="1:38" x14ac:dyDescent="0.25">
      <c r="A2" s="1" t="s">
        <v>48</v>
      </c>
      <c r="B2" s="40" t="s">
        <v>1</v>
      </c>
      <c r="C2" s="41">
        <f>VLOOKUP(A2,Runs!$A$2:$L$22,6,FALSE)</f>
        <v>640586480</v>
      </c>
    </row>
    <row r="3" spans="1:38" x14ac:dyDescent="0.25">
      <c r="A3" s="1" t="s">
        <v>48</v>
      </c>
      <c r="B3" s="40" t="s">
        <v>2</v>
      </c>
      <c r="C3" s="41">
        <f>VLOOKUP(A3,Runs!$A$2:$L$22,12,FALSE)</f>
        <v>1065370568.0599999</v>
      </c>
    </row>
    <row r="4" spans="1:38" x14ac:dyDescent="0.25">
      <c r="A4" s="1" t="s">
        <v>49</v>
      </c>
      <c r="B4" s="40" t="s">
        <v>4</v>
      </c>
      <c r="C4" s="41">
        <f>VLOOKUP(A4,Runs!$A$2:$L$22,12,FALSE)</f>
        <v>178085178.59999999</v>
      </c>
    </row>
    <row r="5" spans="1:38" s="31" customFormat="1" x14ac:dyDescent="0.25">
      <c r="A5" s="1" t="str">
        <f>A2</f>
        <v>Run 14</v>
      </c>
      <c r="B5" s="40" t="s">
        <v>5</v>
      </c>
      <c r="C5" s="52">
        <f>VLOOKUP(A5,Runs!$A$2:$L$22,9,FALSE)</f>
        <v>7781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tr">
        <f>A5</f>
        <v>Run 14</v>
      </c>
      <c r="B6" s="40" t="s">
        <v>7</v>
      </c>
      <c r="C6" s="41">
        <f>VLOOKUP(A6,Runs!$A$2:$L$22,10,FALSE)</f>
        <v>467560103.66000003</v>
      </c>
      <c r="E6" s="1" t="s">
        <v>8</v>
      </c>
      <c r="F6" s="1" t="s">
        <v>9</v>
      </c>
      <c r="G6" s="32">
        <f>IF(COUNT($G$5:G5)&gt;$C$11,0,-$C$2/$C$11)*(1+$C$14)^G$5</f>
        <v>-128117296</v>
      </c>
      <c r="H6" s="32">
        <f>IF(COUNT($G$5:H5)&gt;$C$11,0,-$C$2/$C$11)*(1+$C$14)^H$5</f>
        <v>-130679641.92</v>
      </c>
      <c r="I6" s="32">
        <f>IF(COUNT($G$5:I5)&gt;$C$11,0,-$C$2/$C$11)*(1+$C$14)^I$5</f>
        <v>-133293234.75839999</v>
      </c>
      <c r="J6" s="32">
        <f>IF(COUNT($G$5:J5)&gt;$C$11,0,-$C$2/$C$11)*(1+$C$14)^J$5</f>
        <v>-135959099.45356798</v>
      </c>
      <c r="K6" s="32">
        <f>IF(COUNT($G$5:K5)&gt;$C$11,0,-$C$2/$C$11)*(1+$C$14)^K$5</f>
        <v>-138678281.44263935</v>
      </c>
      <c r="L6" s="32">
        <f>IF(COUNT($G$5:L5)&gt;$C$11,0,-$C$2/$C$11)*(1+$C$14)^L$5</f>
        <v>0</v>
      </c>
      <c r="M6" s="32">
        <f>IF(COUNT($G$5:M5)&gt;$C$11,0,-$C$2/$C$11)*(1+$C$14)^M$5</f>
        <v>0</v>
      </c>
      <c r="N6" s="32">
        <f>IF(COUNT($G$5:N5)&gt;$C$11,0,-$C$2/$C$11)*(1+$C$14)^N$5</f>
        <v>0</v>
      </c>
      <c r="O6" s="32">
        <f>IF(COUNT($G$5:O5)&gt;$C$11,0,-$C$2/$C$11)*(1+$C$14)^O$5</f>
        <v>0</v>
      </c>
      <c r="P6" s="32">
        <f>IF(COUNT($G$5:P5)&gt;$C$11,0,-$C$2/$C$11)*(1+$C$14)^P$5</f>
        <v>0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18</v>
      </c>
      <c r="B7" s="40" t="s">
        <v>10</v>
      </c>
      <c r="C7" s="52">
        <f>VLOOKUP(A7,Runs!$A$2:$L$22,9,FALSE)</f>
        <v>591.04999999999995</v>
      </c>
      <c r="E7" s="1" t="s">
        <v>8</v>
      </c>
      <c r="F7" s="1" t="s">
        <v>11</v>
      </c>
      <c r="H7" s="32">
        <f>IF(COUNT($G$5:G5)&gt;$C$11,0,$C$3/$C$11)*(1+$C$14)^H$5</f>
        <v>217335595.88424</v>
      </c>
      <c r="I7" s="32">
        <f>IF(COUNT($G$5:H5)&gt;$C$11,0,$C$3/$C$11)*(1+$C$14)^I$5</f>
        <v>221682307.80192479</v>
      </c>
      <c r="J7" s="32">
        <f>IF(COUNT($G$5:I5)&gt;$C$11,0,$C$3/$C$11)*(1+$C$14)^J$5</f>
        <v>226115953.95796326</v>
      </c>
      <c r="K7" s="32">
        <f>IF(COUNT($G$5:J5)&gt;$C$11,0,$C$3/$C$11)*(1+$C$14)^K$5</f>
        <v>230638273.03712255</v>
      </c>
      <c r="L7" s="32">
        <f>IF(COUNT($G$5:K5)&gt;$C$11,0,$C$3/$C$11)*(1+$C$14)^L$5</f>
        <v>235251038.49786499</v>
      </c>
      <c r="M7" s="32">
        <f>IF(COUNT($G$5:L5)&gt;$C$11,0,$C$3/$C$11)*(1+$C$14)^M$5</f>
        <v>0</v>
      </c>
      <c r="N7" s="32">
        <f>IF(COUNT($G$5:M5)&gt;$C$11,0,$C$3/$C$11)*(1+$C$14)^N$5</f>
        <v>0</v>
      </c>
      <c r="O7" s="32">
        <f>IF(COUNT($G$5:N5)&gt;$C$11,0,$C$3/$C$11)*(1+$C$14)^O$5</f>
        <v>0</v>
      </c>
      <c r="P7" s="32">
        <f>IF(COUNT($G$5:O5)&gt;$C$11,0,$C$3/$C$11)*(1+$C$14)^P$5</f>
        <v>0</v>
      </c>
      <c r="Q7" s="32">
        <f>IF(COUNT($G$5:P5)&gt;$C$11,0,$C$3/$C$11)*(1+$C$14)^Q$5</f>
        <v>0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18</v>
      </c>
      <c r="B8" s="40" t="s">
        <v>12</v>
      </c>
      <c r="C8" s="41">
        <f>VLOOKUP(A8,Runs!$A$2:$L$22,10,FALSE)</f>
        <v>59651653.270000003</v>
      </c>
      <c r="E8" s="1" t="s">
        <v>13</v>
      </c>
      <c r="F8" s="1" t="s">
        <v>14</v>
      </c>
      <c r="H8" s="32">
        <f t="shared" ref="H8:AK8" si="0">$C$4/$C$11*MIN(H$5,$C$11)*(1+$C$14)^H$5</f>
        <v>36329376.4344</v>
      </c>
      <c r="I8" s="32">
        <f t="shared" si="0"/>
        <v>74111927.926175997</v>
      </c>
      <c r="J8" s="32">
        <f t="shared" si="0"/>
        <v>113391249.72704926</v>
      </c>
      <c r="K8" s="32">
        <f t="shared" si="0"/>
        <v>154212099.62878701</v>
      </c>
      <c r="L8" s="32">
        <f t="shared" si="0"/>
        <v>196620427.02670345</v>
      </c>
      <c r="M8" s="32">
        <f t="shared" si="0"/>
        <v>200552835.56723753</v>
      </c>
      <c r="N8" s="32">
        <f t="shared" si="0"/>
        <v>204563892.27858225</v>
      </c>
      <c r="O8" s="32">
        <f t="shared" si="0"/>
        <v>208655170.12415388</v>
      </c>
      <c r="P8" s="32">
        <f t="shared" si="0"/>
        <v>212828273.52663699</v>
      </c>
      <c r="Q8" s="32">
        <f t="shared" si="0"/>
        <v>217084838.99716973</v>
      </c>
      <c r="R8" s="32">
        <f t="shared" si="0"/>
        <v>221426535.77711308</v>
      </c>
      <c r="S8" s="32">
        <f t="shared" si="0"/>
        <v>225855066.49265537</v>
      </c>
      <c r="T8" s="32">
        <f t="shared" si="0"/>
        <v>230372167.82250845</v>
      </c>
      <c r="U8" s="32">
        <f t="shared" si="0"/>
        <v>234979611.17895865</v>
      </c>
      <c r="V8" s="32">
        <f t="shared" si="0"/>
        <v>239679203.40253776</v>
      </c>
      <c r="W8" s="32">
        <f t="shared" si="0"/>
        <v>244472787.47058856</v>
      </c>
      <c r="X8" s="32">
        <f t="shared" si="0"/>
        <v>249362243.22000036</v>
      </c>
      <c r="Y8" s="32">
        <f t="shared" si="0"/>
        <v>254349488.08440033</v>
      </c>
      <c r="Z8" s="32">
        <f t="shared" si="0"/>
        <v>259436477.84608832</v>
      </c>
      <c r="AA8" s="32">
        <f t="shared" si="0"/>
        <v>264625207.40301013</v>
      </c>
      <c r="AB8" s="32">
        <f t="shared" si="0"/>
        <v>269917711.55107033</v>
      </c>
      <c r="AC8" s="32">
        <f t="shared" si="0"/>
        <v>275316065.78209174</v>
      </c>
      <c r="AD8" s="32">
        <f t="shared" si="0"/>
        <v>280822387.0977335</v>
      </c>
      <c r="AE8" s="32">
        <f t="shared" si="0"/>
        <v>286438834.83968818</v>
      </c>
      <c r="AF8" s="32">
        <f t="shared" si="0"/>
        <v>292167611.53648198</v>
      </c>
      <c r="AG8" s="32">
        <f t="shared" si="0"/>
        <v>298010963.76721162</v>
      </c>
      <c r="AH8" s="32">
        <f t="shared" si="0"/>
        <v>303971183.04255581</v>
      </c>
      <c r="AI8" s="32">
        <f t="shared" si="0"/>
        <v>310050606.70340699</v>
      </c>
      <c r="AJ8" s="32">
        <f t="shared" si="0"/>
        <v>316251618.83747506</v>
      </c>
      <c r="AK8" s="32">
        <f t="shared" si="0"/>
        <v>322576651.21422464</v>
      </c>
    </row>
    <row r="9" spans="1:38" x14ac:dyDescent="0.25">
      <c r="F9" s="1" t="s">
        <v>15</v>
      </c>
      <c r="AK9" s="16">
        <f>FV(C14,AK5,,G6*C11)*$C$12</f>
        <v>116033374.11679912</v>
      </c>
      <c r="AL9" s="32"/>
    </row>
    <row r="11" spans="1:38" x14ac:dyDescent="0.25">
      <c r="B11" s="33" t="s">
        <v>16</v>
      </c>
      <c r="C11" s="35">
        <v>5</v>
      </c>
      <c r="F11" s="1" t="s">
        <v>17</v>
      </c>
      <c r="G11" s="32">
        <f>SUM(G6:G9)</f>
        <v>-128117296</v>
      </c>
      <c r="H11" s="32">
        <f t="shared" ref="H11:AJ11" si="1">SUM(H6:H9)</f>
        <v>122985330.39864001</v>
      </c>
      <c r="I11" s="32">
        <f t="shared" si="1"/>
        <v>162501000.96970081</v>
      </c>
      <c r="J11" s="32">
        <f t="shared" si="1"/>
        <v>203548104.23144454</v>
      </c>
      <c r="K11" s="32">
        <f t="shared" si="1"/>
        <v>246172091.22327021</v>
      </c>
      <c r="L11" s="32">
        <f t="shared" si="1"/>
        <v>431871465.52456844</v>
      </c>
      <c r="M11" s="32">
        <f t="shared" si="1"/>
        <v>200552835.56723753</v>
      </c>
      <c r="N11" s="32">
        <f t="shared" si="1"/>
        <v>204563892.27858225</v>
      </c>
      <c r="O11" s="32">
        <f t="shared" si="1"/>
        <v>208655170.12415388</v>
      </c>
      <c r="P11" s="32">
        <f t="shared" si="1"/>
        <v>212828273.52663699</v>
      </c>
      <c r="Q11" s="32">
        <f t="shared" si="1"/>
        <v>217084838.99716973</v>
      </c>
      <c r="R11" s="32">
        <f t="shared" si="1"/>
        <v>221426535.77711308</v>
      </c>
      <c r="S11" s="32">
        <f t="shared" si="1"/>
        <v>225855066.49265537</v>
      </c>
      <c r="T11" s="32">
        <f t="shared" si="1"/>
        <v>230372167.82250845</v>
      </c>
      <c r="U11" s="32">
        <f t="shared" si="1"/>
        <v>234979611.17895865</v>
      </c>
      <c r="V11" s="32">
        <f t="shared" si="1"/>
        <v>239679203.40253776</v>
      </c>
      <c r="W11" s="32">
        <f t="shared" si="1"/>
        <v>244472787.47058856</v>
      </c>
      <c r="X11" s="32">
        <f t="shared" si="1"/>
        <v>249362243.22000036</v>
      </c>
      <c r="Y11" s="32">
        <f t="shared" si="1"/>
        <v>254349488.08440033</v>
      </c>
      <c r="Z11" s="32">
        <f t="shared" si="1"/>
        <v>259436477.84608832</v>
      </c>
      <c r="AA11" s="32">
        <f t="shared" si="1"/>
        <v>264625207.40301013</v>
      </c>
      <c r="AB11" s="32">
        <f t="shared" si="1"/>
        <v>269917711.55107033</v>
      </c>
      <c r="AC11" s="32">
        <f t="shared" si="1"/>
        <v>275316065.78209174</v>
      </c>
      <c r="AD11" s="32">
        <f t="shared" si="1"/>
        <v>280822387.0977335</v>
      </c>
      <c r="AE11" s="32">
        <f t="shared" si="1"/>
        <v>286438834.83968818</v>
      </c>
      <c r="AF11" s="32">
        <f t="shared" si="1"/>
        <v>292167611.53648198</v>
      </c>
      <c r="AG11" s="32">
        <f t="shared" si="1"/>
        <v>298010963.76721162</v>
      </c>
      <c r="AH11" s="32">
        <f t="shared" si="1"/>
        <v>303971183.04255581</v>
      </c>
      <c r="AI11" s="32">
        <f t="shared" si="1"/>
        <v>310050606.70340699</v>
      </c>
      <c r="AJ11" s="32">
        <f t="shared" si="1"/>
        <v>316251618.83747506</v>
      </c>
      <c r="AK11" s="32">
        <f>SUM(AK6:AK9)</f>
        <v>438610025.33102375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33</v>
      </c>
      <c r="B13" s="34" t="s">
        <v>20</v>
      </c>
      <c r="C13" s="37">
        <v>0.08</v>
      </c>
      <c r="F13" s="31" t="s">
        <v>22</v>
      </c>
      <c r="G13" s="32">
        <f t="shared" ref="G13:AK13" si="2">G11/(1+$C$13)^G$5</f>
        <v>-128117296</v>
      </c>
      <c r="H13" s="32">
        <f t="shared" si="2"/>
        <v>113875305.92466666</v>
      </c>
      <c r="I13" s="32">
        <f t="shared" si="2"/>
        <v>139318416.46922222</v>
      </c>
      <c r="J13" s="32">
        <f t="shared" si="2"/>
        <v>161583047.73745468</v>
      </c>
      <c r="K13" s="32">
        <f t="shared" si="2"/>
        <v>180943835.97443536</v>
      </c>
      <c r="L13" s="32">
        <f t="shared" si="2"/>
        <v>293924462.71436304</v>
      </c>
      <c r="M13" s="32">
        <f t="shared" si="2"/>
        <v>126382305.5597547</v>
      </c>
      <c r="N13" s="32">
        <f t="shared" si="2"/>
        <v>119361066.36199053</v>
      </c>
      <c r="O13" s="32">
        <f t="shared" si="2"/>
        <v>112729896.00854661</v>
      </c>
      <c r="P13" s="32">
        <f t="shared" si="2"/>
        <v>106467124.0080718</v>
      </c>
      <c r="Q13" s="32">
        <f t="shared" si="2"/>
        <v>100552283.78540114</v>
      </c>
      <c r="R13" s="32">
        <f t="shared" si="2"/>
        <v>94966045.797323272</v>
      </c>
      <c r="S13" s="32">
        <f t="shared" si="2"/>
        <v>89690154.364138648</v>
      </c>
      <c r="T13" s="32">
        <f t="shared" si="2"/>
        <v>84707368.010575384</v>
      </c>
      <c r="U13" s="32">
        <f t="shared" si="2"/>
        <v>80001403.12109898</v>
      </c>
      <c r="V13" s="32">
        <f t="shared" si="2"/>
        <v>75556880.725482345</v>
      </c>
      <c r="W13" s="32">
        <f t="shared" si="2"/>
        <v>71359276.24073334</v>
      </c>
      <c r="X13" s="32">
        <f t="shared" si="2"/>
        <v>67394872.005137041</v>
      </c>
      <c r="Y13" s="32">
        <f t="shared" si="2"/>
        <v>63650712.44929608</v>
      </c>
      <c r="Z13" s="32">
        <f t="shared" si="2"/>
        <v>60114561.75766851</v>
      </c>
      <c r="AA13" s="32">
        <f t="shared" si="2"/>
        <v>56774863.882242493</v>
      </c>
      <c r="AB13" s="32">
        <f t="shared" si="2"/>
        <v>53620704.777673468</v>
      </c>
      <c r="AC13" s="32">
        <f t="shared" si="2"/>
        <v>50641776.734469377</v>
      </c>
      <c r="AD13" s="32">
        <f t="shared" si="2"/>
        <v>47828344.693665512</v>
      </c>
      <c r="AE13" s="32">
        <f t="shared" si="2"/>
        <v>45171214.432906315</v>
      </c>
      <c r="AF13" s="32">
        <f t="shared" si="2"/>
        <v>42661702.519967072</v>
      </c>
      <c r="AG13" s="32">
        <f t="shared" si="2"/>
        <v>40291607.935524464</v>
      </c>
      <c r="AH13" s="32">
        <f t="shared" si="2"/>
        <v>38053185.272439763</v>
      </c>
      <c r="AI13" s="32">
        <f t="shared" si="2"/>
        <v>35939119.423970893</v>
      </c>
      <c r="AJ13" s="32">
        <f t="shared" si="2"/>
        <v>33942501.678194724</v>
      </c>
      <c r="AK13" s="32">
        <f t="shared" si="2"/>
        <v>43587894.346997887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2502974638.7134113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222332812.99034747</v>
      </c>
    </row>
    <row r="20" spans="6:37" x14ac:dyDescent="0.25">
      <c r="F20" s="1" t="s">
        <v>25</v>
      </c>
      <c r="G20" s="1">
        <f>IF(COUNT($G$5:G5)&gt;$C$11,0,$C$5/$C$11)</f>
        <v>1556.2</v>
      </c>
      <c r="H20" s="1">
        <f>IF(COUNT($G$5:H5)&gt;$C$11,0,$C$5/$C$11)+$C$7/$C$11*MIN(H$5,$C$11)</f>
        <v>1674.41</v>
      </c>
      <c r="I20" s="1">
        <f>IF(COUNT($G$5:I5)&gt;$C$11,0,$C$5/$C$11)+$C$7/$C$11*MIN(I$5,$C$11)</f>
        <v>1792.6200000000001</v>
      </c>
      <c r="J20" s="1">
        <f>IF(COUNT($G$5:J5)&gt;$C$11,0,$C$5/$C$11)+$C$7/$C$11*MIN(J$5,$C$11)</f>
        <v>1910.83</v>
      </c>
      <c r="K20" s="1">
        <f>IF(COUNT($G$5:K5)&gt;$C$11,0,$C$5/$C$11)+$C$7/$C$11*MIN(K$5,$C$11)</f>
        <v>2029.04</v>
      </c>
      <c r="L20" s="1">
        <f>IF(COUNT($G$5:L5)&gt;$C$11,0,$C$5/$C$11)+$C$7/$C$11*MIN(L$5,$C$11)</f>
        <v>591.04999999999995</v>
      </c>
      <c r="M20" s="1">
        <f>IF(COUNT($G$5:M5)&gt;$C$11,0,$C$5/$C$11)+$C$7/$C$11*MIN(M$5,$C$11)</f>
        <v>591.04999999999995</v>
      </c>
      <c r="N20" s="1">
        <f>IF(COUNT($G$5:N5)&gt;$C$11,0,$C$5/$C$11)+$C$7/$C$11*MIN(N$5,$C$11)</f>
        <v>591.04999999999995</v>
      </c>
      <c r="O20" s="1">
        <f>IF(COUNT($G$5:O5)&gt;$C$11,0,$C$5/$C$11)+$C$7/$C$11*MIN(O$5,$C$11)</f>
        <v>591.04999999999995</v>
      </c>
      <c r="P20" s="1">
        <f>IF(COUNT($G$5:P5)&gt;$C$11,0,$C$5/$C$11)+$C$7/$C$11*MIN(P$5,$C$11)</f>
        <v>591.04999999999995</v>
      </c>
      <c r="Q20" s="1">
        <f>IF(COUNT($G$5:Q5)&gt;$C$11,0,$C$5/$C$11)+$C$7/$C$11*MIN(Q$5,$C$11)</f>
        <v>591.04999999999995</v>
      </c>
      <c r="R20" s="1">
        <f>IF(COUNT($G$5:R5)&gt;$C$11,0,$C$5/$C$11)+$C$7/$C$11*MIN(R$5,$C$11)</f>
        <v>591.04999999999995</v>
      </c>
      <c r="S20" s="1">
        <f>IF(COUNT($G$5:S5)&gt;$C$11,0,$C$5/$C$11)+$C$7/$C$11*MIN(S$5,$C$11)</f>
        <v>591.04999999999995</v>
      </c>
      <c r="T20" s="1">
        <f>IF(COUNT($G$5:T5)&gt;$C$11,0,$C$5/$C$11)+$C$7/$C$11*MIN(T$5,$C$11)</f>
        <v>591.04999999999995</v>
      </c>
      <c r="U20" s="1">
        <f>IF(COUNT($G$5:U5)&gt;$C$11,0,$C$5/$C$11)+$C$7/$C$11*MIN(U$5,$C$11)</f>
        <v>591.04999999999995</v>
      </c>
      <c r="V20" s="1">
        <f>IF(COUNT($G$5:V5)&gt;$C$11,0,$C$5/$C$11)+$C$7/$C$11*MIN(V$5,$C$11)</f>
        <v>591.04999999999995</v>
      </c>
      <c r="W20" s="1">
        <f>IF(COUNT($G$5:W5)&gt;$C$11,0,$C$5/$C$11)+$C$7/$C$11*MIN(W$5,$C$11)</f>
        <v>591.04999999999995</v>
      </c>
      <c r="X20" s="1">
        <f>IF(COUNT($G$5:X5)&gt;$C$11,0,$C$5/$C$11)+$C$7/$C$11*MIN(X$5,$C$11)</f>
        <v>591.04999999999995</v>
      </c>
      <c r="Y20" s="1">
        <f>IF(COUNT($G$5:Y5)&gt;$C$11,0,$C$5/$C$11)+$C$7/$C$11*MIN(Y$5,$C$11)</f>
        <v>591.04999999999995</v>
      </c>
      <c r="Z20" s="1">
        <f>IF(COUNT($G$5:Z5)&gt;$C$11,0,$C$5/$C$11)+$C$7/$C$11*MIN(Z$5,$C$11)</f>
        <v>591.04999999999995</v>
      </c>
      <c r="AA20" s="1">
        <f>IF(COUNT($G$5:AA5)&gt;$C$11,0,$C$5/$C$11)+$C$7/$C$11*MIN(AA$5,$C$11)</f>
        <v>591.04999999999995</v>
      </c>
      <c r="AB20" s="1">
        <f>IF(COUNT($G$5:AB5)&gt;$C$11,0,$C$5/$C$11)+$C$7/$C$11*MIN(AB$5,$C$11)</f>
        <v>591.04999999999995</v>
      </c>
      <c r="AC20" s="1">
        <f>IF(COUNT($G$5:AC5)&gt;$C$11,0,$C$5/$C$11)+$C$7/$C$11*MIN(AC$5,$C$11)</f>
        <v>591.04999999999995</v>
      </c>
      <c r="AD20" s="1">
        <f>IF(COUNT($G$5:AD5)&gt;$C$11,0,$C$5/$C$11)+$C$7/$C$11*MIN(AD$5,$C$11)</f>
        <v>591.04999999999995</v>
      </c>
      <c r="AE20" s="1">
        <f>IF(COUNT($G$5:AE5)&gt;$C$11,0,$C$5/$C$11)+$C$7/$C$11*MIN(AE$5,$C$11)</f>
        <v>591.04999999999995</v>
      </c>
      <c r="AF20" s="1">
        <f>IF(COUNT($G$5:AF5)&gt;$C$11,0,$C$5/$C$11)+$C$7/$C$11*MIN(AF$5,$C$11)</f>
        <v>591.04999999999995</v>
      </c>
      <c r="AG20" s="1">
        <f>IF(COUNT($G$5:AG5)&gt;$C$11,0,$C$5/$C$11)+$C$7/$C$11*MIN(AG$5,$C$11)</f>
        <v>591.04999999999995</v>
      </c>
      <c r="AH20" s="1">
        <f>IF(COUNT($G$5:AH5)&gt;$C$11,0,$C$5/$C$11)+$C$7/$C$11*MIN(AH$5,$C$11)</f>
        <v>591.04999999999995</v>
      </c>
      <c r="AI20" s="1">
        <f>IF(COUNT($G$5:AI5)&gt;$C$11,0,$C$5/$C$11)+$C$7/$C$11*MIN(AI$5,$C$11)</f>
        <v>591.04999999999995</v>
      </c>
      <c r="AJ20" s="1">
        <f>IF(COUNT($G$5:AJ5)&gt;$C$11,0,$C$5/$C$11)+$C$7/$C$11*MIN(AJ$5,$C$11)</f>
        <v>591.04999999999995</v>
      </c>
      <c r="AK20" s="1">
        <f>IF(COUNT($G$5:AK5)&gt;$C$11,0,$C$5/$C$11)+$C$7/$C$11*MIN(AK$5,$C$11)</f>
        <v>591.04999999999995</v>
      </c>
    </row>
    <row r="21" spans="6:37" x14ac:dyDescent="0.25">
      <c r="F21" s="1" t="s">
        <v>26</v>
      </c>
      <c r="G21" s="25">
        <f>IF(COUNT($G$5:G5)&gt;$C$11,0,$C$6/$C$11)*(1+$C$14)^G$5+$C$8/$C$11*MIN(G$5,$C$11)*(1+$C$14)^G$5</f>
        <v>93512020.732000008</v>
      </c>
      <c r="H21" s="25">
        <f>IF(COUNT($G$5:H5)&gt;$C$11,0,$C$6/$C$11)*(1+$C$14)^H$5+$C$8/$C$11*MIN(H$5,$C$11)*(1+$C$14)^H$5</f>
        <v>107551198.41372001</v>
      </c>
      <c r="I21" s="25">
        <f>IF(COUNT($G$5:I5)&gt;$C$11,0,$C$6/$C$11)*(1+$C$14)^I$5+$C$8/$C$11*MIN(I$5,$C$11)*(1+$C$14)^I$5</f>
        <v>122114538.394416</v>
      </c>
      <c r="J21" s="25">
        <f>IF(COUNT($G$5:J5)&gt;$C$11,0,$C$6/$C$11)*(1+$C$14)^J$5+$C$8/$C$11*MIN(J$5,$C$11)*(1+$C$14)^J$5</f>
        <v>137217391.49497437</v>
      </c>
      <c r="K21" s="25">
        <f>IF(COUNT($G$5:K5)&gt;$C$11,0,$C$6/$C$11)*(1+$C$14)^K$5+$C$8/$C$11*MIN(K$5,$C$11)*(1+$C$14)^K$5</f>
        <v>152875512.90419728</v>
      </c>
      <c r="L21" s="25">
        <f>IF(COUNT($G$5:L5)&gt;$C$11,0,$C$6/$C$11)*(1+$C$14)^L$5+$C$8/$C$11*MIN(L$5,$C$11)*(1+$C$14)^L$5</f>
        <v>65860245.254549511</v>
      </c>
      <c r="M21" s="25">
        <f>IF(COUNT($G$5:M5)&gt;$C$11,0,$C$6/$C$11)*(1+$C$14)^M$5+$C$8/$C$11*MIN(M$5,$C$11)*(1+$C$14)^M$5</f>
        <v>67177450.159640506</v>
      </c>
      <c r="N21" s="25">
        <f>IF(COUNT($G$5:N5)&gt;$C$11,0,$C$6/$C$11)*(1+$C$14)^N$5+$C$8/$C$11*MIN(N$5,$C$11)*(1+$C$14)^N$5</f>
        <v>68520999.162833303</v>
      </c>
      <c r="O21" s="25">
        <f>IF(COUNT($G$5:O5)&gt;$C$11,0,$C$6/$C$11)*(1+$C$14)^O$5+$C$8/$C$11*MIN(O$5,$C$11)*(1+$C$14)^O$5</f>
        <v>69891419.146089971</v>
      </c>
      <c r="P21" s="25">
        <f>IF(COUNT($G$5:P5)&gt;$C$11,0,$C$6/$C$11)*(1+$C$14)^P$5+$C$8/$C$11*MIN(P$5,$C$11)*(1+$C$14)^P$5</f>
        <v>71289247.529011771</v>
      </c>
      <c r="Q21" s="25">
        <f>IF(COUNT($G$5:Q5)&gt;$C$11,0,$C$6/$C$11)*(1+$C$14)^Q$5+$C$8/$C$11*MIN(Q$5,$C$11)*(1+$C$14)^Q$5</f>
        <v>72715032.47959201</v>
      </c>
      <c r="R21" s="25">
        <f>IF(COUNT($G$5:R5)&gt;$C$11,0,$C$6/$C$11)*(1+$C$14)^R$5+$C$8/$C$11*MIN(R$5,$C$11)*(1+$C$14)^R$5</f>
        <v>74169333.129183844</v>
      </c>
      <c r="S21" s="25">
        <f>IF(COUNT($G$5:S5)&gt;$C$11,0,$C$6/$C$11)*(1+$C$14)^S$5+$C$8/$C$11*MIN(S$5,$C$11)*(1+$C$14)^S$5</f>
        <v>75652719.791767523</v>
      </c>
      <c r="T21" s="25">
        <f>IF(COUNT($G$5:T5)&gt;$C$11,0,$C$6/$C$11)*(1+$C$14)^T$5+$C$8/$C$11*MIN(T$5,$C$11)*(1+$C$14)^T$5</f>
        <v>77165774.187602878</v>
      </c>
      <c r="U21" s="25">
        <f>IF(COUNT($G$5:U5)&gt;$C$11,0,$C$6/$C$11)*(1+$C$14)^U$5+$C$8/$C$11*MIN(U$5,$C$11)*(1+$C$14)^U$5</f>
        <v>78709089.671354935</v>
      </c>
      <c r="V21" s="25">
        <f>IF(COUNT($G$5:V5)&gt;$C$11,0,$C$6/$C$11)*(1+$C$14)^V$5+$C$8/$C$11*MIN(V$5,$C$11)*(1+$C$14)^V$5</f>
        <v>80283271.464782014</v>
      </c>
      <c r="W21" s="25">
        <f>IF(COUNT($G$5:W5)&gt;$C$11,0,$C$6/$C$11)*(1+$C$14)^W$5+$C$8/$C$11*MIN(W$5,$C$11)*(1+$C$14)^W$5</f>
        <v>81888936.894077674</v>
      </c>
      <c r="X21" s="25">
        <f>IF(COUNT($G$5:X5)&gt;$C$11,0,$C$6/$C$11)*(1+$C$14)^X$5+$C$8/$C$11*MIN(X$5,$C$11)*(1+$C$14)^X$5</f>
        <v>83526715.63195923</v>
      </c>
      <c r="Y21" s="25">
        <f>IF(COUNT($G$5:Y5)&gt;$C$11,0,$C$6/$C$11)*(1+$C$14)^Y$5+$C$8/$C$11*MIN(Y$5,$C$11)*(1+$C$14)^Y$5</f>
        <v>85197249.944598407</v>
      </c>
      <c r="Z21" s="25">
        <f>IF(COUNT($G$5:Z5)&gt;$C$11,0,$C$6/$C$11)*(1+$C$14)^Z$5+$C$8/$C$11*MIN(Z$5,$C$11)*(1+$C$14)^Z$5</f>
        <v>86901194.943490371</v>
      </c>
      <c r="AA21" s="25">
        <f>IF(COUNT($G$5:AA5)&gt;$C$11,0,$C$6/$C$11)*(1+$C$14)^AA$5+$C$8/$C$11*MIN(AA$5,$C$11)*(1+$C$14)^AA$5</f>
        <v>88639218.842360184</v>
      </c>
      <c r="AB21" s="25">
        <f>IF(COUNT($G$5:AB5)&gt;$C$11,0,$C$6/$C$11)*(1+$C$14)^AB$5+$C$8/$C$11*MIN(AB$5,$C$11)*(1+$C$14)^AB$5</f>
        <v>90412003.219207376</v>
      </c>
      <c r="AC21" s="25">
        <f>IF(COUNT($G$5:AC5)&gt;$C$11,0,$C$6/$C$11)*(1+$C$14)^AC$5+$C$8/$C$11*MIN(AC$5,$C$11)*(1+$C$14)^AC$5</f>
        <v>92220243.283591539</v>
      </c>
      <c r="AD21" s="25">
        <f>IF(COUNT($G$5:AD5)&gt;$C$11,0,$C$6/$C$11)*(1+$C$14)^AD$5+$C$8/$C$11*MIN(AD$5,$C$11)*(1+$C$14)^AD$5</f>
        <v>94064648.149263352</v>
      </c>
      <c r="AE21" s="25">
        <f>IF(COUNT($G$5:AE5)&gt;$C$11,0,$C$6/$C$11)*(1+$C$14)^AE$5+$C$8/$C$11*MIN(AE$5,$C$11)*(1+$C$14)^AE$5</f>
        <v>95945941.112248614</v>
      </c>
      <c r="AF21" s="25">
        <f>IF(COUNT($G$5:AF5)&gt;$C$11,0,$C$6/$C$11)*(1+$C$14)^AF$5+$C$8/$C$11*MIN(AF$5,$C$11)*(1+$C$14)^AF$5</f>
        <v>97864859.934493586</v>
      </c>
      <c r="AG21" s="25">
        <f>IF(COUNT($G$5:AG5)&gt;$C$11,0,$C$6/$C$11)*(1+$C$14)^AG$5+$C$8/$C$11*MIN(AG$5,$C$11)*(1+$C$14)^AG$5</f>
        <v>99822157.133183479</v>
      </c>
      <c r="AH21" s="25">
        <f>IF(COUNT($G$5:AH5)&gt;$C$11,0,$C$6/$C$11)*(1+$C$14)^AH$5+$C$8/$C$11*MIN(AH$5,$C$11)*(1+$C$14)^AH$5</f>
        <v>101818600.27584712</v>
      </c>
      <c r="AI21" s="25">
        <f>IF(COUNT($G$5:AI5)&gt;$C$11,0,$C$6/$C$11)*(1+$C$14)^AI$5+$C$8/$C$11*MIN(AI$5,$C$11)*(1+$C$14)^AI$5</f>
        <v>103854972.28136408</v>
      </c>
      <c r="AJ21" s="25">
        <f>IF(COUNT($G$5:AJ5)&gt;$C$11,0,$C$6/$C$11)*(1+$C$14)^AJ$5+$C$8/$C$11*MIN(AJ$5,$C$11)*(1+$C$14)^AJ$5</f>
        <v>105932071.72699136</v>
      </c>
      <c r="AK21" s="25">
        <f>IF(COUNT($G$5:AK5)&gt;$C$11,0,$C$6/$C$11)*(1+$C$14)^AK$5+$C$8/$C$11*MIN(AK$5,$C$11)*(1+$C$14)^AK$5</f>
        <v>108050713.1615312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811.01333333333275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95156.768359802634</v>
      </c>
    </row>
    <row r="27" spans="6:37" x14ac:dyDescent="0.25">
      <c r="G27" s="1">
        <f t="shared" ref="G27:AK27" si="3">G21/G20</f>
        <v>60089.976051921352</v>
      </c>
      <c r="H27" s="25">
        <f t="shared" si="3"/>
        <v>64232.295801936205</v>
      </c>
      <c r="I27" s="25">
        <f t="shared" si="3"/>
        <v>68120.705110071285</v>
      </c>
      <c r="J27" s="25">
        <f t="shared" si="3"/>
        <v>71810.360678330559</v>
      </c>
      <c r="K27" s="25">
        <f t="shared" si="3"/>
        <v>75343.764984523354</v>
      </c>
      <c r="L27" s="25">
        <f t="shared" si="3"/>
        <v>111429.22807638865</v>
      </c>
      <c r="M27" s="25">
        <f t="shared" si="3"/>
        <v>113657.81263791643</v>
      </c>
      <c r="N27" s="25">
        <f t="shared" si="3"/>
        <v>115930.96889067475</v>
      </c>
      <c r="O27" s="25">
        <f t="shared" si="3"/>
        <v>118249.58826848824</v>
      </c>
      <c r="P27" s="25">
        <f t="shared" si="3"/>
        <v>120614.58003385802</v>
      </c>
      <c r="Q27" s="25">
        <f t="shared" si="3"/>
        <v>123026.87163453517</v>
      </c>
      <c r="R27" s="25">
        <f t="shared" si="3"/>
        <v>125487.40906722588</v>
      </c>
      <c r="S27" s="25">
        <f t="shared" si="3"/>
        <v>127997.15724857039</v>
      </c>
      <c r="T27" s="25">
        <f t="shared" si="3"/>
        <v>130557.1003935418</v>
      </c>
      <c r="U27" s="25">
        <f t="shared" si="3"/>
        <v>133168.24240141263</v>
      </c>
      <c r="V27" s="25">
        <f t="shared" si="3"/>
        <v>135831.60724944086</v>
      </c>
      <c r="W27" s="25">
        <f t="shared" si="3"/>
        <v>138548.23939442972</v>
      </c>
      <c r="X27" s="25">
        <f t="shared" si="3"/>
        <v>141319.2041823183</v>
      </c>
      <c r="Y27" s="25">
        <f t="shared" si="3"/>
        <v>144145.58826596467</v>
      </c>
      <c r="Z27" s="25">
        <f t="shared" si="3"/>
        <v>147028.50003128394</v>
      </c>
      <c r="AA27" s="25">
        <f t="shared" si="3"/>
        <v>149969.07003190965</v>
      </c>
      <c r="AB27" s="25">
        <f t="shared" si="3"/>
        <v>152968.45143254782</v>
      </c>
      <c r="AC27" s="25">
        <f t="shared" si="3"/>
        <v>156027.8204611988</v>
      </c>
      <c r="AD27" s="25">
        <f t="shared" si="3"/>
        <v>159148.37687042274</v>
      </c>
      <c r="AE27" s="25">
        <f t="shared" si="3"/>
        <v>162331.34440783117</v>
      </c>
      <c r="AF27" s="25">
        <f t="shared" si="3"/>
        <v>165577.97129598781</v>
      </c>
      <c r="AG27" s="25">
        <f t="shared" si="3"/>
        <v>168889.53072190759</v>
      </c>
      <c r="AH27" s="25">
        <f t="shared" si="3"/>
        <v>172267.32133634572</v>
      </c>
      <c r="AI27" s="25">
        <f t="shared" si="3"/>
        <v>175712.66776307265</v>
      </c>
      <c r="AJ27" s="25">
        <f t="shared" si="3"/>
        <v>179226.92111833408</v>
      </c>
      <c r="AK27" s="25">
        <f t="shared" si="3"/>
        <v>182811.4595407008</v>
      </c>
    </row>
    <row r="28" spans="6:37" x14ac:dyDescent="0.25">
      <c r="G28" s="1">
        <f>G27/(1+$C$14)^G5</f>
        <v>60089.976051921352</v>
      </c>
      <c r="H28" s="25">
        <f t="shared" ref="H28:AK28" si="4">H27/(1+$C$14)^H5</f>
        <v>62972.839021506079</v>
      </c>
      <c r="I28" s="25">
        <f t="shared" si="4"/>
        <v>65475.49510771942</v>
      </c>
      <c r="J28" s="25">
        <f t="shared" si="4"/>
        <v>67668.506719069745</v>
      </c>
      <c r="K28" s="25">
        <f t="shared" si="4"/>
        <v>69605.992660568547</v>
      </c>
      <c r="L28" s="25">
        <f t="shared" si="4"/>
        <v>100924.88498434989</v>
      </c>
      <c r="M28" s="25">
        <f t="shared" si="4"/>
        <v>100924.88498434989</v>
      </c>
      <c r="N28" s="25">
        <f t="shared" si="4"/>
        <v>100924.8849843499</v>
      </c>
      <c r="O28" s="25">
        <f t="shared" si="4"/>
        <v>100924.88498434989</v>
      </c>
      <c r="P28" s="25">
        <f t="shared" si="4"/>
        <v>100924.8849843499</v>
      </c>
      <c r="Q28" s="25">
        <f t="shared" si="4"/>
        <v>100924.88498434989</v>
      </c>
      <c r="R28" s="25">
        <f t="shared" si="4"/>
        <v>100924.88498434992</v>
      </c>
      <c r="S28" s="25">
        <f t="shared" si="4"/>
        <v>100924.8849843499</v>
      </c>
      <c r="T28" s="25">
        <f t="shared" si="4"/>
        <v>100924.8849843499</v>
      </c>
      <c r="U28" s="25">
        <f t="shared" si="4"/>
        <v>100924.88498434989</v>
      </c>
      <c r="V28" s="25">
        <f t="shared" si="4"/>
        <v>100924.8849843499</v>
      </c>
      <c r="W28" s="25">
        <f t="shared" si="4"/>
        <v>100924.88498434992</v>
      </c>
      <c r="X28" s="25">
        <f t="shared" si="4"/>
        <v>100924.88498434989</v>
      </c>
      <c r="Y28" s="25">
        <f t="shared" si="4"/>
        <v>100924.88498434992</v>
      </c>
      <c r="Z28" s="25">
        <f t="shared" si="4"/>
        <v>100924.88498434989</v>
      </c>
      <c r="AA28" s="25">
        <f t="shared" si="4"/>
        <v>100924.8849843499</v>
      </c>
      <c r="AB28" s="25">
        <f t="shared" si="4"/>
        <v>100924.8849843499</v>
      </c>
      <c r="AC28" s="25">
        <f t="shared" si="4"/>
        <v>100924.88498434992</v>
      </c>
      <c r="AD28" s="25">
        <f t="shared" si="4"/>
        <v>100924.8849843499</v>
      </c>
      <c r="AE28" s="25">
        <f t="shared" si="4"/>
        <v>100924.88498434989</v>
      </c>
      <c r="AF28" s="25">
        <f t="shared" si="4"/>
        <v>100924.88498434989</v>
      </c>
      <c r="AG28" s="25">
        <f t="shared" si="4"/>
        <v>100924.8849843499</v>
      </c>
      <c r="AH28" s="25">
        <f t="shared" si="4"/>
        <v>100924.8849843499</v>
      </c>
      <c r="AI28" s="25">
        <f t="shared" si="4"/>
        <v>100924.88498434989</v>
      </c>
      <c r="AJ28" s="25">
        <f t="shared" si="4"/>
        <v>100924.88498434989</v>
      </c>
      <c r="AK28" s="25">
        <f t="shared" si="4"/>
        <v>100924.8849843499</v>
      </c>
    </row>
  </sheetData>
  <pageMargins left="0.7" right="0.7" top="0.75" bottom="0.75" header="0.3" footer="0.3"/>
  <ignoredErrors>
    <ignoredError sqref="H6:AK6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5E4AA-578B-4A10-BE1B-C46A7684211F}">
  <dimension ref="A1:AL28"/>
  <sheetViews>
    <sheetView workbookViewId="0">
      <selection activeCell="H17" sqref="H17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5703125" style="1" bestFit="1" customWidth="1"/>
    <col min="4" max="4" width="11.28515625" style="1" bestFit="1" customWidth="1"/>
    <col min="5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50</v>
      </c>
    </row>
    <row r="2" spans="1:38" x14ac:dyDescent="0.25">
      <c r="A2" s="1" t="s">
        <v>51</v>
      </c>
      <c r="B2" s="40" t="s">
        <v>1</v>
      </c>
      <c r="C2" s="41">
        <f>VLOOKUP(A2,Runs!$A$2:$L$22,6,FALSE)</f>
        <v>21033000000</v>
      </c>
    </row>
    <row r="3" spans="1:38" x14ac:dyDescent="0.25">
      <c r="A3" s="1" t="s">
        <v>51</v>
      </c>
      <c r="B3" s="40" t="s">
        <v>2</v>
      </c>
      <c r="C3" s="41">
        <f>VLOOKUP(A3,Runs!$A$2:$L$22,12,FALSE)</f>
        <v>32659147162.07</v>
      </c>
    </row>
    <row r="4" spans="1:38" x14ac:dyDescent="0.25">
      <c r="A4" s="1" t="s">
        <v>52</v>
      </c>
      <c r="B4" s="40" t="s">
        <v>4</v>
      </c>
      <c r="C4" s="41">
        <f>VLOOKUP(A4,Runs!$A$2:$L$22,12,FALSE)</f>
        <v>8029687714.8900003</v>
      </c>
    </row>
    <row r="5" spans="1:38" s="31" customFormat="1" x14ac:dyDescent="0.25">
      <c r="A5" s="31" t="str">
        <f>A2</f>
        <v>Run 15</v>
      </c>
      <c r="B5" s="40" t="s">
        <v>5</v>
      </c>
      <c r="C5" s="53">
        <f>VLOOKUP(A5,Runs!$A$2:$L$22,9,FALSE)</f>
        <v>212447.49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31" t="str">
        <f>A5</f>
        <v>Run 15</v>
      </c>
      <c r="B6" s="40" t="s">
        <v>7</v>
      </c>
      <c r="C6" s="41">
        <f>VLOOKUP(A6,Runs!$A$2:$L$22,10,FALSE)</f>
        <v>11563484741.110001</v>
      </c>
      <c r="D6" s="51">
        <f>C6/C5</f>
        <v>54429.848717487796</v>
      </c>
      <c r="E6" s="1" t="s">
        <v>8</v>
      </c>
      <c r="F6" s="1" t="s">
        <v>9</v>
      </c>
      <c r="G6" s="32">
        <f>IF(COUNT($G$5:G5)&gt;$C$11,0,-$C$2/$C$11)*(1+$C$14)^G$5</f>
        <v>-2103300000</v>
      </c>
      <c r="H6" s="32">
        <f>IF(COUNT($G$5:H5)&gt;$C$11,0,-$C$2/$C$11)*(1+$C$14)^H$5</f>
        <v>-2145366000</v>
      </c>
      <c r="I6" s="32">
        <f>IF(COUNT($G$5:I5)&gt;$C$11,0,-$C$2/$C$11)*(1+$C$14)^I$5</f>
        <v>-2188273320</v>
      </c>
      <c r="J6" s="32">
        <f>IF(COUNT($G$5:J5)&gt;$C$11,0,-$C$2/$C$11)*(1+$C$14)^J$5</f>
        <v>-2232038786.3999996</v>
      </c>
      <c r="K6" s="32">
        <f>IF(COUNT($G$5:K5)&gt;$C$11,0,-$C$2/$C$11)*(1+$C$14)^K$5</f>
        <v>-2276679562.1279998</v>
      </c>
      <c r="L6" s="32">
        <f>IF(COUNT($G$5:L5)&gt;$C$11,0,-$C$2/$C$11)*(1+$C$14)^L$5</f>
        <v>-2322213153.3705602</v>
      </c>
      <c r="M6" s="32">
        <f>IF(COUNT($G$5:M5)&gt;$C$11,0,-$C$2/$C$11)*(1+$C$14)^M$5</f>
        <v>-2368657416.4379711</v>
      </c>
      <c r="N6" s="32">
        <f>IF(COUNT($G$5:N5)&gt;$C$11,0,-$C$2/$C$11)*(1+$C$14)^N$5</f>
        <v>-2416030564.7667303</v>
      </c>
      <c r="O6" s="32">
        <f>IF(COUNT($G$5:O5)&gt;$C$11,0,-$C$2/$C$11)*(1+$C$14)^O$5</f>
        <v>-2464351176.0620651</v>
      </c>
      <c r="P6" s="32">
        <f>IF(COUNT($G$5:P5)&gt;$C$11,0,-$C$2/$C$11)*(1+$C$14)^P$5</f>
        <v>-2513638199.5833063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tr">
        <f>A4</f>
        <v>Run 19</v>
      </c>
      <c r="B7" s="40" t="s">
        <v>10</v>
      </c>
      <c r="C7" s="53">
        <f>VLOOKUP(A7,Runs!$A$2:$L$22,9,FALSE)</f>
        <v>26649.81</v>
      </c>
      <c r="E7" s="1" t="s">
        <v>8</v>
      </c>
      <c r="F7" s="1" t="s">
        <v>11</v>
      </c>
      <c r="H7" s="32">
        <f>IF(COUNT($G$5:G5)&gt;$C$11,0,$C$3/$C$11)*(1+$C$14)^H$5</f>
        <v>3331233010.5311399</v>
      </c>
      <c r="I7" s="32">
        <f>IF(COUNT($G$5:H5)&gt;$C$11,0,$C$3/$C$11)*(1+$C$14)^I$5</f>
        <v>3397857670.7417626</v>
      </c>
      <c r="J7" s="32">
        <f>IF(COUNT($G$5:I5)&gt;$C$11,0,$C$3/$C$11)*(1+$C$14)^J$5</f>
        <v>3465814824.1565976</v>
      </c>
      <c r="K7" s="32">
        <f>IF(COUNT($G$5:J5)&gt;$C$11,0,$C$3/$C$11)*(1+$C$14)^K$5</f>
        <v>3535131120.6397295</v>
      </c>
      <c r="L7" s="32">
        <f>IF(COUNT($G$5:K5)&gt;$C$11,0,$C$3/$C$11)*(1+$C$14)^L$5</f>
        <v>3605833743.0525246</v>
      </c>
      <c r="M7" s="32">
        <f>IF(COUNT($G$5:L5)&gt;$C$11,0,$C$3/$C$11)*(1+$C$14)^M$5</f>
        <v>3677950417.9135752</v>
      </c>
      <c r="N7" s="32">
        <f>IF(COUNT($G$5:M5)&gt;$C$11,0,$C$3/$C$11)*(1+$C$14)^N$5</f>
        <v>3751509426.2718458</v>
      </c>
      <c r="O7" s="32">
        <f>IF(COUNT($G$5:N5)&gt;$C$11,0,$C$3/$C$11)*(1+$C$14)^O$5</f>
        <v>3826539614.7972832</v>
      </c>
      <c r="P7" s="32">
        <f>IF(COUNT($G$5:O5)&gt;$C$11,0,$C$3/$C$11)*(1+$C$14)^P$5</f>
        <v>3903070407.0932288</v>
      </c>
      <c r="Q7" s="32">
        <f>IF(COUNT($G$5:P5)&gt;$C$11,0,$C$3/$C$11)*(1+$C$14)^Q$5</f>
        <v>3981131815.2350936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tr">
        <f>A7</f>
        <v>Run 19</v>
      </c>
      <c r="B8" s="40" t="s">
        <v>12</v>
      </c>
      <c r="C8" s="41">
        <f>VLOOKUP(A8,Runs!$A$2:$L$22,10,FALSE)</f>
        <v>2689635101.6199999</v>
      </c>
      <c r="D8" s="51">
        <f>C8/C7</f>
        <v>100925.11359818325</v>
      </c>
      <c r="E8" s="1" t="s">
        <v>13</v>
      </c>
      <c r="F8" s="1" t="s">
        <v>14</v>
      </c>
      <c r="H8" s="32">
        <f t="shared" ref="H8:AK8" si="0">$C$4/$C$11*MIN(H$5,$C$11)*(1+$C$14)^H$5</f>
        <v>819028146.91878009</v>
      </c>
      <c r="I8" s="32">
        <f t="shared" si="0"/>
        <v>1670817419.7143114</v>
      </c>
      <c r="J8" s="32">
        <f t="shared" si="0"/>
        <v>2556350652.1628962</v>
      </c>
      <c r="K8" s="32">
        <f t="shared" si="0"/>
        <v>3476636886.9415388</v>
      </c>
      <c r="L8" s="32">
        <f t="shared" si="0"/>
        <v>4432712030.8504629</v>
      </c>
      <c r="M8" s="32">
        <f t="shared" si="0"/>
        <v>5425639525.7609653</v>
      </c>
      <c r="N8" s="32">
        <f t="shared" si="0"/>
        <v>6456511035.6555481</v>
      </c>
      <c r="O8" s="32">
        <f t="shared" si="0"/>
        <v>7526447150.1356115</v>
      </c>
      <c r="P8" s="32">
        <f t="shared" si="0"/>
        <v>8636598104.7806149</v>
      </c>
      <c r="Q8" s="32">
        <f t="shared" si="0"/>
        <v>9788144518.7513638</v>
      </c>
      <c r="R8" s="32">
        <f t="shared" si="0"/>
        <v>9983907409.1263885</v>
      </c>
      <c r="S8" s="32">
        <f t="shared" si="0"/>
        <v>10183585557.308918</v>
      </c>
      <c r="T8" s="32">
        <f t="shared" si="0"/>
        <v>10387257268.455097</v>
      </c>
      <c r="U8" s="32">
        <f t="shared" si="0"/>
        <v>10595002413.8242</v>
      </c>
      <c r="V8" s="32">
        <f t="shared" si="0"/>
        <v>10806902462.100679</v>
      </c>
      <c r="W8" s="32">
        <f t="shared" si="0"/>
        <v>11023040511.342695</v>
      </c>
      <c r="X8" s="32">
        <f t="shared" si="0"/>
        <v>11243501321.569551</v>
      </c>
      <c r="Y8" s="32">
        <f t="shared" si="0"/>
        <v>11468371348.00094</v>
      </c>
      <c r="Z8" s="32">
        <f t="shared" si="0"/>
        <v>11697738774.960958</v>
      </c>
      <c r="AA8" s="32">
        <f t="shared" si="0"/>
        <v>11931693550.460178</v>
      </c>
      <c r="AB8" s="32">
        <f t="shared" si="0"/>
        <v>12170327421.469381</v>
      </c>
      <c r="AC8" s="32">
        <f t="shared" si="0"/>
        <v>12413733969.898769</v>
      </c>
      <c r="AD8" s="32">
        <f t="shared" si="0"/>
        <v>12662008649.296743</v>
      </c>
      <c r="AE8" s="32">
        <f t="shared" si="0"/>
        <v>12915248822.282679</v>
      </c>
      <c r="AF8" s="32">
        <f t="shared" si="0"/>
        <v>13173553798.728333</v>
      </c>
      <c r="AG8" s="32">
        <f t="shared" si="0"/>
        <v>13437024874.7029</v>
      </c>
      <c r="AH8" s="32">
        <f t="shared" si="0"/>
        <v>13705765372.196957</v>
      </c>
      <c r="AI8" s="32">
        <f t="shared" si="0"/>
        <v>13979880679.640898</v>
      </c>
      <c r="AJ8" s="32">
        <f t="shared" si="0"/>
        <v>14259478293.233713</v>
      </c>
      <c r="AK8" s="32">
        <f t="shared" si="0"/>
        <v>14544667859.098389</v>
      </c>
    </row>
    <row r="9" spans="1:38" x14ac:dyDescent="0.25">
      <c r="F9" s="1" t="s">
        <v>15</v>
      </c>
      <c r="AK9" s="16">
        <f>FV(C14,AK5,,G6*C11)*$C$12</f>
        <v>3809836819.8445835</v>
      </c>
      <c r="AL9" s="32"/>
    </row>
    <row r="11" spans="1:38" x14ac:dyDescent="0.25">
      <c r="B11" s="33" t="s">
        <v>16</v>
      </c>
      <c r="C11" s="35">
        <v>10</v>
      </c>
      <c r="F11" s="1" t="s">
        <v>17</v>
      </c>
      <c r="G11" s="32">
        <f>SUM(G6:G9)</f>
        <v>-2103300000</v>
      </c>
      <c r="H11" s="32">
        <f t="shared" ref="H11:AJ11" si="1">SUM(H6:H9)</f>
        <v>2004895157.4499199</v>
      </c>
      <c r="I11" s="32">
        <f t="shared" si="1"/>
        <v>2880401770.4560738</v>
      </c>
      <c r="J11" s="32">
        <f t="shared" si="1"/>
        <v>3790126689.9194942</v>
      </c>
      <c r="K11" s="32">
        <f t="shared" si="1"/>
        <v>4735088445.4532681</v>
      </c>
      <c r="L11" s="32">
        <f t="shared" si="1"/>
        <v>5716332620.5324268</v>
      </c>
      <c r="M11" s="32">
        <f t="shared" si="1"/>
        <v>6734932527.2365694</v>
      </c>
      <c r="N11" s="32">
        <f t="shared" si="1"/>
        <v>7791989897.1606636</v>
      </c>
      <c r="O11" s="32">
        <f t="shared" si="1"/>
        <v>8888635588.8708305</v>
      </c>
      <c r="P11" s="32">
        <f t="shared" si="1"/>
        <v>10026030312.290537</v>
      </c>
      <c r="Q11" s="32">
        <f t="shared" si="1"/>
        <v>13769276333.986458</v>
      </c>
      <c r="R11" s="32">
        <f t="shared" si="1"/>
        <v>9983907409.1263885</v>
      </c>
      <c r="S11" s="32">
        <f t="shared" si="1"/>
        <v>10183585557.308918</v>
      </c>
      <c r="T11" s="32">
        <f t="shared" si="1"/>
        <v>10387257268.455097</v>
      </c>
      <c r="U11" s="32">
        <f t="shared" si="1"/>
        <v>10595002413.8242</v>
      </c>
      <c r="V11" s="32">
        <f t="shared" si="1"/>
        <v>10806902462.100679</v>
      </c>
      <c r="W11" s="32">
        <f t="shared" si="1"/>
        <v>11023040511.342695</v>
      </c>
      <c r="X11" s="32">
        <f t="shared" si="1"/>
        <v>11243501321.569551</v>
      </c>
      <c r="Y11" s="32">
        <f t="shared" si="1"/>
        <v>11468371348.00094</v>
      </c>
      <c r="Z11" s="32">
        <f t="shared" si="1"/>
        <v>11697738774.960958</v>
      </c>
      <c r="AA11" s="32">
        <f t="shared" si="1"/>
        <v>11931693550.460178</v>
      </c>
      <c r="AB11" s="32">
        <f t="shared" si="1"/>
        <v>12170327421.469381</v>
      </c>
      <c r="AC11" s="32">
        <f t="shared" si="1"/>
        <v>12413733969.898769</v>
      </c>
      <c r="AD11" s="32">
        <f t="shared" si="1"/>
        <v>12662008649.296743</v>
      </c>
      <c r="AE11" s="32">
        <f t="shared" si="1"/>
        <v>12915248822.282679</v>
      </c>
      <c r="AF11" s="32">
        <f t="shared" si="1"/>
        <v>13173553798.728333</v>
      </c>
      <c r="AG11" s="32">
        <f t="shared" si="1"/>
        <v>13437024874.7029</v>
      </c>
      <c r="AH11" s="32">
        <f t="shared" si="1"/>
        <v>13705765372.196957</v>
      </c>
      <c r="AI11" s="32">
        <f t="shared" si="1"/>
        <v>13979880679.640898</v>
      </c>
      <c r="AJ11" s="32">
        <f t="shared" si="1"/>
        <v>14259478293.233713</v>
      </c>
      <c r="AK11" s="32">
        <f>SUM(AK6:AK9)</f>
        <v>18354504678.94297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0.1</v>
      </c>
      <c r="F13" s="31" t="s">
        <v>22</v>
      </c>
      <c r="G13" s="32">
        <f t="shared" ref="G13:AK13" si="2">G11/(1+$C$13)^G$5</f>
        <v>-2103300000</v>
      </c>
      <c r="H13" s="32">
        <f t="shared" si="2"/>
        <v>1822631961.3181088</v>
      </c>
      <c r="I13" s="32">
        <f t="shared" si="2"/>
        <v>2380497330.9554324</v>
      </c>
      <c r="J13" s="32">
        <f t="shared" si="2"/>
        <v>2847578279.4286199</v>
      </c>
      <c r="K13" s="32">
        <f t="shared" si="2"/>
        <v>3234129120.5882568</v>
      </c>
      <c r="L13" s="32">
        <f t="shared" si="2"/>
        <v>3549392813.7872009</v>
      </c>
      <c r="M13" s="32">
        <f t="shared" si="2"/>
        <v>3801693832.2962441</v>
      </c>
      <c r="N13" s="32">
        <f t="shared" si="2"/>
        <v>3998522872.899642</v>
      </c>
      <c r="O13" s="32">
        <f t="shared" si="2"/>
        <v>4146614102.2031302</v>
      </c>
      <c r="P13" s="32">
        <f t="shared" si="2"/>
        <v>4252015577.1727552</v>
      </c>
      <c r="Q13" s="32">
        <f t="shared" si="2"/>
        <v>5308652090.869339</v>
      </c>
      <c r="R13" s="32">
        <f t="shared" si="2"/>
        <v>3499298639.8858714</v>
      </c>
      <c r="S13" s="32">
        <f t="shared" si="2"/>
        <v>3244804193.3487177</v>
      </c>
      <c r="T13" s="32">
        <f t="shared" si="2"/>
        <v>3008818433.8324475</v>
      </c>
      <c r="U13" s="32">
        <f t="shared" si="2"/>
        <v>2789995275.0082688</v>
      </c>
      <c r="V13" s="32">
        <f t="shared" si="2"/>
        <v>2587086527.7349391</v>
      </c>
      <c r="W13" s="32">
        <f t="shared" si="2"/>
        <v>2398934780.2633076</v>
      </c>
      <c r="X13" s="32">
        <f t="shared" si="2"/>
        <v>2224466796.2441587</v>
      </c>
      <c r="Y13" s="32">
        <f t="shared" si="2"/>
        <v>2062687392.8809464</v>
      </c>
      <c r="Z13" s="32">
        <f t="shared" si="2"/>
        <v>1912673764.3077862</v>
      </c>
      <c r="AA13" s="32">
        <f t="shared" si="2"/>
        <v>1773570217.8126748</v>
      </c>
      <c r="AB13" s="32">
        <f t="shared" si="2"/>
        <v>1644583292.8808436</v>
      </c>
      <c r="AC13" s="32">
        <f t="shared" si="2"/>
        <v>1524977235.2167821</v>
      </c>
      <c r="AD13" s="32">
        <f t="shared" si="2"/>
        <v>1414069799.9282885</v>
      </c>
      <c r="AE13" s="32">
        <f t="shared" si="2"/>
        <v>1311228359.9335041</v>
      </c>
      <c r="AF13" s="32">
        <f t="shared" si="2"/>
        <v>1215866297.3928854</v>
      </c>
      <c r="AG13" s="32">
        <f t="shared" si="2"/>
        <v>1127439657.5824938</v>
      </c>
      <c r="AH13" s="32">
        <f t="shared" si="2"/>
        <v>1045444046.1219485</v>
      </c>
      <c r="AI13" s="32">
        <f t="shared" si="2"/>
        <v>969411751.85853422</v>
      </c>
      <c r="AJ13" s="32">
        <f t="shared" si="2"/>
        <v>898909078.99609518</v>
      </c>
      <c r="AK13" s="32">
        <f t="shared" si="2"/>
        <v>1051870109.7097399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70944563632.458954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7525745977.7423973</v>
      </c>
    </row>
    <row r="20" spans="6:37" x14ac:dyDescent="0.25">
      <c r="F20" s="1" t="s">
        <v>25</v>
      </c>
      <c r="G20" s="1">
        <f>IF(COUNT($G$5:G5)&gt;$C$11,0,$C$5/$C$11)</f>
        <v>21244.749</v>
      </c>
      <c r="H20" s="1">
        <f>IF(COUNT($G$5:H5)&gt;$C$11,0,$C$5/$C$11)+$C$7/$C$11*MIN(H$5,$C$11)</f>
        <v>23909.73</v>
      </c>
      <c r="I20" s="1">
        <f>IF(COUNT($G$5:I5)&gt;$C$11,0,$C$5/$C$11)+$C$7/$C$11*MIN(I$5,$C$11)</f>
        <v>26574.710999999999</v>
      </c>
      <c r="J20" s="1">
        <f>IF(COUNT($G$5:J5)&gt;$C$11,0,$C$5/$C$11)+$C$7/$C$11*MIN(J$5,$C$11)</f>
        <v>29239.692000000003</v>
      </c>
      <c r="K20" s="1">
        <f>IF(COUNT($G$5:K5)&gt;$C$11,0,$C$5/$C$11)+$C$7/$C$11*MIN(K$5,$C$11)</f>
        <v>31904.673000000003</v>
      </c>
      <c r="L20" s="1">
        <f>IF(COUNT($G$5:L5)&gt;$C$11,0,$C$5/$C$11)+$C$7/$C$11*MIN(L$5,$C$11)</f>
        <v>34569.654000000002</v>
      </c>
      <c r="M20" s="1">
        <f>IF(COUNT($G$5:M5)&gt;$C$11,0,$C$5/$C$11)+$C$7/$C$11*MIN(M$5,$C$11)</f>
        <v>37234.635000000002</v>
      </c>
      <c r="N20" s="1">
        <f>IF(COUNT($G$5:N5)&gt;$C$11,0,$C$5/$C$11)+$C$7/$C$11*MIN(N$5,$C$11)</f>
        <v>39899.616000000002</v>
      </c>
      <c r="O20" s="1">
        <f>IF(COUNT($G$5:O5)&gt;$C$11,0,$C$5/$C$11)+$C$7/$C$11*MIN(O$5,$C$11)</f>
        <v>42564.597000000002</v>
      </c>
      <c r="P20" s="1">
        <f>IF(COUNT($G$5:P5)&gt;$C$11,0,$C$5/$C$11)+$C$7/$C$11*MIN(P$5,$C$11)</f>
        <v>45229.578000000001</v>
      </c>
      <c r="Q20" s="1">
        <f>IF(COUNT($G$5:Q5)&gt;$C$11,0,$C$5/$C$11)+$C$7/$C$11*MIN(Q$5,$C$11)</f>
        <v>26649.81</v>
      </c>
      <c r="R20" s="1">
        <f>IF(COUNT($G$5:R5)&gt;$C$11,0,$C$5/$C$11)+$C$7/$C$11*MIN(R$5,$C$11)</f>
        <v>26649.81</v>
      </c>
      <c r="S20" s="1">
        <f>IF(COUNT($G$5:S5)&gt;$C$11,0,$C$5/$C$11)+$C$7/$C$11*MIN(S$5,$C$11)</f>
        <v>26649.81</v>
      </c>
      <c r="T20" s="1">
        <f>IF(COUNT($G$5:T5)&gt;$C$11,0,$C$5/$C$11)+$C$7/$C$11*MIN(T$5,$C$11)</f>
        <v>26649.81</v>
      </c>
      <c r="U20" s="1">
        <f>IF(COUNT($G$5:U5)&gt;$C$11,0,$C$5/$C$11)+$C$7/$C$11*MIN(U$5,$C$11)</f>
        <v>26649.81</v>
      </c>
      <c r="V20" s="1">
        <f>IF(COUNT($G$5:V5)&gt;$C$11,0,$C$5/$C$11)+$C$7/$C$11*MIN(V$5,$C$11)</f>
        <v>26649.81</v>
      </c>
      <c r="W20" s="1">
        <f>IF(COUNT($G$5:W5)&gt;$C$11,0,$C$5/$C$11)+$C$7/$C$11*MIN(W$5,$C$11)</f>
        <v>26649.81</v>
      </c>
      <c r="X20" s="1">
        <f>IF(COUNT($G$5:X5)&gt;$C$11,0,$C$5/$C$11)+$C$7/$C$11*MIN(X$5,$C$11)</f>
        <v>26649.81</v>
      </c>
      <c r="Y20" s="1">
        <f>IF(COUNT($G$5:Y5)&gt;$C$11,0,$C$5/$C$11)+$C$7/$C$11*MIN(Y$5,$C$11)</f>
        <v>26649.81</v>
      </c>
      <c r="Z20" s="1">
        <f>IF(COUNT($G$5:Z5)&gt;$C$11,0,$C$5/$C$11)+$C$7/$C$11*MIN(Z$5,$C$11)</f>
        <v>26649.81</v>
      </c>
      <c r="AA20" s="1">
        <f>IF(COUNT($G$5:AA5)&gt;$C$11,0,$C$5/$C$11)+$C$7/$C$11*MIN(AA$5,$C$11)</f>
        <v>26649.81</v>
      </c>
      <c r="AB20" s="1">
        <f>IF(COUNT($G$5:AB5)&gt;$C$11,0,$C$5/$C$11)+$C$7/$C$11*MIN(AB$5,$C$11)</f>
        <v>26649.81</v>
      </c>
      <c r="AC20" s="1">
        <f>IF(COUNT($G$5:AC5)&gt;$C$11,0,$C$5/$C$11)+$C$7/$C$11*MIN(AC$5,$C$11)</f>
        <v>26649.81</v>
      </c>
      <c r="AD20" s="1">
        <f>IF(COUNT($G$5:AD5)&gt;$C$11,0,$C$5/$C$11)+$C$7/$C$11*MIN(AD$5,$C$11)</f>
        <v>26649.81</v>
      </c>
      <c r="AE20" s="1">
        <f>IF(COUNT($G$5:AE5)&gt;$C$11,0,$C$5/$C$11)+$C$7/$C$11*MIN(AE$5,$C$11)</f>
        <v>26649.81</v>
      </c>
      <c r="AF20" s="1">
        <f>IF(COUNT($G$5:AF5)&gt;$C$11,0,$C$5/$C$11)+$C$7/$C$11*MIN(AF$5,$C$11)</f>
        <v>26649.81</v>
      </c>
      <c r="AG20" s="1">
        <f>IF(COUNT($G$5:AG5)&gt;$C$11,0,$C$5/$C$11)+$C$7/$C$11*MIN(AG$5,$C$11)</f>
        <v>26649.81</v>
      </c>
      <c r="AH20" s="1">
        <f>IF(COUNT($G$5:AH5)&gt;$C$11,0,$C$5/$C$11)+$C$7/$C$11*MIN(AH$5,$C$11)</f>
        <v>26649.81</v>
      </c>
      <c r="AI20" s="1">
        <f>IF(COUNT($G$5:AI5)&gt;$C$11,0,$C$5/$C$11)+$C$7/$C$11*MIN(AI$5,$C$11)</f>
        <v>26649.81</v>
      </c>
      <c r="AJ20" s="1">
        <f>IF(COUNT($G$5:AJ5)&gt;$C$11,0,$C$5/$C$11)+$C$7/$C$11*MIN(AJ$5,$C$11)</f>
        <v>26649.81</v>
      </c>
      <c r="AK20" s="1">
        <f>IF(COUNT($G$5:AK5)&gt;$C$11,0,$C$5/$C$11)+$C$7/$C$11*MIN(AK$5,$C$11)</f>
        <v>26649.81</v>
      </c>
    </row>
    <row r="21" spans="6:37" x14ac:dyDescent="0.25">
      <c r="F21" s="1" t="s">
        <v>26</v>
      </c>
      <c r="G21" s="32">
        <f>IF(COUNT($G$5:G5)&gt;$C$11,0,$C$6/$C$11)*(1+$C$14)^G$5+$C$8/$C$11*MIN(G$5,$C$11)*(1+$C$14)^G$5</f>
        <v>1156348474.1110001</v>
      </c>
      <c r="H21" s="32">
        <f>IF(COUNT($G$5:H5)&gt;$C$11,0,$C$6/$C$11)*(1+$C$14)^H$5+$C$8/$C$11*MIN(H$5,$C$11)*(1+$C$14)^H$5</f>
        <v>1453818223.9584599</v>
      </c>
      <c r="I21" s="32">
        <f>IF(COUNT($G$5:I5)&gt;$C$11,0,$C$6/$C$11)*(1+$C$14)^I$5+$C$8/$C$11*MIN(I$5,$C$11)*(1+$C$14)^I$5</f>
        <v>1762724224.4101741</v>
      </c>
      <c r="J21" s="32">
        <f>IF(COUNT($G$5:J5)&gt;$C$11,0,$C$6/$C$11)*(1+$C$14)^J$5+$C$8/$C$11*MIN(J$5,$C$11)*(1+$C$14)^J$5</f>
        <v>2083404937.5903733</v>
      </c>
      <c r="K21" s="32">
        <f>IF(COUNT($G$5:K5)&gt;$C$11,0,$C$6/$C$11)*(1+$C$14)^K$5+$C$8/$C$11*MIN(K$5,$C$11)*(1+$C$14)^K$5</f>
        <v>2416207789.608016</v>
      </c>
      <c r="L21" s="32">
        <f>IF(COUNT($G$5:L5)&gt;$C$11,0,$C$6/$C$11)*(1+$C$14)^L$5+$C$8/$C$11*MIN(L$5,$C$11)*(1+$C$14)^L$5</f>
        <v>2761489393.731329</v>
      </c>
      <c r="M21" s="32">
        <f>IF(COUNT($G$5:M5)&gt;$C$11,0,$C$6/$C$11)*(1+$C$14)^M$5+$C$8/$C$11*MIN(M$5,$C$11)*(1+$C$14)^M$5</f>
        <v>3119615778.9037313</v>
      </c>
      <c r="N21" s="32">
        <f>IF(COUNT($G$5:N5)&gt;$C$11,0,$C$6/$C$11)*(1+$C$14)^N$5+$C$8/$C$11*MIN(N$5,$C$11)*(1+$C$14)^N$5</f>
        <v>3490962623.7255359</v>
      </c>
      <c r="O21" s="32">
        <f>IF(COUNT($G$5:O5)&gt;$C$11,0,$C$6/$C$11)*(1+$C$14)^O$5+$C$8/$C$11*MIN(O$5,$C$11)*(1+$C$14)^O$5</f>
        <v>3875915496.0286522</v>
      </c>
      <c r="P21" s="32">
        <f>IF(COUNT($G$5:P5)&gt;$C$11,0,$C$6/$C$11)*(1+$C$14)^P$5+$C$8/$C$11*MIN(P$5,$C$11)*(1+$C$14)^P$5</f>
        <v>4274870098.1744032</v>
      </c>
      <c r="Q21" s="32">
        <f>IF(COUNT($G$5:Q5)&gt;$C$11,0,$C$6/$C$11)*(1+$C$14)^Q$5+$C$8/$C$11*MIN(Q$5,$C$11)*(1+$C$14)^Q$5</f>
        <v>3278650180.6968112</v>
      </c>
      <c r="R21" s="32">
        <f>IF(COUNT($G$5:R5)&gt;$C$11,0,$C$6/$C$11)*(1+$C$14)^R$5+$C$8/$C$11*MIN(R$5,$C$11)*(1+$C$14)^R$5</f>
        <v>3344223184.3107471</v>
      </c>
      <c r="S21" s="32">
        <f>IF(COUNT($G$5:S5)&gt;$C$11,0,$C$6/$C$11)*(1+$C$14)^S$5+$C$8/$C$11*MIN(S$5,$C$11)*(1+$C$14)^S$5</f>
        <v>3411107647.9969625</v>
      </c>
      <c r="T21" s="32">
        <f>IF(COUNT($G$5:T5)&gt;$C$11,0,$C$6/$C$11)*(1+$C$14)^T$5+$C$8/$C$11*MIN(T$5,$C$11)*(1+$C$14)^T$5</f>
        <v>3479329800.9569016</v>
      </c>
      <c r="U21" s="32">
        <f>IF(COUNT($G$5:U5)&gt;$C$11,0,$C$6/$C$11)*(1+$C$14)^U$5+$C$8/$C$11*MIN(U$5,$C$11)*(1+$C$14)^U$5</f>
        <v>3548916396.9760399</v>
      </c>
      <c r="V21" s="32">
        <f>IF(COUNT($G$5:V5)&gt;$C$11,0,$C$6/$C$11)*(1+$C$14)^V$5+$C$8/$C$11*MIN(V$5,$C$11)*(1+$C$14)^V$5</f>
        <v>3619894724.9155598</v>
      </c>
      <c r="W21" s="32">
        <f>IF(COUNT($G$5:W5)&gt;$C$11,0,$C$6/$C$11)*(1+$C$14)^W$5+$C$8/$C$11*MIN(W$5,$C$11)*(1+$C$14)^W$5</f>
        <v>3692292619.4138713</v>
      </c>
      <c r="X21" s="32">
        <f>IF(COUNT($G$5:X5)&gt;$C$11,0,$C$6/$C$11)*(1+$C$14)^X$5+$C$8/$C$11*MIN(X$5,$C$11)*(1+$C$14)^X$5</f>
        <v>3766138471.8021493</v>
      </c>
      <c r="Y21" s="32">
        <f>IF(COUNT($G$5:Y5)&gt;$C$11,0,$C$6/$C$11)*(1+$C$14)^Y$5+$C$8/$C$11*MIN(Y$5,$C$11)*(1+$C$14)^Y$5</f>
        <v>3841461241.2381916</v>
      </c>
      <c r="Z21" s="32">
        <f>IF(COUNT($G$5:Z5)&gt;$C$11,0,$C$6/$C$11)*(1+$C$14)^Z$5+$C$8/$C$11*MIN(Z$5,$C$11)*(1+$C$14)^Z$5</f>
        <v>3918290466.0629554</v>
      </c>
      <c r="AA21" s="32">
        <f>IF(COUNT($G$5:AA5)&gt;$C$11,0,$C$6/$C$11)*(1+$C$14)^AA$5+$C$8/$C$11*MIN(AA$5,$C$11)*(1+$C$14)^AA$5</f>
        <v>3996656275.3842149</v>
      </c>
      <c r="AB21" s="32">
        <f>IF(COUNT($G$5:AB5)&gt;$C$11,0,$C$6/$C$11)*(1+$C$14)^AB$5+$C$8/$C$11*MIN(AB$5,$C$11)*(1+$C$14)^AB$5</f>
        <v>4076589400.8918991</v>
      </c>
      <c r="AC21" s="32">
        <f>IF(COUNT($G$5:AC5)&gt;$C$11,0,$C$6/$C$11)*(1+$C$14)^AC$5+$C$8/$C$11*MIN(AC$5,$C$11)*(1+$C$14)^AC$5</f>
        <v>4158121188.9097371</v>
      </c>
      <c r="AD21" s="32">
        <f>IF(COUNT($G$5:AD5)&gt;$C$11,0,$C$6/$C$11)*(1+$C$14)^AD$5+$C$8/$C$11*MIN(AD$5,$C$11)*(1+$C$14)^AD$5</f>
        <v>4241283612.6879311</v>
      </c>
      <c r="AE21" s="32">
        <f>IF(COUNT($G$5:AE5)&gt;$C$11,0,$C$6/$C$11)*(1+$C$14)^AE$5+$C$8/$C$11*MIN(AE$5,$C$11)*(1+$C$14)^AE$5</f>
        <v>4326109284.9416904</v>
      </c>
      <c r="AF21" s="32">
        <f>IF(COUNT($G$5:AF5)&gt;$C$11,0,$C$6/$C$11)*(1+$C$14)^AF$5+$C$8/$C$11*MIN(AF$5,$C$11)*(1+$C$14)^AF$5</f>
        <v>4412631470.6405239</v>
      </c>
      <c r="AG21" s="32">
        <f>IF(COUNT($G$5:AG5)&gt;$C$11,0,$C$6/$C$11)*(1+$C$14)^AG$5+$C$8/$C$11*MIN(AG$5,$C$11)*(1+$C$14)^AG$5</f>
        <v>4500884100.0533352</v>
      </c>
      <c r="AH21" s="32">
        <f>IF(COUNT($G$5:AH5)&gt;$C$11,0,$C$6/$C$11)*(1+$C$14)^AH$5+$C$8/$C$11*MIN(AH$5,$C$11)*(1+$C$14)^AH$5</f>
        <v>4590901782.0544004</v>
      </c>
      <c r="AI21" s="32">
        <f>IF(COUNT($G$5:AI5)&gt;$C$11,0,$C$6/$C$11)*(1+$C$14)^AI$5+$C$8/$C$11*MIN(AI$5,$C$11)*(1+$C$14)^AI$5</f>
        <v>4682719817.6954899</v>
      </c>
      <c r="AJ21" s="32">
        <f>IF(COUNT($G$5:AJ5)&gt;$C$11,0,$C$6/$C$11)*(1+$C$14)^AJ$5+$C$8/$C$11*MIN(AJ$5,$C$11)*(1+$C$14)^AJ$5</f>
        <v>4776374214.0493984</v>
      </c>
      <c r="AK21" s="32">
        <f>IF(COUNT($G$5:AK5)&gt;$C$11,0,$C$6/$C$11)*(1+$C$14)^AK$5+$C$8/$C$11*MIN(AK$5,$C$11)*(1+$C$14)^AK$5</f>
        <v>4871901698.3303871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29733.921500000022</v>
      </c>
    </row>
    <row r="24" spans="6:37" ht="15.75" thickBot="1" x14ac:dyDescent="0.3"/>
    <row r="25" spans="6:37" ht="19.5" thickBot="1" x14ac:dyDescent="0.3">
      <c r="F25" s="39" t="s">
        <v>105</v>
      </c>
      <c r="G25" s="42">
        <f>AVERAGE(G28:AK28)</f>
        <v>90775.910801647493</v>
      </c>
    </row>
    <row r="27" spans="6:37" x14ac:dyDescent="0.25">
      <c r="G27" s="1">
        <f t="shared" ref="G27:AK27" si="3">G21/G20</f>
        <v>54429.848717487796</v>
      </c>
      <c r="H27" s="1">
        <f t="shared" si="3"/>
        <v>60804.460107180625</v>
      </c>
      <c r="I27" s="1">
        <f t="shared" si="3"/>
        <v>66330.889709776122</v>
      </c>
      <c r="J27" s="1">
        <f t="shared" si="3"/>
        <v>71252.629391252587</v>
      </c>
      <c r="K27" s="1">
        <f t="shared" si="3"/>
        <v>75732.096975512512</v>
      </c>
      <c r="L27" s="1">
        <f t="shared" si="3"/>
        <v>79881.892764426535</v>
      </c>
      <c r="M27" s="1">
        <f t="shared" si="3"/>
        <v>83782.633532025517</v>
      </c>
      <c r="N27" s="1">
        <f t="shared" si="3"/>
        <v>87493.639631156737</v>
      </c>
      <c r="O27" s="1">
        <f t="shared" si="3"/>
        <v>91059.607495606077</v>
      </c>
      <c r="P27" s="1">
        <f t="shared" si="3"/>
        <v>94514.923357772714</v>
      </c>
      <c r="Q27" s="1">
        <f t="shared" si="3"/>
        <v>123027.15031352235</v>
      </c>
      <c r="R27" s="1">
        <f t="shared" si="3"/>
        <v>125487.69331979279</v>
      </c>
      <c r="S27" s="1">
        <f t="shared" si="3"/>
        <v>127997.44718618866</v>
      </c>
      <c r="T27" s="1">
        <f t="shared" si="3"/>
        <v>130557.39612991242</v>
      </c>
      <c r="U27" s="1">
        <f t="shared" si="3"/>
        <v>133168.5440525107</v>
      </c>
      <c r="V27" s="1">
        <f t="shared" si="3"/>
        <v>135831.91493356085</v>
      </c>
      <c r="W27" s="1">
        <f t="shared" si="3"/>
        <v>138548.55323223208</v>
      </c>
      <c r="X27" s="1">
        <f t="shared" si="3"/>
        <v>141319.52429687674</v>
      </c>
      <c r="Y27" s="1">
        <f t="shared" si="3"/>
        <v>144145.91478281427</v>
      </c>
      <c r="Z27" s="1">
        <f t="shared" si="3"/>
        <v>147028.83307847055</v>
      </c>
      <c r="AA27" s="1">
        <f t="shared" si="3"/>
        <v>149969.40974003996</v>
      </c>
      <c r="AB27" s="1">
        <f t="shared" si="3"/>
        <v>152968.79793484078</v>
      </c>
      <c r="AC27" s="1">
        <f t="shared" si="3"/>
        <v>156028.17389353758</v>
      </c>
      <c r="AD27" s="1">
        <f t="shared" si="3"/>
        <v>159148.73737140832</v>
      </c>
      <c r="AE27" s="1">
        <f t="shared" si="3"/>
        <v>162331.7121188365</v>
      </c>
      <c r="AF27" s="1">
        <f t="shared" si="3"/>
        <v>165578.34636121322</v>
      </c>
      <c r="AG27" s="1">
        <f t="shared" si="3"/>
        <v>168889.91328843753</v>
      </c>
      <c r="AH27" s="1">
        <f t="shared" si="3"/>
        <v>172267.71155420621</v>
      </c>
      <c r="AI27" s="1">
        <f t="shared" si="3"/>
        <v>175713.06578529038</v>
      </c>
      <c r="AJ27" s="1">
        <f t="shared" si="3"/>
        <v>179227.32710099616</v>
      </c>
      <c r="AK27" s="1">
        <f t="shared" si="3"/>
        <v>182811.87364301609</v>
      </c>
    </row>
    <row r="28" spans="6:37" x14ac:dyDescent="0.25">
      <c r="G28" s="1">
        <f>G27/(1+$C$14)^G5</f>
        <v>54429.848717487796</v>
      </c>
      <c r="H28" s="1">
        <f t="shared" ref="H28:AK28" si="4">H27/(1+$C$14)^H5</f>
        <v>59612.215791353556</v>
      </c>
      <c r="I28" s="1">
        <f t="shared" si="4"/>
        <v>63755.180420776742</v>
      </c>
      <c r="J28" s="1">
        <f t="shared" si="4"/>
        <v>67142.944070580503</v>
      </c>
      <c r="K28" s="1">
        <f t="shared" si="4"/>
        <v>69964.75139422364</v>
      </c>
      <c r="L28" s="1">
        <f t="shared" si="4"/>
        <v>72351.491424270542</v>
      </c>
      <c r="M28" s="1">
        <f t="shared" si="4"/>
        <v>74396.580900631889</v>
      </c>
      <c r="N28" s="1">
        <f t="shared" si="4"/>
        <v>76168.478544881233</v>
      </c>
      <c r="O28" s="1">
        <f t="shared" si="4"/>
        <v>77718.4982018507</v>
      </c>
      <c r="P28" s="1">
        <f t="shared" si="4"/>
        <v>79085.859823167048</v>
      </c>
      <c r="Q28" s="1">
        <f t="shared" si="4"/>
        <v>100925.11359818323</v>
      </c>
      <c r="R28" s="1">
        <f t="shared" si="4"/>
        <v>100925.11359818325</v>
      </c>
      <c r="S28" s="1">
        <f t="shared" si="4"/>
        <v>100925.11359818325</v>
      </c>
      <c r="T28" s="1">
        <f t="shared" si="4"/>
        <v>100925.11359818325</v>
      </c>
      <c r="U28" s="1">
        <f t="shared" si="4"/>
        <v>100925.11359818325</v>
      </c>
      <c r="V28" s="1">
        <f t="shared" si="4"/>
        <v>100925.11359818323</v>
      </c>
      <c r="W28" s="1">
        <f t="shared" si="4"/>
        <v>100925.11359818323</v>
      </c>
      <c r="X28" s="1">
        <f t="shared" si="4"/>
        <v>100925.11359818323</v>
      </c>
      <c r="Y28" s="1">
        <f t="shared" si="4"/>
        <v>100925.11359818325</v>
      </c>
      <c r="Z28" s="1">
        <f t="shared" si="4"/>
        <v>100925.11359818323</v>
      </c>
      <c r="AA28" s="1">
        <f t="shared" si="4"/>
        <v>100925.11359818323</v>
      </c>
      <c r="AB28" s="1">
        <f t="shared" si="4"/>
        <v>100925.11359818325</v>
      </c>
      <c r="AC28" s="1">
        <f t="shared" si="4"/>
        <v>100925.11359818323</v>
      </c>
      <c r="AD28" s="1">
        <f t="shared" si="4"/>
        <v>100925.11359818325</v>
      </c>
      <c r="AE28" s="1">
        <f t="shared" si="4"/>
        <v>100925.11359818325</v>
      </c>
      <c r="AF28" s="1">
        <f t="shared" si="4"/>
        <v>100925.11359818325</v>
      </c>
      <c r="AG28" s="1">
        <f t="shared" si="4"/>
        <v>100925.11359818326</v>
      </c>
      <c r="AH28" s="1">
        <f t="shared" si="4"/>
        <v>100925.11359818323</v>
      </c>
      <c r="AI28" s="1">
        <f t="shared" si="4"/>
        <v>100925.11359818325</v>
      </c>
      <c r="AJ28" s="1">
        <f t="shared" si="4"/>
        <v>100925.11359818325</v>
      </c>
      <c r="AK28" s="1">
        <f t="shared" si="4"/>
        <v>100925.11359818323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171A-233C-49CB-BEEE-8543363C290B}">
  <dimension ref="A1:AL28"/>
  <sheetViews>
    <sheetView workbookViewId="0">
      <selection activeCell="G17" sqref="G17"/>
    </sheetView>
  </sheetViews>
  <sheetFormatPr defaultColWidth="9.140625" defaultRowHeight="15" x14ac:dyDescent="0.25"/>
  <cols>
    <col min="1" max="1" width="9.140625" style="1"/>
    <col min="2" max="2" width="20.42578125" style="1" bestFit="1" customWidth="1"/>
    <col min="3" max="3" width="15.5703125" style="1" bestFit="1" customWidth="1"/>
    <col min="4" max="5" width="9.140625" style="1"/>
    <col min="6" max="6" width="28" style="1" bestFit="1" customWidth="1"/>
    <col min="7" max="7" width="26.7109375" style="1" customWidth="1"/>
    <col min="8" max="37" width="15.28515625" style="1" customWidth="1"/>
    <col min="38" max="38" width="17.28515625" style="1" bestFit="1" customWidth="1"/>
    <col min="39" max="16384" width="9.140625" style="1"/>
  </cols>
  <sheetData>
    <row r="1" spans="1:38" x14ac:dyDescent="0.25">
      <c r="B1" s="1" t="s">
        <v>47</v>
      </c>
    </row>
    <row r="2" spans="1:38" x14ac:dyDescent="0.25">
      <c r="A2" s="1" t="s">
        <v>53</v>
      </c>
      <c r="B2" s="40" t="s">
        <v>1</v>
      </c>
      <c r="C2" s="41">
        <f>VLOOKUP(A2,Runs!$A$2:$L$22,6,FALSE)</f>
        <v>5301000000</v>
      </c>
    </row>
    <row r="3" spans="1:38" x14ac:dyDescent="0.25">
      <c r="A3" s="1" t="s">
        <v>53</v>
      </c>
      <c r="B3" s="40" t="s">
        <v>2</v>
      </c>
      <c r="C3" s="41">
        <f>VLOOKUP(A3,Runs!$A$2:$L$22,12,FALSE)</f>
        <v>8816185726.0599995</v>
      </c>
    </row>
    <row r="4" spans="1:38" x14ac:dyDescent="0.25">
      <c r="A4" s="1" t="s">
        <v>54</v>
      </c>
      <c r="B4" s="40" t="s">
        <v>4</v>
      </c>
      <c r="C4" s="41">
        <f>VLOOKUP(A4,Runs!$A$2:$L$22,12,FALSE)</f>
        <v>2023742432.21</v>
      </c>
    </row>
    <row r="5" spans="1:38" s="31" customFormat="1" x14ac:dyDescent="0.25">
      <c r="A5" s="1" t="s">
        <v>53</v>
      </c>
      <c r="B5" s="40" t="s">
        <v>5</v>
      </c>
      <c r="C5" s="53">
        <f>VLOOKUP(A5,Runs!$A$2:$L$22,9,FALSE)</f>
        <v>64389.54</v>
      </c>
      <c r="F5" s="31" t="s">
        <v>6</v>
      </c>
      <c r="G5" s="31">
        <v>0</v>
      </c>
      <c r="H5" s="31">
        <v>1</v>
      </c>
      <c r="I5" s="31">
        <v>2</v>
      </c>
      <c r="J5" s="31">
        <v>3</v>
      </c>
      <c r="K5" s="31">
        <v>4</v>
      </c>
      <c r="L5" s="31">
        <v>5</v>
      </c>
      <c r="M5" s="31">
        <v>6</v>
      </c>
      <c r="N5" s="31">
        <v>7</v>
      </c>
      <c r="O5" s="31">
        <v>8</v>
      </c>
      <c r="P5" s="31">
        <v>9</v>
      </c>
      <c r="Q5" s="31">
        <v>10</v>
      </c>
      <c r="R5" s="31">
        <v>11</v>
      </c>
      <c r="S5" s="31">
        <v>12</v>
      </c>
      <c r="T5" s="31">
        <v>13</v>
      </c>
      <c r="U5" s="31">
        <v>14</v>
      </c>
      <c r="V5" s="31">
        <v>15</v>
      </c>
      <c r="W5" s="31">
        <v>16</v>
      </c>
      <c r="X5" s="31">
        <v>17</v>
      </c>
      <c r="Y5" s="31">
        <v>18</v>
      </c>
      <c r="Z5" s="31">
        <v>19</v>
      </c>
      <c r="AA5" s="31">
        <v>20</v>
      </c>
      <c r="AB5" s="31">
        <v>21</v>
      </c>
      <c r="AC5" s="31">
        <v>22</v>
      </c>
      <c r="AD5" s="31">
        <v>23</v>
      </c>
      <c r="AE5" s="31">
        <v>24</v>
      </c>
      <c r="AF5" s="31">
        <v>25</v>
      </c>
      <c r="AG5" s="31">
        <v>26</v>
      </c>
      <c r="AH5" s="31">
        <v>27</v>
      </c>
      <c r="AI5" s="31">
        <v>28</v>
      </c>
      <c r="AJ5" s="31">
        <v>29</v>
      </c>
      <c r="AK5" s="31">
        <v>30</v>
      </c>
    </row>
    <row r="6" spans="1:38" x14ac:dyDescent="0.25">
      <c r="A6" s="1" t="s">
        <v>53</v>
      </c>
      <c r="B6" s="40" t="s">
        <v>7</v>
      </c>
      <c r="C6" s="41">
        <f>VLOOKUP(A6,Runs!$A$2:$L$22,10,FALSE)</f>
        <v>3869167063.1199999</v>
      </c>
      <c r="E6" s="1" t="s">
        <v>8</v>
      </c>
      <c r="F6" s="1" t="s">
        <v>9</v>
      </c>
      <c r="G6" s="32">
        <f>IF(COUNT($G$5:G5)&gt;$C$11,0,-$C$2/$C$11)*(1+$C$14)^G$5</f>
        <v>-530100000</v>
      </c>
      <c r="H6" s="32">
        <f>IF(COUNT($G$5:H5)&gt;$C$11,0,-$C$2/$C$11)*(1+$C$14)^H$5</f>
        <v>-540702000</v>
      </c>
      <c r="I6" s="32">
        <f>IF(COUNT($G$5:I5)&gt;$C$11,0,-$C$2/$C$11)*(1+$C$14)^I$5</f>
        <v>-551516040</v>
      </c>
      <c r="J6" s="32">
        <f>IF(COUNT($G$5:J5)&gt;$C$11,0,-$C$2/$C$11)*(1+$C$14)^J$5</f>
        <v>-562546360.79999995</v>
      </c>
      <c r="K6" s="32">
        <f>IF(COUNT($G$5:K5)&gt;$C$11,0,-$C$2/$C$11)*(1+$C$14)^K$5</f>
        <v>-573797288.01600003</v>
      </c>
      <c r="L6" s="32">
        <f>IF(COUNT($G$5:L5)&gt;$C$11,0,-$C$2/$C$11)*(1+$C$14)^L$5</f>
        <v>-585273233.77631998</v>
      </c>
      <c r="M6" s="32">
        <f>IF(COUNT($G$5:M5)&gt;$C$11,0,-$C$2/$C$11)*(1+$C$14)^M$5</f>
        <v>-596978698.45184648</v>
      </c>
      <c r="N6" s="32">
        <f>IF(COUNT($G$5:N5)&gt;$C$11,0,-$C$2/$C$11)*(1+$C$14)^N$5</f>
        <v>-608918272.42088318</v>
      </c>
      <c r="O6" s="32">
        <f>IF(COUNT($G$5:O5)&gt;$C$11,0,-$C$2/$C$11)*(1+$C$14)^O$5</f>
        <v>-621096637.86930096</v>
      </c>
      <c r="P6" s="32">
        <f>IF(COUNT($G$5:P5)&gt;$C$11,0,-$C$2/$C$11)*(1+$C$14)^P$5</f>
        <v>-633518570.62668693</v>
      </c>
      <c r="Q6" s="32">
        <f>IF(COUNT($G$5:Q5)&gt;$C$11,0,-$C$2/$C$11)*(1+$C$14)^Q$5</f>
        <v>0</v>
      </c>
      <c r="R6" s="32">
        <f>IF(COUNT($G$5:R5)&gt;$C$11,0,-$C$2/$C$11)*(1+$C$14)^R$5</f>
        <v>0</v>
      </c>
      <c r="S6" s="32">
        <f>IF(COUNT($G$5:S5)&gt;$C$11,0,-$C$2/$C$11)*(1+$C$14)^S$5</f>
        <v>0</v>
      </c>
      <c r="T6" s="32">
        <f>IF(COUNT($G$5:T5)&gt;$C$11,0,-$C$2/$C$11)*(1+$C$14)^T$5</f>
        <v>0</v>
      </c>
      <c r="U6" s="32">
        <f>IF(COUNT($G$5:U5)&gt;$C$11,0,-$C$2/$C$11)*(1+$C$14)^U$5</f>
        <v>0</v>
      </c>
      <c r="V6" s="32">
        <f>IF(COUNT($G$5:V5)&gt;$C$11,0,-$C$2/$C$11)*(1+$C$14)^V$5</f>
        <v>0</v>
      </c>
      <c r="W6" s="32">
        <f>IF(COUNT($G$5:W5)&gt;$C$11,0,-$C$2/$C$11)*(1+$C$14)^W$5</f>
        <v>0</v>
      </c>
      <c r="X6" s="32">
        <f>IF(COUNT($G$5:X5)&gt;$C$11,0,-$C$2/$C$11)*(1+$C$14)^X$5</f>
        <v>0</v>
      </c>
      <c r="Y6" s="32">
        <f>IF(COUNT($G$5:Y5)&gt;$C$11,0,-$C$2/$C$11)*(1+$C$14)^Y$5</f>
        <v>0</v>
      </c>
      <c r="Z6" s="32">
        <f>IF(COUNT($G$5:Z5)&gt;$C$11,0,-$C$2/$C$11)*(1+$C$14)^Z$5</f>
        <v>0</v>
      </c>
      <c r="AA6" s="32">
        <f>IF(COUNT($G$5:AA5)&gt;$C$11,0,-$C$2/$C$11)*(1+$C$14)^AA$5</f>
        <v>0</v>
      </c>
      <c r="AB6" s="32">
        <f>IF(COUNT($G$5:AB5)&gt;$C$11,0,-$C$2/$C$11)*(1+$C$14)^AB$5</f>
        <v>0</v>
      </c>
      <c r="AC6" s="32">
        <f>IF(COUNT($G$5:AC5)&gt;$C$11,0,-$C$2/$C$11)*(1+$C$14)^AC$5</f>
        <v>0</v>
      </c>
      <c r="AD6" s="32">
        <f>IF(COUNT($G$5:AD5)&gt;$C$11,0,-$C$2/$C$11)*(1+$C$14)^AD$5</f>
        <v>0</v>
      </c>
      <c r="AE6" s="32">
        <f>IF(COUNT($G$5:AE5)&gt;$C$11,0,-$C$2/$C$11)*(1+$C$14)^AE$5</f>
        <v>0</v>
      </c>
      <c r="AF6" s="32">
        <f>IF(COUNT($G$5:AF5)&gt;$C$11,0,-$C$2/$C$11)*(1+$C$14)^AF$5</f>
        <v>0</v>
      </c>
      <c r="AG6" s="32">
        <f>IF(COUNT($G$5:AG5)&gt;$C$11,0,-$C$2/$C$11)*(1+$C$14)^AG$5</f>
        <v>0</v>
      </c>
      <c r="AH6" s="32">
        <f>IF(COUNT($G$5:AH5)&gt;$C$11,0,-$C$2/$C$11)*(1+$C$14)^AH$5</f>
        <v>0</v>
      </c>
      <c r="AI6" s="32">
        <f>IF(COUNT($G$5:AI5)&gt;$C$11,0,-$C$2/$C$11)*(1+$C$14)^AI$5</f>
        <v>0</v>
      </c>
      <c r="AJ6" s="32">
        <f>IF(COUNT($G$5:AJ5)&gt;$C$11,0,-$C$2/$C$11)*(1+$C$14)^AJ$5</f>
        <v>0</v>
      </c>
      <c r="AK6" s="32">
        <f>IF(COUNT($G$5:AK5)&gt;$C$11,0,-$C$2/$C$11)*(1+$C$14)^AK$5</f>
        <v>0</v>
      </c>
    </row>
    <row r="7" spans="1:38" x14ac:dyDescent="0.25">
      <c r="A7" s="1" t="s">
        <v>54</v>
      </c>
      <c r="B7" s="40" t="s">
        <v>10</v>
      </c>
      <c r="C7" s="53">
        <f>VLOOKUP(A7,Runs!$A$2:$L$22,9,FALSE)</f>
        <v>6716.62</v>
      </c>
      <c r="E7" s="1" t="s">
        <v>8</v>
      </c>
      <c r="F7" s="1" t="s">
        <v>11</v>
      </c>
      <c r="H7" s="32">
        <f>IF(COUNT($G$5:G5)&gt;$C$11,0,$C$3/$C$11)*(1+$C$14)^H$5</f>
        <v>899250944.05812001</v>
      </c>
      <c r="I7" s="32">
        <f>IF(COUNT($G$5:H5)&gt;$C$11,0,$C$3/$C$11)*(1+$C$14)^I$5</f>
        <v>917235962.9392823</v>
      </c>
      <c r="J7" s="32">
        <f>IF(COUNT($G$5:I5)&gt;$C$11,0,$C$3/$C$11)*(1+$C$14)^J$5</f>
        <v>935580682.1980679</v>
      </c>
      <c r="K7" s="32">
        <f>IF(COUNT($G$5:J5)&gt;$C$11,0,$C$3/$C$11)*(1+$C$14)^K$5</f>
        <v>954292295.84202933</v>
      </c>
      <c r="L7" s="32">
        <f>IF(COUNT($G$5:K5)&gt;$C$11,0,$C$3/$C$11)*(1+$C$14)^L$5</f>
        <v>973378141.75887001</v>
      </c>
      <c r="M7" s="32">
        <f>IF(COUNT($G$5:L5)&gt;$C$11,0,$C$3/$C$11)*(1+$C$14)^M$5</f>
        <v>992845704.59404743</v>
      </c>
      <c r="N7" s="32">
        <f>IF(COUNT($G$5:M5)&gt;$C$11,0,$C$3/$C$11)*(1+$C$14)^N$5</f>
        <v>1012702618.6859281</v>
      </c>
      <c r="O7" s="32">
        <f>IF(COUNT($G$5:N5)&gt;$C$11,0,$C$3/$C$11)*(1+$C$14)^O$5</f>
        <v>1032956671.0596467</v>
      </c>
      <c r="P7" s="32">
        <f>IF(COUNT($G$5:O5)&gt;$C$11,0,$C$3/$C$11)*(1+$C$14)^P$5</f>
        <v>1053615804.4808397</v>
      </c>
      <c r="Q7" s="32">
        <f>IF(COUNT($G$5:P5)&gt;$C$11,0,$C$3/$C$11)*(1+$C$14)^Q$5</f>
        <v>1074688120.5704565</v>
      </c>
      <c r="R7" s="32">
        <f>IF(COUNT($G$5:Q5)&gt;$C$11,0,$C$3/$C$11)*(1+$C$14)^R$5</f>
        <v>0</v>
      </c>
      <c r="S7" s="32">
        <f>IF(COUNT($G$5:R5)&gt;$C$11,0,$C$3/$C$11)*(1+$C$14)^S$5</f>
        <v>0</v>
      </c>
      <c r="T7" s="32">
        <f>IF(COUNT($G$5:S5)&gt;$C$11,0,$C$3/$C$11)*(1+$C$14)^T$5</f>
        <v>0</v>
      </c>
      <c r="U7" s="32">
        <f>IF(COUNT($G$5:T5)&gt;$C$11,0,$C$3/$C$11)*(1+$C$14)^U$5</f>
        <v>0</v>
      </c>
      <c r="V7" s="32">
        <f>IF(COUNT($G$5:U5)&gt;$C$11,0,$C$3/$C$11)*(1+$C$14)^V$5</f>
        <v>0</v>
      </c>
      <c r="W7" s="32">
        <f>IF(COUNT($G$5:V5)&gt;$C$11,0,$C$3/$C$11)*(1+$C$14)^W$5</f>
        <v>0</v>
      </c>
      <c r="X7" s="32">
        <f>IF(COUNT($G$5:W5)&gt;$C$11,0,$C$3/$C$11)*(1+$C$14)^X$5</f>
        <v>0</v>
      </c>
      <c r="Y7" s="32">
        <f>IF(COUNT($G$5:X5)&gt;$C$11,0,$C$3/$C$11)*(1+$C$14)^Y$5</f>
        <v>0</v>
      </c>
      <c r="Z7" s="32">
        <f>IF(COUNT($G$5:Y5)&gt;$C$11,0,$C$3/$C$11)*(1+$C$14)^Z$5</f>
        <v>0</v>
      </c>
      <c r="AA7" s="32">
        <f>IF(COUNT($G$5:Z5)&gt;$C$11,0,$C$3/$C$11)*(1+$C$14)^AA$5</f>
        <v>0</v>
      </c>
      <c r="AB7" s="32">
        <f>IF(COUNT($G$5:AA5)&gt;$C$11,0,$C$3/$C$11)*(1+$C$14)^AB$5</f>
        <v>0</v>
      </c>
      <c r="AC7" s="32">
        <f>IF(COUNT($G$5:AB5)&gt;$C$11,0,$C$3/$C$11)*(1+$C$14)^AC$5</f>
        <v>0</v>
      </c>
      <c r="AD7" s="32">
        <f>IF(COUNT($G$5:AC5)&gt;$C$11,0,$C$3/$C$11)*(1+$C$14)^AD$5</f>
        <v>0</v>
      </c>
      <c r="AE7" s="32">
        <f>IF(COUNT($G$5:AD5)&gt;$C$11,0,$C$3/$C$11)*(1+$C$14)^AE$5</f>
        <v>0</v>
      </c>
      <c r="AF7" s="32">
        <f>IF(COUNT($G$5:AE5)&gt;$C$11,0,$C$3/$C$11)*(1+$C$14)^AF$5</f>
        <v>0</v>
      </c>
      <c r="AG7" s="32">
        <f>IF(COUNT($G$5:AF5)&gt;$C$11,0,$C$3/$C$11)*(1+$C$14)^AG$5</f>
        <v>0</v>
      </c>
      <c r="AH7" s="32">
        <f>IF(COUNT($G$5:AG5)&gt;$C$11,0,$C$3/$C$11)*(1+$C$14)^AH$5</f>
        <v>0</v>
      </c>
      <c r="AI7" s="32">
        <f>IF(COUNT($G$5:AH5)&gt;$C$11,0,$C$3/$C$11)*(1+$C$14)^AI$5</f>
        <v>0</v>
      </c>
      <c r="AJ7" s="32">
        <f>IF(COUNT($G$5:AI5)&gt;$C$11,0,$C$3/$C$11)*(1+$C$14)^AJ$5</f>
        <v>0</v>
      </c>
      <c r="AK7" s="32">
        <f>IF(COUNT($G$5:AJ5)&gt;$C$11,0,$C$3/$C$11)*(1+$C$14)^AK$5</f>
        <v>0</v>
      </c>
    </row>
    <row r="8" spans="1:38" x14ac:dyDescent="0.25">
      <c r="A8" s="1" t="s">
        <v>54</v>
      </c>
      <c r="B8" s="40" t="s">
        <v>12</v>
      </c>
      <c r="C8" s="41">
        <f>VLOOKUP(A8,Runs!$A$2:$L$22,10,FALSE)</f>
        <v>677875513.41999996</v>
      </c>
      <c r="E8" s="1" t="s">
        <v>13</v>
      </c>
      <c r="F8" s="1" t="s">
        <v>14</v>
      </c>
      <c r="H8" s="32">
        <f t="shared" ref="H8:AK8" si="0">$C$4/$C$11*MIN(H$5,$C$11)*(1+$C$14)^H$5</f>
        <v>206421728.08542001</v>
      </c>
      <c r="I8" s="32">
        <f t="shared" si="0"/>
        <v>421100325.29425681</v>
      </c>
      <c r="J8" s="32">
        <f t="shared" si="0"/>
        <v>644283497.70021296</v>
      </c>
      <c r="K8" s="32">
        <f t="shared" si="0"/>
        <v>876225556.87228966</v>
      </c>
      <c r="L8" s="32">
        <f t="shared" si="0"/>
        <v>1117187585.0121691</v>
      </c>
      <c r="M8" s="32">
        <f t="shared" si="0"/>
        <v>1367437604.0548954</v>
      </c>
      <c r="N8" s="32">
        <f t="shared" si="0"/>
        <v>1627250748.825325</v>
      </c>
      <c r="O8" s="32">
        <f t="shared" si="0"/>
        <v>1896909444.3449504</v>
      </c>
      <c r="P8" s="32">
        <f t="shared" si="0"/>
        <v>2176703587.3858304</v>
      </c>
      <c r="Q8" s="32">
        <f t="shared" si="0"/>
        <v>2466930732.3706079</v>
      </c>
      <c r="R8" s="32">
        <f t="shared" si="0"/>
        <v>2516269347.0180197</v>
      </c>
      <c r="S8" s="32">
        <f t="shared" si="0"/>
        <v>2566594733.9583807</v>
      </c>
      <c r="T8" s="32">
        <f t="shared" si="0"/>
        <v>2617926628.637548</v>
      </c>
      <c r="U8" s="32">
        <f t="shared" si="0"/>
        <v>2670285161.210299</v>
      </c>
      <c r="V8" s="32">
        <f t="shared" si="0"/>
        <v>2723690864.4345045</v>
      </c>
      <c r="W8" s="32">
        <f t="shared" si="0"/>
        <v>2778164681.7231951</v>
      </c>
      <c r="X8" s="32">
        <f t="shared" si="0"/>
        <v>2833727975.3576593</v>
      </c>
      <c r="Y8" s="32">
        <f t="shared" si="0"/>
        <v>2890402534.8648119</v>
      </c>
      <c r="Z8" s="32">
        <f t="shared" si="0"/>
        <v>2948210585.562108</v>
      </c>
      <c r="AA8" s="32">
        <f t="shared" si="0"/>
        <v>3007174797.2733507</v>
      </c>
      <c r="AB8" s="32">
        <f t="shared" si="0"/>
        <v>3067318293.2188172</v>
      </c>
      <c r="AC8" s="32">
        <f t="shared" si="0"/>
        <v>3128664659.0831938</v>
      </c>
      <c r="AD8" s="32">
        <f t="shared" si="0"/>
        <v>3191237952.2648573</v>
      </c>
      <c r="AE8" s="32">
        <f t="shared" si="0"/>
        <v>3255062711.3101544</v>
      </c>
      <c r="AF8" s="32">
        <f t="shared" si="0"/>
        <v>3320163965.5363574</v>
      </c>
      <c r="AG8" s="32">
        <f t="shared" si="0"/>
        <v>3386567244.847085</v>
      </c>
      <c r="AH8" s="32">
        <f t="shared" si="0"/>
        <v>3454298589.7440262</v>
      </c>
      <c r="AI8" s="32">
        <f t="shared" si="0"/>
        <v>3523384561.5389075</v>
      </c>
      <c r="AJ8" s="32">
        <f t="shared" si="0"/>
        <v>3593852252.7696853</v>
      </c>
      <c r="AK8" s="32">
        <f t="shared" si="0"/>
        <v>3665729297.825079</v>
      </c>
    </row>
    <row r="9" spans="1:38" x14ac:dyDescent="0.25">
      <c r="C9" s="51"/>
      <c r="F9" s="1" t="s">
        <v>15</v>
      </c>
      <c r="AK9" s="16">
        <f>FV(C14,AK5,,G6*C11)*$C$12</f>
        <v>960202775.73318768</v>
      </c>
      <c r="AL9" s="32"/>
    </row>
    <row r="11" spans="1:38" x14ac:dyDescent="0.25">
      <c r="B11" s="33" t="s">
        <v>16</v>
      </c>
      <c r="C11" s="35">
        <v>10</v>
      </c>
      <c r="F11" s="1" t="s">
        <v>17</v>
      </c>
      <c r="G11" s="32">
        <f>SUM(G6:G9)</f>
        <v>-530100000</v>
      </c>
      <c r="H11" s="32">
        <f t="shared" ref="H11:AJ11" si="1">SUM(H6:H9)</f>
        <v>564970672.14354002</v>
      </c>
      <c r="I11" s="32">
        <f t="shared" si="1"/>
        <v>786820248.2335391</v>
      </c>
      <c r="J11" s="32">
        <f t="shared" si="1"/>
        <v>1017317819.0982809</v>
      </c>
      <c r="K11" s="32">
        <f t="shared" si="1"/>
        <v>1256720564.698319</v>
      </c>
      <c r="L11" s="32">
        <f t="shared" si="1"/>
        <v>1505292492.994719</v>
      </c>
      <c r="M11" s="32">
        <f t="shared" si="1"/>
        <v>1763304610.1970963</v>
      </c>
      <c r="N11" s="32">
        <f t="shared" si="1"/>
        <v>2031035095.0903699</v>
      </c>
      <c r="O11" s="32">
        <f t="shared" si="1"/>
        <v>2308769477.5352964</v>
      </c>
      <c r="P11" s="32">
        <f t="shared" si="1"/>
        <v>2596800821.2399831</v>
      </c>
      <c r="Q11" s="32">
        <f t="shared" si="1"/>
        <v>3541618852.9410644</v>
      </c>
      <c r="R11" s="32">
        <f t="shared" si="1"/>
        <v>2516269347.0180197</v>
      </c>
      <c r="S11" s="32">
        <f t="shared" si="1"/>
        <v>2566594733.9583807</v>
      </c>
      <c r="T11" s="32">
        <f t="shared" si="1"/>
        <v>2617926628.637548</v>
      </c>
      <c r="U11" s="32">
        <f t="shared" si="1"/>
        <v>2670285161.210299</v>
      </c>
      <c r="V11" s="32">
        <f t="shared" si="1"/>
        <v>2723690864.4345045</v>
      </c>
      <c r="W11" s="32">
        <f t="shared" si="1"/>
        <v>2778164681.7231951</v>
      </c>
      <c r="X11" s="32">
        <f t="shared" si="1"/>
        <v>2833727975.3576593</v>
      </c>
      <c r="Y11" s="32">
        <f t="shared" si="1"/>
        <v>2890402534.8648119</v>
      </c>
      <c r="Z11" s="32">
        <f t="shared" si="1"/>
        <v>2948210585.562108</v>
      </c>
      <c r="AA11" s="32">
        <f t="shared" si="1"/>
        <v>3007174797.2733507</v>
      </c>
      <c r="AB11" s="32">
        <f t="shared" si="1"/>
        <v>3067318293.2188172</v>
      </c>
      <c r="AC11" s="32">
        <f t="shared" si="1"/>
        <v>3128664659.0831938</v>
      </c>
      <c r="AD11" s="32">
        <f t="shared" si="1"/>
        <v>3191237952.2648573</v>
      </c>
      <c r="AE11" s="32">
        <f t="shared" si="1"/>
        <v>3255062711.3101544</v>
      </c>
      <c r="AF11" s="32">
        <f t="shared" si="1"/>
        <v>3320163965.5363574</v>
      </c>
      <c r="AG11" s="32">
        <f t="shared" si="1"/>
        <v>3386567244.847085</v>
      </c>
      <c r="AH11" s="32">
        <f t="shared" si="1"/>
        <v>3454298589.7440262</v>
      </c>
      <c r="AI11" s="32">
        <f t="shared" si="1"/>
        <v>3523384561.5389075</v>
      </c>
      <c r="AJ11" s="32">
        <f t="shared" si="1"/>
        <v>3593852252.7696853</v>
      </c>
      <c r="AK11" s="32">
        <f>SUM(AK6:AK9)</f>
        <v>4625932073.5582666</v>
      </c>
    </row>
    <row r="12" spans="1:38" x14ac:dyDescent="0.25">
      <c r="B12" s="33" t="s">
        <v>18</v>
      </c>
      <c r="C12" s="36">
        <v>0.1</v>
      </c>
    </row>
    <row r="13" spans="1:38" x14ac:dyDescent="0.25">
      <c r="A13" s="1" t="s">
        <v>19</v>
      </c>
      <c r="B13" s="34" t="s">
        <v>20</v>
      </c>
      <c r="C13" s="37">
        <v>0.1</v>
      </c>
      <c r="F13" s="31" t="s">
        <v>22</v>
      </c>
      <c r="G13" s="32">
        <f t="shared" ref="G13:AK13" si="2">G11/(1+$C$13)^G$5</f>
        <v>-530100000</v>
      </c>
      <c r="H13" s="32">
        <f t="shared" si="2"/>
        <v>513609701.94867271</v>
      </c>
      <c r="I13" s="32">
        <f t="shared" si="2"/>
        <v>650264667.96160245</v>
      </c>
      <c r="J13" s="32">
        <f t="shared" si="2"/>
        <v>764325934.70945203</v>
      </c>
      <c r="K13" s="32">
        <f t="shared" si="2"/>
        <v>858357055.32294142</v>
      </c>
      <c r="L13" s="32">
        <f t="shared" si="2"/>
        <v>934668206.34129465</v>
      </c>
      <c r="M13" s="32">
        <f t="shared" si="2"/>
        <v>995339483.1998986</v>
      </c>
      <c r="N13" s="32">
        <f t="shared" si="2"/>
        <v>1042242147.4570981</v>
      </c>
      <c r="O13" s="32">
        <f t="shared" si="2"/>
        <v>1077058000.4731855</v>
      </c>
      <c r="P13" s="32">
        <f t="shared" si="2"/>
        <v>1101297043.6755891</v>
      </c>
      <c r="Q13" s="32">
        <f t="shared" si="2"/>
        <v>1365447382.4685421</v>
      </c>
      <c r="R13" s="32">
        <f t="shared" si="2"/>
        <v>881937055.58184218</v>
      </c>
      <c r="S13" s="32">
        <f t="shared" si="2"/>
        <v>817796178.81225383</v>
      </c>
      <c r="T13" s="32">
        <f t="shared" si="2"/>
        <v>758320093.08045352</v>
      </c>
      <c r="U13" s="32">
        <f t="shared" si="2"/>
        <v>703169540.8564204</v>
      </c>
      <c r="V13" s="32">
        <f t="shared" si="2"/>
        <v>652029937.88504422</v>
      </c>
      <c r="W13" s="32">
        <f t="shared" si="2"/>
        <v>604609578.766132</v>
      </c>
      <c r="X13" s="32">
        <f t="shared" si="2"/>
        <v>560637973.03768611</v>
      </c>
      <c r="Y13" s="32">
        <f t="shared" si="2"/>
        <v>519864302.27130878</v>
      </c>
      <c r="Z13" s="32">
        <f t="shared" si="2"/>
        <v>482055989.3788498</v>
      </c>
      <c r="AA13" s="32">
        <f t="shared" si="2"/>
        <v>446997371.96947902</v>
      </c>
      <c r="AB13" s="32">
        <f t="shared" si="2"/>
        <v>414488472.18988043</v>
      </c>
      <c r="AC13" s="32">
        <f t="shared" si="2"/>
        <v>384343856.0306164</v>
      </c>
      <c r="AD13" s="32">
        <f t="shared" si="2"/>
        <v>356391575.59202605</v>
      </c>
      <c r="AE13" s="32">
        <f t="shared" si="2"/>
        <v>330472188.27624238</v>
      </c>
      <c r="AF13" s="32">
        <f t="shared" si="2"/>
        <v>306437847.31069738</v>
      </c>
      <c r="AG13" s="32">
        <f t="shared" si="2"/>
        <v>284151458.41537398</v>
      </c>
      <c r="AH13" s="32">
        <f t="shared" si="2"/>
        <v>263485897.80334669</v>
      </c>
      <c r="AI13" s="32">
        <f t="shared" si="2"/>
        <v>244323287.05401245</v>
      </c>
      <c r="AJ13" s="32">
        <f t="shared" si="2"/>
        <v>226554320.72281152</v>
      </c>
      <c r="AK13" s="32">
        <f t="shared" si="2"/>
        <v>265105474.80509636</v>
      </c>
    </row>
    <row r="14" spans="1:38" ht="15.75" thickBot="1" x14ac:dyDescent="0.3">
      <c r="B14" s="33" t="s">
        <v>23</v>
      </c>
      <c r="C14" s="38">
        <v>0.02</v>
      </c>
    </row>
    <row r="15" spans="1:38" ht="19.5" thickBot="1" x14ac:dyDescent="0.3">
      <c r="F15" s="39" t="s">
        <v>22</v>
      </c>
      <c r="G15" s="42">
        <f>SUM(G13:AK13)</f>
        <v>18275682023.397854</v>
      </c>
    </row>
    <row r="16" spans="1:38" ht="15.75" thickBot="1" x14ac:dyDescent="0.3"/>
    <row r="17" spans="6:37" ht="24" thickBot="1" x14ac:dyDescent="0.3">
      <c r="F17" s="109" t="s">
        <v>24</v>
      </c>
      <c r="G17" s="110">
        <f>-PMT($C$13,MAX($G$5:$AZ$5),G15)</f>
        <v>1938670610.34622</v>
      </c>
    </row>
    <row r="18" spans="6:37" x14ac:dyDescent="0.25">
      <c r="G18" s="50"/>
    </row>
    <row r="20" spans="6:37" x14ac:dyDescent="0.25">
      <c r="F20" s="1" t="s">
        <v>25</v>
      </c>
      <c r="G20" s="50">
        <f>IF(COUNT($G$5:G5)&gt;$C$11,0,$C$5/$C$11)</f>
        <v>6438.9539999999997</v>
      </c>
      <c r="H20" s="50">
        <f>IF(COUNT($G$5:H5)&gt;$C$11,0,$C$5/$C$11)+$C$7/$C$11*MIN(H$5,$C$11)</f>
        <v>7110.616</v>
      </c>
      <c r="I20" s="50">
        <f>IF(COUNT($G$5:I5)&gt;$C$11,0,$C$5/$C$11)+$C$7/$C$11*MIN(I$5,$C$11)</f>
        <v>7782.2780000000002</v>
      </c>
      <c r="J20" s="50">
        <f>IF(COUNT($G$5:J5)&gt;$C$11,0,$C$5/$C$11)+$C$7/$C$11*MIN(J$5,$C$11)</f>
        <v>8453.94</v>
      </c>
      <c r="K20" s="50">
        <f>IF(COUNT($G$5:K5)&gt;$C$11,0,$C$5/$C$11)+$C$7/$C$11*MIN(K$5,$C$11)</f>
        <v>9125.601999999999</v>
      </c>
      <c r="L20" s="50">
        <f>IF(COUNT($G$5:L5)&gt;$C$11,0,$C$5/$C$11)+$C$7/$C$11*MIN(L$5,$C$11)</f>
        <v>9797.2639999999992</v>
      </c>
      <c r="M20" s="50">
        <f>IF(COUNT($G$5:M5)&gt;$C$11,0,$C$5/$C$11)+$C$7/$C$11*MIN(M$5,$C$11)</f>
        <v>10468.925999999999</v>
      </c>
      <c r="N20" s="50">
        <f>IF(COUNT($G$5:N5)&gt;$C$11,0,$C$5/$C$11)+$C$7/$C$11*MIN(N$5,$C$11)</f>
        <v>11140.588</v>
      </c>
      <c r="O20" s="50">
        <f>IF(COUNT($G$5:O5)&gt;$C$11,0,$C$5/$C$11)+$C$7/$C$11*MIN(O$5,$C$11)</f>
        <v>11812.25</v>
      </c>
      <c r="P20" s="50">
        <f>IF(COUNT($G$5:P5)&gt;$C$11,0,$C$5/$C$11)+$C$7/$C$11*MIN(P$5,$C$11)</f>
        <v>12483.912</v>
      </c>
      <c r="Q20" s="50">
        <f>IF(COUNT($G$5:Q5)&gt;$C$11,0,$C$5/$C$11)+$C$7/$C$11*MIN(Q$5,$C$11)</f>
        <v>6716.6200000000008</v>
      </c>
      <c r="R20" s="50">
        <f>IF(COUNT($G$5:R5)&gt;$C$11,0,$C$5/$C$11)+$C$7/$C$11*MIN(R$5,$C$11)</f>
        <v>6716.6200000000008</v>
      </c>
      <c r="S20" s="50">
        <f>IF(COUNT($G$5:S5)&gt;$C$11,0,$C$5/$C$11)+$C$7/$C$11*MIN(S$5,$C$11)</f>
        <v>6716.6200000000008</v>
      </c>
      <c r="T20" s="50">
        <f>IF(COUNT($G$5:T5)&gt;$C$11,0,$C$5/$C$11)+$C$7/$C$11*MIN(T$5,$C$11)</f>
        <v>6716.6200000000008</v>
      </c>
      <c r="U20" s="50">
        <f>IF(COUNT($G$5:U5)&gt;$C$11,0,$C$5/$C$11)+$C$7/$C$11*MIN(U$5,$C$11)</f>
        <v>6716.6200000000008</v>
      </c>
      <c r="V20" s="50">
        <f>IF(COUNT($G$5:V5)&gt;$C$11,0,$C$5/$C$11)+$C$7/$C$11*MIN(V$5,$C$11)</f>
        <v>6716.6200000000008</v>
      </c>
      <c r="W20" s="50">
        <f>IF(COUNT($G$5:W5)&gt;$C$11,0,$C$5/$C$11)+$C$7/$C$11*MIN(W$5,$C$11)</f>
        <v>6716.6200000000008</v>
      </c>
      <c r="X20" s="50">
        <f>IF(COUNT($G$5:X5)&gt;$C$11,0,$C$5/$C$11)+$C$7/$C$11*MIN(X$5,$C$11)</f>
        <v>6716.6200000000008</v>
      </c>
      <c r="Y20" s="50">
        <f>IF(COUNT($G$5:Y5)&gt;$C$11,0,$C$5/$C$11)+$C$7/$C$11*MIN(Y$5,$C$11)</f>
        <v>6716.6200000000008</v>
      </c>
      <c r="Z20" s="50">
        <f>IF(COUNT($G$5:Z5)&gt;$C$11,0,$C$5/$C$11)+$C$7/$C$11*MIN(Z$5,$C$11)</f>
        <v>6716.6200000000008</v>
      </c>
      <c r="AA20" s="50">
        <f>IF(COUNT($G$5:AA5)&gt;$C$11,0,$C$5/$C$11)+$C$7/$C$11*MIN(AA$5,$C$11)</f>
        <v>6716.6200000000008</v>
      </c>
      <c r="AB20" s="50">
        <f>IF(COUNT($G$5:AB5)&gt;$C$11,0,$C$5/$C$11)+$C$7/$C$11*MIN(AB$5,$C$11)</f>
        <v>6716.6200000000008</v>
      </c>
      <c r="AC20" s="50">
        <f>IF(COUNT($G$5:AC5)&gt;$C$11,0,$C$5/$C$11)+$C$7/$C$11*MIN(AC$5,$C$11)</f>
        <v>6716.6200000000008</v>
      </c>
      <c r="AD20" s="50">
        <f>IF(COUNT($G$5:AD5)&gt;$C$11,0,$C$5/$C$11)+$C$7/$C$11*MIN(AD$5,$C$11)</f>
        <v>6716.6200000000008</v>
      </c>
      <c r="AE20" s="50">
        <f>IF(COUNT($G$5:AE5)&gt;$C$11,0,$C$5/$C$11)+$C$7/$C$11*MIN(AE$5,$C$11)</f>
        <v>6716.6200000000008</v>
      </c>
      <c r="AF20" s="50">
        <f>IF(COUNT($G$5:AF5)&gt;$C$11,0,$C$5/$C$11)+$C$7/$C$11*MIN(AF$5,$C$11)</f>
        <v>6716.6200000000008</v>
      </c>
      <c r="AG20" s="50">
        <f>IF(COUNT($G$5:AG5)&gt;$C$11,0,$C$5/$C$11)+$C$7/$C$11*MIN(AG$5,$C$11)</f>
        <v>6716.6200000000008</v>
      </c>
      <c r="AH20" s="50">
        <f>IF(COUNT($G$5:AH5)&gt;$C$11,0,$C$5/$C$11)+$C$7/$C$11*MIN(AH$5,$C$11)</f>
        <v>6716.6200000000008</v>
      </c>
      <c r="AI20" s="50">
        <f>IF(COUNT($G$5:AI5)&gt;$C$11,0,$C$5/$C$11)+$C$7/$C$11*MIN(AI$5,$C$11)</f>
        <v>6716.6200000000008</v>
      </c>
      <c r="AJ20" s="50">
        <f>IF(COUNT($G$5:AJ5)&gt;$C$11,0,$C$5/$C$11)+$C$7/$C$11*MIN(AJ$5,$C$11)</f>
        <v>6716.6200000000008</v>
      </c>
      <c r="AK20" s="50">
        <f>IF(COUNT($G$5:AK5)&gt;$C$11,0,$C$5/$C$11)+$C$7/$C$11*MIN(AK$5,$C$11)</f>
        <v>6716.6200000000008</v>
      </c>
    </row>
    <row r="21" spans="6:37" x14ac:dyDescent="0.25">
      <c r="F21" s="1" t="s">
        <v>26</v>
      </c>
      <c r="G21" s="32">
        <f>IF(COUNT($G$5:G5)&gt;$C$11,0,$C$6/$C$11)*(1+$C$14)^G$5+$C$8/$C$11*MIN(G$5,$C$11)*(1+$C$14)^G$5</f>
        <v>386916706.31199998</v>
      </c>
      <c r="H21" s="32">
        <f>IF(COUNT($G$5:H5)&gt;$C$11,0,$C$6/$C$11)*(1+$C$14)^H$5+$C$8/$C$11*MIN(H$5,$C$11)*(1+$C$14)^H$5</f>
        <v>463798342.80707997</v>
      </c>
      <c r="I21" s="32">
        <f>IF(COUNT($G$5:I5)&gt;$C$11,0,$C$6/$C$11)*(1+$C$14)^I$5+$C$8/$C$11*MIN(I$5,$C$11)*(1+$C$14)^I$5</f>
        <v>543600478.07943833</v>
      </c>
      <c r="J21" s="32">
        <f>IF(COUNT($G$5:J5)&gt;$C$11,0,$C$6/$C$11)*(1+$C$14)^J$5+$C$8/$C$11*MIN(J$5,$C$11)*(1+$C$14)^J$5</f>
        <v>626409179.42556822</v>
      </c>
      <c r="K21" s="32">
        <f>IF(COUNT($G$5:K5)&gt;$C$11,0,$C$6/$C$11)*(1+$C$14)^K$5+$C$8/$C$11*MIN(K$5,$C$11)*(1+$C$14)^K$5</f>
        <v>712312788.63431156</v>
      </c>
      <c r="L21" s="32">
        <f>IF(COUNT($G$5:L5)&gt;$C$11,0,$C$6/$C$11)*(1+$C$14)^L$5+$C$8/$C$11*MIN(L$5,$C$11)*(1+$C$14)^L$5</f>
        <v>801401978.53963447</v>
      </c>
      <c r="M21" s="32">
        <f>IF(COUNT($G$5:M5)&gt;$C$11,0,$C$6/$C$11)*(1+$C$14)^M$5+$C$8/$C$11*MIN(M$5,$C$11)*(1+$C$14)^M$5</f>
        <v>893769810.9257164</v>
      </c>
      <c r="N21" s="32">
        <f>IF(COUNT($G$5:N5)&gt;$C$11,0,$C$6/$C$11)*(1+$C$14)^N$5+$C$8/$C$11*MIN(N$5,$C$11)*(1+$C$14)^N$5</f>
        <v>989511795.8158257</v>
      </c>
      <c r="O21" s="32">
        <f>IF(COUNT($G$5:O5)&gt;$C$11,0,$C$6/$C$11)*(1+$C$14)^O$5+$C$8/$C$11*MIN(O$5,$C$11)*(1+$C$14)^O$5</f>
        <v>1088725952.1771693</v>
      </c>
      <c r="P21" s="32">
        <f>IF(COUNT($G$5:P5)&gt;$C$11,0,$C$6/$C$11)*(1+$C$14)^P$5+$C$8/$C$11*MIN(P$5,$C$11)*(1+$C$14)^P$5</f>
        <v>1191512870.0746403</v>
      </c>
      <c r="Q21" s="32">
        <f>IF(COUNT($G$5:Q5)&gt;$C$11,0,$C$6/$C$11)*(1+$C$14)^Q$5+$C$8/$C$11*MIN(Q$5,$C$11)*(1+$C$14)^Q$5</f>
        <v>826326468.31006098</v>
      </c>
      <c r="R21" s="32">
        <f>IF(COUNT($G$5:R5)&gt;$C$11,0,$C$6/$C$11)*(1+$C$14)^R$5+$C$8/$C$11*MIN(R$5,$C$11)*(1+$C$14)^R$5</f>
        <v>842852997.67626214</v>
      </c>
      <c r="S21" s="32">
        <f>IF(COUNT($G$5:S5)&gt;$C$11,0,$C$6/$C$11)*(1+$C$14)^S$5+$C$8/$C$11*MIN(S$5,$C$11)*(1+$C$14)^S$5</f>
        <v>859710057.62978745</v>
      </c>
      <c r="T21" s="32">
        <f>IF(COUNT($G$5:T5)&gt;$C$11,0,$C$6/$C$11)*(1+$C$14)^T$5+$C$8/$C$11*MIN(T$5,$C$11)*(1+$C$14)^T$5</f>
        <v>876904258.7823832</v>
      </c>
      <c r="U21" s="32">
        <f>IF(COUNT($G$5:U5)&gt;$C$11,0,$C$6/$C$11)*(1+$C$14)^U$5+$C$8/$C$11*MIN(U$5,$C$11)*(1+$C$14)^U$5</f>
        <v>894442343.95803094</v>
      </c>
      <c r="V21" s="32">
        <f>IF(COUNT($G$5:V5)&gt;$C$11,0,$C$6/$C$11)*(1+$C$14)^V$5+$C$8/$C$11*MIN(V$5,$C$11)*(1+$C$14)^V$5</f>
        <v>912331190.83719134</v>
      </c>
      <c r="W21" s="32">
        <f>IF(COUNT($G$5:W5)&gt;$C$11,0,$C$6/$C$11)*(1+$C$14)^W$5+$C$8/$C$11*MIN(W$5,$C$11)*(1+$C$14)^W$5</f>
        <v>930577814.65393531</v>
      </c>
      <c r="X21" s="32">
        <f>IF(COUNT($G$5:X5)&gt;$C$11,0,$C$6/$C$11)*(1+$C$14)^X$5+$C$8/$C$11*MIN(X$5,$C$11)*(1+$C$14)^X$5</f>
        <v>949189370.94701409</v>
      </c>
      <c r="Y21" s="32">
        <f>IF(COUNT($G$5:Y5)&gt;$C$11,0,$C$6/$C$11)*(1+$C$14)^Y$5+$C$8/$C$11*MIN(Y$5,$C$11)*(1+$C$14)^Y$5</f>
        <v>968173158.36595428</v>
      </c>
      <c r="Z21" s="32">
        <f>IF(COUNT($G$5:Z5)&gt;$C$11,0,$C$6/$C$11)*(1+$C$14)^Z$5+$C$8/$C$11*MIN(Z$5,$C$11)*(1+$C$14)^Z$5</f>
        <v>987536621.53327334</v>
      </c>
      <c r="AA21" s="32">
        <f>IF(COUNT($G$5:AA5)&gt;$C$11,0,$C$6/$C$11)*(1+$C$14)^AA$5+$C$8/$C$11*MIN(AA$5,$C$11)*(1+$C$14)^AA$5</f>
        <v>1007287353.9639388</v>
      </c>
      <c r="AB21" s="32">
        <f>IF(COUNT($G$5:AB5)&gt;$C$11,0,$C$6/$C$11)*(1+$C$14)^AB$5+$C$8/$C$11*MIN(AB$5,$C$11)*(1+$C$14)^AB$5</f>
        <v>1027433101.0432175</v>
      </c>
      <c r="AC21" s="32">
        <f>IF(COUNT($G$5:AC5)&gt;$C$11,0,$C$6/$C$11)*(1+$C$14)^AC$5+$C$8/$C$11*MIN(AC$5,$C$11)*(1+$C$14)^AC$5</f>
        <v>1047981763.064082</v>
      </c>
      <c r="AD21" s="32">
        <f>IF(COUNT($G$5:AD5)&gt;$C$11,0,$C$6/$C$11)*(1+$C$14)^AD$5+$C$8/$C$11*MIN(AD$5,$C$11)*(1+$C$14)^AD$5</f>
        <v>1068941398.3253634</v>
      </c>
      <c r="AE21" s="32">
        <f>IF(COUNT($G$5:AE5)&gt;$C$11,0,$C$6/$C$11)*(1+$C$14)^AE$5+$C$8/$C$11*MIN(AE$5,$C$11)*(1+$C$14)^AE$5</f>
        <v>1090320226.2918708</v>
      </c>
      <c r="AF21" s="32">
        <f>IF(COUNT($G$5:AF5)&gt;$C$11,0,$C$6/$C$11)*(1+$C$14)^AF$5+$C$8/$C$11*MIN(AF$5,$C$11)*(1+$C$14)^AF$5</f>
        <v>1112126630.8177083</v>
      </c>
      <c r="AG21" s="32">
        <f>IF(COUNT($G$5:AG5)&gt;$C$11,0,$C$6/$C$11)*(1+$C$14)^AG$5+$C$8/$C$11*MIN(AG$5,$C$11)*(1+$C$14)^AG$5</f>
        <v>1134369163.4340625</v>
      </c>
      <c r="AH21" s="32">
        <f>IF(COUNT($G$5:AH5)&gt;$C$11,0,$C$6/$C$11)*(1+$C$14)^AH$5+$C$8/$C$11*MIN(AH$5,$C$11)*(1+$C$14)^AH$5</f>
        <v>1157056546.7027435</v>
      </c>
      <c r="AI21" s="32">
        <f>IF(COUNT($G$5:AI5)&gt;$C$11,0,$C$6/$C$11)*(1+$C$14)^AI$5+$C$8/$C$11*MIN(AI$5,$C$11)*(1+$C$14)^AI$5</f>
        <v>1180197677.6367986</v>
      </c>
      <c r="AJ21" s="32">
        <f>IF(COUNT($G$5:AJ5)&gt;$C$11,0,$C$6/$C$11)*(1+$C$14)^AJ$5+$C$8/$C$11*MIN(AJ$5,$C$11)*(1+$C$14)^AJ$5</f>
        <v>1203801631.1895344</v>
      </c>
      <c r="AK21" s="32">
        <f>IF(COUNT($G$5:AK5)&gt;$C$11,0,$C$6/$C$11)*(1+$C$14)^AK$5+$C$8/$C$11*MIN(AK$5,$C$11)*(1+$C$14)^AK$5</f>
        <v>1227877663.8133252</v>
      </c>
    </row>
    <row r="22" spans="6:37" ht="15.75" thickBot="1" x14ac:dyDescent="0.3"/>
    <row r="23" spans="6:37" ht="19.5" thickBot="1" x14ac:dyDescent="0.3">
      <c r="F23" s="39" t="s">
        <v>27</v>
      </c>
      <c r="G23" s="54">
        <f>SUM($G$20:$AK$20)/MAX($G$5:$AZ$5)</f>
        <v>7855.4449999999961</v>
      </c>
    </row>
    <row r="24" spans="6:37" ht="15.75" thickBot="1" x14ac:dyDescent="0.3">
      <c r="G24" s="50"/>
    </row>
    <row r="25" spans="6:37" ht="19.5" thickBot="1" x14ac:dyDescent="0.3">
      <c r="F25" s="39" t="s">
        <v>105</v>
      </c>
      <c r="G25" s="42">
        <f>AVERAGE(G28:AK28)</f>
        <v>91557.647309252701</v>
      </c>
    </row>
    <row r="27" spans="6:37" x14ac:dyDescent="0.25">
      <c r="G27" s="25">
        <f t="shared" ref="G27:AK27" si="3">G21/G20</f>
        <v>60089.993858008616</v>
      </c>
      <c r="H27" s="25">
        <f t="shared" si="3"/>
        <v>65226.183330259992</v>
      </c>
      <c r="I27" s="25">
        <f t="shared" si="3"/>
        <v>69851.074207248617</v>
      </c>
      <c r="J27" s="25">
        <f t="shared" si="3"/>
        <v>74096.714600005231</v>
      </c>
      <c r="K27" s="25">
        <f t="shared" si="3"/>
        <v>78056.52587460111</v>
      </c>
      <c r="L27" s="25">
        <f t="shared" si="3"/>
        <v>81798.548915251697</v>
      </c>
      <c r="M27" s="25">
        <f t="shared" si="3"/>
        <v>85373.591419570308</v>
      </c>
      <c r="N27" s="25">
        <f t="shared" si="3"/>
        <v>88820.428133221125</v>
      </c>
      <c r="O27" s="25">
        <f t="shared" si="3"/>
        <v>92169.227046258704</v>
      </c>
      <c r="P27" s="25">
        <f t="shared" si="3"/>
        <v>95443.869684009333</v>
      </c>
      <c r="Q27" s="25">
        <f t="shared" si="3"/>
        <v>123027.12797658061</v>
      </c>
      <c r="R27" s="25">
        <f t="shared" si="3"/>
        <v>125487.67053611221</v>
      </c>
      <c r="S27" s="25">
        <f t="shared" si="3"/>
        <v>127997.42394683447</v>
      </c>
      <c r="T27" s="25">
        <f t="shared" si="3"/>
        <v>130557.37242577116</v>
      </c>
      <c r="U27" s="25">
        <f t="shared" si="3"/>
        <v>133168.51987428661</v>
      </c>
      <c r="V27" s="25">
        <f t="shared" si="3"/>
        <v>135831.89027177228</v>
      </c>
      <c r="W27" s="25">
        <f t="shared" si="3"/>
        <v>138548.52807720777</v>
      </c>
      <c r="X27" s="25">
        <f t="shared" si="3"/>
        <v>141319.49863875192</v>
      </c>
      <c r="Y27" s="25">
        <f t="shared" si="3"/>
        <v>144145.88861152696</v>
      </c>
      <c r="Z27" s="25">
        <f t="shared" si="3"/>
        <v>147028.8063837575</v>
      </c>
      <c r="AA27" s="25">
        <f t="shared" si="3"/>
        <v>149969.38251143263</v>
      </c>
      <c r="AB27" s="25">
        <f t="shared" si="3"/>
        <v>152968.77016166129</v>
      </c>
      <c r="AC27" s="25">
        <f t="shared" si="3"/>
        <v>156028.14556489454</v>
      </c>
      <c r="AD27" s="25">
        <f t="shared" si="3"/>
        <v>159148.70847619238</v>
      </c>
      <c r="AE27" s="25">
        <f t="shared" si="3"/>
        <v>162331.68264571627</v>
      </c>
      <c r="AF27" s="25">
        <f t="shared" si="3"/>
        <v>165578.31629863058</v>
      </c>
      <c r="AG27" s="25">
        <f t="shared" si="3"/>
        <v>168889.8826246032</v>
      </c>
      <c r="AH27" s="25">
        <f t="shared" si="3"/>
        <v>172267.68027709523</v>
      </c>
      <c r="AI27" s="25">
        <f t="shared" si="3"/>
        <v>175713.03388263716</v>
      </c>
      <c r="AJ27" s="25">
        <f t="shared" si="3"/>
        <v>179227.29456028988</v>
      </c>
      <c r="AK27" s="25">
        <f t="shared" si="3"/>
        <v>182811.84045149569</v>
      </c>
    </row>
    <row r="28" spans="6:37" x14ac:dyDescent="0.25">
      <c r="G28" s="25">
        <f>G27/(1+$C$14)^G5</f>
        <v>60089.993858008616</v>
      </c>
      <c r="H28" s="25">
        <f t="shared" ref="H28:AK28" si="4">H27/(1+$C$14)^H5</f>
        <v>63947.238559078425</v>
      </c>
      <c r="I28" s="25">
        <f t="shared" si="4"/>
        <v>67138.67186394523</v>
      </c>
      <c r="J28" s="25">
        <f t="shared" si="4"/>
        <v>69822.989084143017</v>
      </c>
      <c r="K28" s="25">
        <f t="shared" si="4"/>
        <v>72112.164400770489</v>
      </c>
      <c r="L28" s="25">
        <f t="shared" si="4"/>
        <v>74087.465951922903</v>
      </c>
      <c r="M28" s="25">
        <f t="shared" si="4"/>
        <v>75809.305975035066</v>
      </c>
      <c r="N28" s="25">
        <f t="shared" si="4"/>
        <v>77323.52778022128</v>
      </c>
      <c r="O28" s="25">
        <f t="shared" si="4"/>
        <v>78665.547804017013</v>
      </c>
      <c r="P28" s="25">
        <f t="shared" si="4"/>
        <v>79863.160553358597</v>
      </c>
      <c r="Q28" s="25">
        <f t="shared" si="4"/>
        <v>100925.09527411105</v>
      </c>
      <c r="R28" s="25">
        <f t="shared" si="4"/>
        <v>100925.09527411107</v>
      </c>
      <c r="S28" s="25">
        <f t="shared" si="4"/>
        <v>100925.09527411107</v>
      </c>
      <c r="T28" s="25">
        <f t="shared" si="4"/>
        <v>100925.09527411107</v>
      </c>
      <c r="U28" s="25">
        <f t="shared" si="4"/>
        <v>100925.09527411108</v>
      </c>
      <c r="V28" s="25">
        <f t="shared" si="4"/>
        <v>100925.09527411107</v>
      </c>
      <c r="W28" s="25">
        <f t="shared" si="4"/>
        <v>100925.09527411107</v>
      </c>
      <c r="X28" s="25">
        <f t="shared" si="4"/>
        <v>100925.09527411107</v>
      </c>
      <c r="Y28" s="25">
        <f t="shared" si="4"/>
        <v>100925.09527411107</v>
      </c>
      <c r="Z28" s="25">
        <f t="shared" si="4"/>
        <v>100925.09527411108</v>
      </c>
      <c r="AA28" s="25">
        <f t="shared" si="4"/>
        <v>100925.09527411105</v>
      </c>
      <c r="AB28" s="25">
        <f t="shared" si="4"/>
        <v>100925.09527411107</v>
      </c>
      <c r="AC28" s="25">
        <f t="shared" si="4"/>
        <v>100925.09527411108</v>
      </c>
      <c r="AD28" s="25">
        <f t="shared" si="4"/>
        <v>100925.09527411107</v>
      </c>
      <c r="AE28" s="25">
        <f t="shared" si="4"/>
        <v>100925.09527411108</v>
      </c>
      <c r="AF28" s="25">
        <f t="shared" si="4"/>
        <v>100925.09527411108</v>
      </c>
      <c r="AG28" s="25">
        <f t="shared" si="4"/>
        <v>100925.09527411107</v>
      </c>
      <c r="AH28" s="25">
        <f t="shared" si="4"/>
        <v>100925.09527411107</v>
      </c>
      <c r="AI28" s="25">
        <f t="shared" si="4"/>
        <v>100925.09527411107</v>
      </c>
      <c r="AJ28" s="25">
        <f t="shared" si="4"/>
        <v>100925.09527411107</v>
      </c>
      <c r="AK28" s="25">
        <f t="shared" si="4"/>
        <v>100925.09527411107</v>
      </c>
    </row>
  </sheetData>
  <pageMargins left="0.7" right="0.7" top="0.75" bottom="0.75" header="0.3" footer="0.3"/>
  <ignoredErrors>
    <ignoredError sqref="H6:AK6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855DF-B3AF-407B-8358-9F8720E0B355}">
  <dimension ref="A1:V50"/>
  <sheetViews>
    <sheetView zoomScaleNormal="100" workbookViewId="0"/>
  </sheetViews>
  <sheetFormatPr defaultColWidth="8.7109375" defaultRowHeight="15" x14ac:dyDescent="0.25"/>
  <cols>
    <col min="1" max="2" width="8.7109375" style="1"/>
    <col min="3" max="3" width="18.28515625" style="1" bestFit="1" customWidth="1"/>
    <col min="4" max="4" width="8.7109375" style="1"/>
    <col min="5" max="5" width="16.5703125" style="1" customWidth="1"/>
    <col min="6" max="6" width="22.85546875" style="1" customWidth="1"/>
    <col min="7" max="7" width="14.7109375" style="1" customWidth="1"/>
    <col min="8" max="8" width="6" style="1" bestFit="1" customWidth="1"/>
    <col min="9" max="12" width="20.28515625" style="1" customWidth="1"/>
    <col min="13" max="13" width="8.7109375" style="2"/>
    <col min="14" max="14" width="16.28515625" style="1" customWidth="1"/>
    <col min="15" max="22" width="18.42578125" style="1" customWidth="1"/>
    <col min="23" max="16384" width="8.7109375" style="1"/>
  </cols>
  <sheetData>
    <row r="1" spans="1:17" x14ac:dyDescent="0.25">
      <c r="B1" s="1" t="s">
        <v>55</v>
      </c>
      <c r="I1" s="12"/>
      <c r="J1" s="13"/>
      <c r="K1" s="13"/>
      <c r="L1" s="13"/>
      <c r="N1" s="3" t="s">
        <v>56</v>
      </c>
    </row>
    <row r="2" spans="1:17" s="4" customFormat="1" x14ac:dyDescent="0.25">
      <c r="A2" s="4" t="s">
        <v>57</v>
      </c>
      <c r="B2" s="4" t="s">
        <v>58</v>
      </c>
      <c r="E2" s="4" t="s">
        <v>59</v>
      </c>
      <c r="F2" s="4" t="s">
        <v>9</v>
      </c>
      <c r="G2" s="4" t="s">
        <v>60</v>
      </c>
      <c r="H2" s="4" t="s">
        <v>20</v>
      </c>
      <c r="I2" s="5" t="s">
        <v>61</v>
      </c>
      <c r="J2" s="5" t="s">
        <v>26</v>
      </c>
      <c r="K2" s="5" t="s">
        <v>62</v>
      </c>
      <c r="L2" s="5" t="s">
        <v>63</v>
      </c>
      <c r="M2" s="6"/>
      <c r="N2" s="7" t="s">
        <v>64</v>
      </c>
      <c r="P2" s="4" t="s">
        <v>104</v>
      </c>
    </row>
    <row r="3" spans="1:17" s="8" customFormat="1" x14ac:dyDescent="0.25">
      <c r="A3" s="8" t="s">
        <v>29</v>
      </c>
      <c r="B3" s="8" t="s">
        <v>65</v>
      </c>
      <c r="C3" s="8" t="s">
        <v>59</v>
      </c>
      <c r="D3" s="8" t="s">
        <v>33</v>
      </c>
      <c r="E3" s="8">
        <v>400</v>
      </c>
      <c r="F3" s="8" t="s">
        <v>66</v>
      </c>
      <c r="G3" s="8" t="s">
        <v>66</v>
      </c>
      <c r="H3" s="8" t="s">
        <v>66</v>
      </c>
      <c r="I3" s="9">
        <f>'[1]Run (1)'!$B$5</f>
        <v>-3967</v>
      </c>
      <c r="J3" s="10">
        <f>'[1]Run (1)'!$C$5</f>
        <v>-184294775.56</v>
      </c>
      <c r="K3" s="10">
        <f>'[1]Run (1)'!$D$5</f>
        <v>-325529925.85000002</v>
      </c>
      <c r="L3" s="10">
        <f>'[1]Run (1)'!$E$5</f>
        <v>-529754307.30000001</v>
      </c>
      <c r="M3" s="112"/>
      <c r="N3" s="11">
        <f>'[1]Run (1)'!$E$2</f>
        <v>-327021661</v>
      </c>
      <c r="O3" s="48">
        <f>J3/I3</f>
        <v>46456.963841693978</v>
      </c>
      <c r="P3" s="100">
        <f>J3/I3</f>
        <v>46456.963841693978</v>
      </c>
    </row>
    <row r="4" spans="1:17" x14ac:dyDescent="0.25">
      <c r="A4" s="1" t="s">
        <v>30</v>
      </c>
      <c r="B4" s="1" t="s">
        <v>67</v>
      </c>
      <c r="C4" s="1" t="s">
        <v>59</v>
      </c>
      <c r="D4" s="1" t="s">
        <v>33</v>
      </c>
      <c r="E4" s="1">
        <v>400</v>
      </c>
      <c r="F4" s="1" t="s">
        <v>66</v>
      </c>
      <c r="G4" s="1" t="s">
        <v>66</v>
      </c>
      <c r="H4" s="1" t="s">
        <v>66</v>
      </c>
      <c r="I4" s="12">
        <f>'[1]Run (2)'!$B$5</f>
        <v>-634.16</v>
      </c>
      <c r="J4" s="13">
        <f>'[1]Run (2)'!$C$5</f>
        <v>-27922957.059999999</v>
      </c>
      <c r="K4" s="13">
        <f>'[1]Run (2)'!$D$5</f>
        <v>-48726799.850000001</v>
      </c>
      <c r="L4" s="13">
        <f>'[1]Run (2)'!$E$5</f>
        <v>-80424261.890000001</v>
      </c>
      <c r="M4" s="112"/>
      <c r="N4" s="14">
        <f>'[1]Run (2)'!$E$2</f>
        <v>-48267649</v>
      </c>
      <c r="O4" s="49">
        <f t="shared" ref="O4:O22" si="0">J4/I4</f>
        <v>44031.406995080106</v>
      </c>
      <c r="P4" s="32">
        <f t="shared" ref="P4:P24" si="1">J4/I4</f>
        <v>44031.406995080106</v>
      </c>
    </row>
    <row r="5" spans="1:17" s="8" customFormat="1" x14ac:dyDescent="0.25">
      <c r="A5" s="8" t="s">
        <v>32</v>
      </c>
      <c r="B5" s="8" t="s">
        <v>65</v>
      </c>
      <c r="C5" s="8" t="s">
        <v>59</v>
      </c>
      <c r="D5" s="8" t="s">
        <v>19</v>
      </c>
      <c r="E5" s="8">
        <v>1600</v>
      </c>
      <c r="F5" s="8" t="s">
        <v>66</v>
      </c>
      <c r="G5" s="8" t="s">
        <v>66</v>
      </c>
      <c r="H5" s="8" t="s">
        <v>66</v>
      </c>
      <c r="I5" s="9">
        <f>'[1]Run (3)'!$B$5</f>
        <v>-19831.13</v>
      </c>
      <c r="J5" s="10">
        <f>'[1]Run (3)'!$C$5</f>
        <v>-919934631.30999994</v>
      </c>
      <c r="K5" s="10">
        <f>'[1]Run (3)'!$D$5</f>
        <v>-1624431273.8800001</v>
      </c>
      <c r="L5" s="10">
        <f>'[1]Run (3)'!$E$5</f>
        <v>-2642924542.4400001</v>
      </c>
      <c r="M5" s="112"/>
      <c r="N5" s="11">
        <f>'[1]Run (3)'!$E$2</f>
        <v>-1630977781</v>
      </c>
      <c r="O5" s="48">
        <f t="shared" si="0"/>
        <v>46388.412123262766</v>
      </c>
      <c r="P5" s="100">
        <f t="shared" si="1"/>
        <v>46388.412123262766</v>
      </c>
    </row>
    <row r="6" spans="1:17" x14ac:dyDescent="0.25">
      <c r="A6" s="1" t="s">
        <v>34</v>
      </c>
      <c r="B6" s="1" t="s">
        <v>67</v>
      </c>
      <c r="C6" s="1" t="s">
        <v>59</v>
      </c>
      <c r="D6" s="1" t="s">
        <v>19</v>
      </c>
      <c r="E6" s="1">
        <v>1600</v>
      </c>
      <c r="F6" s="1" t="s">
        <v>66</v>
      </c>
      <c r="G6" s="1" t="s">
        <v>66</v>
      </c>
      <c r="H6" s="1" t="s">
        <v>66</v>
      </c>
      <c r="I6" s="12">
        <f>'[1]Run (4)'!$B$5</f>
        <v>-3323.03</v>
      </c>
      <c r="J6" s="13">
        <f>'[1]Run (4)'!$C$5</f>
        <v>-147104150.81999999</v>
      </c>
      <c r="K6" s="13">
        <f>'[1]Run (4)'!$D$5</f>
        <v>-256791641.66999999</v>
      </c>
      <c r="L6" s="13">
        <f>'[1]Run (4)'!$E$5</f>
        <v>-425985543.36000001</v>
      </c>
      <c r="M6" s="112"/>
      <c r="N6" s="14">
        <f>'[1]Run (4)'!$E$2</f>
        <v>-255257389</v>
      </c>
      <c r="O6" s="49">
        <f t="shared" si="0"/>
        <v>44268.077874710725</v>
      </c>
      <c r="P6" s="32">
        <f t="shared" si="1"/>
        <v>44268.077874710725</v>
      </c>
    </row>
    <row r="7" spans="1:17" s="8" customFormat="1" x14ac:dyDescent="0.25">
      <c r="A7" s="8" t="s">
        <v>35</v>
      </c>
      <c r="B7" s="8" t="s">
        <v>65</v>
      </c>
      <c r="C7" s="8" t="s">
        <v>68</v>
      </c>
      <c r="D7" s="8" t="s">
        <v>33</v>
      </c>
      <c r="E7" s="8" t="s">
        <v>66</v>
      </c>
      <c r="F7" s="15">
        <f>123*10000000</f>
        <v>1230000000</v>
      </c>
      <c r="G7" s="8" t="s">
        <v>66</v>
      </c>
      <c r="H7" s="8" t="s">
        <v>66</v>
      </c>
      <c r="I7" s="9">
        <f>'[1]Run (5)'!$B$5</f>
        <v>15421.16</v>
      </c>
      <c r="J7" s="10">
        <f>'[1]Run (5)'!$C$5</f>
        <v>830940424.12</v>
      </c>
      <c r="K7" s="10">
        <f>'[1]Run (5)'!$D$5</f>
        <v>1079664165.9100001</v>
      </c>
      <c r="L7" s="10">
        <f>'[1]Run (5)'!$E$5</f>
        <v>2019714934.7</v>
      </c>
      <c r="M7" s="112"/>
      <c r="N7" s="11">
        <f>'[1]Run (5)'!$E$2</f>
        <v>1230000000</v>
      </c>
      <c r="O7" s="48">
        <f t="shared" si="0"/>
        <v>53883.133572312327</v>
      </c>
      <c r="P7" s="100">
        <f t="shared" si="1"/>
        <v>53883.133572312327</v>
      </c>
      <c r="Q7" s="8">
        <f>P7/P3</f>
        <v>1.1598505179099445</v>
      </c>
    </row>
    <row r="8" spans="1:17" x14ac:dyDescent="0.25">
      <c r="A8" s="1" t="s">
        <v>38</v>
      </c>
      <c r="B8" s="1" t="s">
        <v>67</v>
      </c>
      <c r="C8" s="1" t="s">
        <v>68</v>
      </c>
      <c r="D8" s="1" t="s">
        <v>33</v>
      </c>
      <c r="E8" s="1" t="s">
        <v>66</v>
      </c>
      <c r="F8" s="16">
        <f>31*10000000</f>
        <v>310000000</v>
      </c>
      <c r="G8" s="1" t="s">
        <v>66</v>
      </c>
      <c r="H8" s="1" t="s">
        <v>66</v>
      </c>
      <c r="I8" s="12">
        <f>'[1]Run (6)'!$B$5</f>
        <v>3765.47</v>
      </c>
      <c r="J8" s="13">
        <f>'[1]Run (6)'!$C$5</f>
        <v>226267079.71000001</v>
      </c>
      <c r="K8" s="13">
        <f>'[1]Run (6)'!$D$5</f>
        <v>290692769.50999999</v>
      </c>
      <c r="L8" s="13">
        <f>'[1]Run (6)'!$E$5</f>
        <v>515566416.73000002</v>
      </c>
      <c r="M8" s="112"/>
      <c r="N8" s="14">
        <f>'[1]Run (6)'!$E$2</f>
        <v>310000000</v>
      </c>
      <c r="O8" s="49">
        <f t="shared" si="0"/>
        <v>60089.996656459887</v>
      </c>
      <c r="P8" s="32">
        <f t="shared" si="1"/>
        <v>60089.996656459887</v>
      </c>
    </row>
    <row r="9" spans="1:17" s="8" customFormat="1" x14ac:dyDescent="0.25">
      <c r="A9" s="8" t="s">
        <v>40</v>
      </c>
      <c r="B9" s="8" t="s">
        <v>65</v>
      </c>
      <c r="C9" s="8" t="s">
        <v>68</v>
      </c>
      <c r="D9" s="8" t="s">
        <v>19</v>
      </c>
      <c r="E9" s="8" t="s">
        <v>66</v>
      </c>
      <c r="F9" s="15">
        <f>123*100000000</f>
        <v>12300000000</v>
      </c>
      <c r="G9" s="8" t="s">
        <v>66</v>
      </c>
      <c r="H9" s="8" t="s">
        <v>66</v>
      </c>
      <c r="I9" s="9">
        <f>'[1]Run (7)'!$B$5</f>
        <v>154211.62</v>
      </c>
      <c r="J9" s="10">
        <f>'[1]Run (7)'!$C$5</f>
        <v>8309404241.1599998</v>
      </c>
      <c r="K9" s="10">
        <f>'[1]Run (7)'!$D$5</f>
        <v>10796641659.08</v>
      </c>
      <c r="L9" s="10">
        <f>'[1]Run (7)'!$E$5</f>
        <v>20197149347.02</v>
      </c>
      <c r="M9" s="112"/>
      <c r="N9" s="11">
        <f>'[1]Run (7)'!$E$2</f>
        <v>12300000000</v>
      </c>
      <c r="O9" s="48">
        <f t="shared" si="0"/>
        <v>53883.126583846279</v>
      </c>
      <c r="P9" s="100">
        <f t="shared" si="1"/>
        <v>53883.126583846279</v>
      </c>
    </row>
    <row r="10" spans="1:17" x14ac:dyDescent="0.25">
      <c r="A10" s="1" t="s">
        <v>42</v>
      </c>
      <c r="B10" s="1" t="s">
        <v>67</v>
      </c>
      <c r="C10" s="1" t="s">
        <v>68</v>
      </c>
      <c r="D10" s="1" t="s">
        <v>19</v>
      </c>
      <c r="E10" s="1" t="s">
        <v>66</v>
      </c>
      <c r="F10" s="16">
        <f>31*100000000</f>
        <v>3100000000</v>
      </c>
      <c r="G10" s="1" t="s">
        <v>66</v>
      </c>
      <c r="H10" s="1" t="s">
        <v>66</v>
      </c>
      <c r="I10" s="12">
        <f>'[1]Run (8)'!$B$5</f>
        <v>37654.699999999997</v>
      </c>
      <c r="J10" s="13">
        <f>'[1]Run (8)'!$C$5</f>
        <v>2262670797.1500001</v>
      </c>
      <c r="K10" s="13">
        <f>'[1]Run (8)'!$D$5</f>
        <v>2906927695.1399999</v>
      </c>
      <c r="L10" s="13">
        <f>'[1]Run (8)'!$E$5</f>
        <v>5155664167.29</v>
      </c>
      <c r="M10" s="112"/>
      <c r="N10" s="14">
        <f>'[1]Run (8)'!$E$2</f>
        <v>3100000000</v>
      </c>
      <c r="O10" s="49">
        <f t="shared" si="0"/>
        <v>60089.996657787749</v>
      </c>
      <c r="P10" s="32">
        <f t="shared" si="1"/>
        <v>60089.996657787749</v>
      </c>
    </row>
    <row r="11" spans="1:17" s="8" customFormat="1" x14ac:dyDescent="0.25">
      <c r="A11" s="8" t="s">
        <v>36</v>
      </c>
      <c r="B11" s="8" t="s">
        <v>65</v>
      </c>
      <c r="C11" s="8" t="s">
        <v>69</v>
      </c>
      <c r="D11" s="8" t="s">
        <v>33</v>
      </c>
      <c r="E11" s="8" t="s">
        <v>66</v>
      </c>
      <c r="F11" s="8" t="s">
        <v>107</v>
      </c>
      <c r="G11" s="8" t="s">
        <v>108</v>
      </c>
      <c r="H11" s="17">
        <v>0.08</v>
      </c>
      <c r="I11" s="9">
        <f>'[1]Run (9)'!$B$5</f>
        <v>1298.77</v>
      </c>
      <c r="J11" s="10">
        <f>'[1]Run (9)'!$C$5</f>
        <v>70872520.849999994</v>
      </c>
      <c r="K11" s="10">
        <f>'[1]Run (9)'!$D$5</f>
        <v>119844992.89</v>
      </c>
      <c r="L11" s="10">
        <f>'[1]Run (9)'!$E$5</f>
        <v>381386761.29000002</v>
      </c>
      <c r="M11" s="112"/>
      <c r="N11" s="11">
        <f>'[1]Run (9)'!$E$2</f>
        <v>236283001</v>
      </c>
      <c r="O11" s="48">
        <f t="shared" si="0"/>
        <v>54568.954356814524</v>
      </c>
      <c r="P11" s="100">
        <f t="shared" si="1"/>
        <v>54568.954356814524</v>
      </c>
      <c r="Q11" s="8">
        <f>P11/P3</f>
        <v>1.1746130148057639</v>
      </c>
    </row>
    <row r="12" spans="1:17" x14ac:dyDescent="0.25">
      <c r="A12" s="1" t="s">
        <v>39</v>
      </c>
      <c r="B12" s="1" t="s">
        <v>67</v>
      </c>
      <c r="C12" s="1" t="s">
        <v>69</v>
      </c>
      <c r="D12" s="1" t="s">
        <v>33</v>
      </c>
      <c r="E12" s="1" t="s">
        <v>66</v>
      </c>
      <c r="F12" s="1" t="s">
        <v>107</v>
      </c>
      <c r="G12" s="1" t="s">
        <v>108</v>
      </c>
      <c r="H12" s="18">
        <v>0.08</v>
      </c>
      <c r="I12" s="12">
        <f>'[1]Run (10)'!$B$5</f>
        <v>304.3</v>
      </c>
      <c r="J12" s="13">
        <f>'[1]Run (10)'!$C$5</f>
        <v>16452218.02</v>
      </c>
      <c r="K12" s="13">
        <f>'[1]Run (10)'!$D$5</f>
        <v>27119386.989999998</v>
      </c>
      <c r="L12" s="13">
        <f>'[1]Run (10)'!$E$5</f>
        <v>89779083.75</v>
      </c>
      <c r="M12" s="112"/>
      <c r="N12" s="14">
        <f>'[1]Run (10)'!$E$2</f>
        <v>59551000</v>
      </c>
      <c r="O12" s="49">
        <f t="shared" si="0"/>
        <v>54065.783831744986</v>
      </c>
      <c r="P12" s="32">
        <f t="shared" si="1"/>
        <v>54065.783831744986</v>
      </c>
    </row>
    <row r="13" spans="1:17" s="8" customFormat="1" x14ac:dyDescent="0.25">
      <c r="A13" s="8" t="s">
        <v>41</v>
      </c>
      <c r="B13" s="8" t="s">
        <v>65</v>
      </c>
      <c r="C13" s="8" t="s">
        <v>69</v>
      </c>
      <c r="D13" s="8" t="s">
        <v>19</v>
      </c>
      <c r="E13" s="8" t="s">
        <v>66</v>
      </c>
      <c r="F13" s="8" t="s">
        <v>109</v>
      </c>
      <c r="G13" s="8" t="s">
        <v>110</v>
      </c>
      <c r="H13" s="17">
        <v>0.1</v>
      </c>
      <c r="I13" s="9">
        <f>'[1]Run (11)'!$B$5</f>
        <v>17835.28</v>
      </c>
      <c r="J13" s="10">
        <f>'[1]Run (11)'!$C$5</f>
        <v>973252000.02999997</v>
      </c>
      <c r="K13" s="10">
        <f>'[1]Run (11)'!$D$5</f>
        <v>1645763091.9000001</v>
      </c>
      <c r="L13" s="10">
        <f>'[1]Run (11)'!$E$5</f>
        <v>5237367372.2399998</v>
      </c>
      <c r="M13" s="112"/>
      <c r="N13" s="11">
        <f>'[1]Run (11)'!$E$2</f>
        <v>3244740001</v>
      </c>
      <c r="O13" s="48">
        <f t="shared" si="0"/>
        <v>54568.921824047618</v>
      </c>
      <c r="P13" s="100">
        <f t="shared" si="1"/>
        <v>54568.921824047618</v>
      </c>
    </row>
    <row r="14" spans="1:17" x14ac:dyDescent="0.25">
      <c r="A14" s="1" t="s">
        <v>43</v>
      </c>
      <c r="B14" s="1" t="s">
        <v>67</v>
      </c>
      <c r="C14" s="1" t="s">
        <v>69</v>
      </c>
      <c r="D14" s="1" t="s">
        <v>19</v>
      </c>
      <c r="E14" s="1" t="s">
        <v>66</v>
      </c>
      <c r="F14" s="1" t="s">
        <v>109</v>
      </c>
      <c r="G14" s="1" t="s">
        <v>110</v>
      </c>
      <c r="H14" s="18">
        <v>0.1</v>
      </c>
      <c r="I14" s="12">
        <f>'[1]Run (12)'!$B$5</f>
        <v>4178.8100000000004</v>
      </c>
      <c r="J14" s="13">
        <f>'[1]Run (12)'!$C$5</f>
        <v>225928949.58000001</v>
      </c>
      <c r="K14" s="13">
        <f>'[1]Run (12)'!$D$5</f>
        <v>372415111.74000001</v>
      </c>
      <c r="L14" s="13">
        <f>'[1]Run (12)'!$E$5</f>
        <v>1232885075.5799999</v>
      </c>
      <c r="M14" s="112"/>
      <c r="N14" s="14">
        <f>'[1]Run (12)'!$E$2</f>
        <v>817780000</v>
      </c>
      <c r="O14" s="49">
        <f t="shared" si="0"/>
        <v>54065.379756437833</v>
      </c>
      <c r="P14" s="32">
        <f t="shared" si="1"/>
        <v>54065.379756437833</v>
      </c>
    </row>
    <row r="15" spans="1:17" s="8" customFormat="1" x14ac:dyDescent="0.25">
      <c r="A15" s="8" t="s">
        <v>45</v>
      </c>
      <c r="B15" s="8" t="s">
        <v>65</v>
      </c>
      <c r="C15" s="8" t="s">
        <v>70</v>
      </c>
      <c r="D15" s="8" t="s">
        <v>33</v>
      </c>
      <c r="E15" s="8" t="s">
        <v>66</v>
      </c>
      <c r="F15" s="15">
        <f>'[2]Repurposing (Econ and Employ)'!$P$4</f>
        <v>2541681840</v>
      </c>
      <c r="G15" s="8" t="s">
        <v>66</v>
      </c>
      <c r="H15" s="8" t="s">
        <v>66</v>
      </c>
      <c r="I15" s="9">
        <f>'[1]Run (13)'!$B$5</f>
        <v>25672.7</v>
      </c>
      <c r="J15" s="10">
        <f>'[1]Run (13)'!$C$5</f>
        <v>1397361250.1099999</v>
      </c>
      <c r="K15" s="10">
        <f>'[1]Run (13)'!$D$5</f>
        <v>2306812346.6700001</v>
      </c>
      <c r="L15" s="10">
        <f>'[1]Run (13)'!$E$5</f>
        <v>3946615378.3000002</v>
      </c>
      <c r="M15" s="112"/>
      <c r="N15" s="11">
        <f>'[1]Run (13)'!$E$2</f>
        <v>2541681840</v>
      </c>
      <c r="O15" s="48">
        <f t="shared" si="0"/>
        <v>54429.851558659582</v>
      </c>
      <c r="P15" s="100">
        <f t="shared" si="1"/>
        <v>54429.851558659582</v>
      </c>
      <c r="Q15" s="8">
        <f>P15/P3</f>
        <v>1.1716187855955007</v>
      </c>
    </row>
    <row r="16" spans="1:17" x14ac:dyDescent="0.25">
      <c r="A16" s="1" t="s">
        <v>48</v>
      </c>
      <c r="B16" s="1" t="s">
        <v>67</v>
      </c>
      <c r="C16" s="1" t="s">
        <v>70</v>
      </c>
      <c r="D16" s="1" t="s">
        <v>33</v>
      </c>
      <c r="E16" s="1" t="s">
        <v>66</v>
      </c>
      <c r="F16" s="16">
        <f>'[2]Repurposing (Econ and Employ)'!$P$18</f>
        <v>640586480</v>
      </c>
      <c r="G16" s="1" t="s">
        <v>66</v>
      </c>
      <c r="H16" s="1" t="s">
        <v>66</v>
      </c>
      <c r="I16" s="12">
        <f>'[1]Run (14)'!$B$5</f>
        <v>7781</v>
      </c>
      <c r="J16" s="13">
        <f>'[1]Run (14)'!$C$5</f>
        <v>467560103.66000003</v>
      </c>
      <c r="K16" s="13">
        <f>'[1]Run (14)'!$D$5</f>
        <v>600689864.47000003</v>
      </c>
      <c r="L16" s="13">
        <f>'[1]Run (14)'!$E$5</f>
        <v>1065370568.0599999</v>
      </c>
      <c r="M16" s="112"/>
      <c r="N16" s="14">
        <f>'[1]Run (14)'!$E$2</f>
        <v>640586480</v>
      </c>
      <c r="O16" s="49">
        <f t="shared" si="0"/>
        <v>60089.976051921352</v>
      </c>
      <c r="P16" s="32">
        <f t="shared" si="1"/>
        <v>60089.976051921352</v>
      </c>
    </row>
    <row r="17" spans="1:22" s="8" customFormat="1" x14ac:dyDescent="0.25">
      <c r="A17" s="8" t="s">
        <v>51</v>
      </c>
      <c r="B17" s="8" t="s">
        <v>65</v>
      </c>
      <c r="C17" s="8" t="s">
        <v>70</v>
      </c>
      <c r="D17" s="8" t="s">
        <v>19</v>
      </c>
      <c r="E17" s="8" t="s">
        <v>66</v>
      </c>
      <c r="F17" s="15">
        <f>'[2]Repurposing (Econ and Employ)'!$Q$4</f>
        <v>21033000000</v>
      </c>
      <c r="G17" s="8" t="s">
        <v>66</v>
      </c>
      <c r="H17" s="8" t="s">
        <v>66</v>
      </c>
      <c r="I17" s="9">
        <f>'[1]Run (15)'!$B$5</f>
        <v>212447.49</v>
      </c>
      <c r="J17" s="10">
        <f>'[1]Run (15)'!$C$5</f>
        <v>11563484741.110001</v>
      </c>
      <c r="K17" s="10">
        <f>'[1]Run (15)'!$D$5</f>
        <v>19089401090.220001</v>
      </c>
      <c r="L17" s="10">
        <f>'[1]Run (15)'!$E$5</f>
        <v>32659147162.07</v>
      </c>
      <c r="M17" s="112"/>
      <c r="N17" s="11">
        <f>'[1]Run (15)'!$E$2</f>
        <v>21033000000</v>
      </c>
      <c r="O17" s="48">
        <f t="shared" si="0"/>
        <v>54429.848717487796</v>
      </c>
      <c r="P17" s="100">
        <f t="shared" si="1"/>
        <v>54429.848717487796</v>
      </c>
    </row>
    <row r="18" spans="1:22" x14ac:dyDescent="0.25">
      <c r="A18" s="1" t="s">
        <v>53</v>
      </c>
      <c r="B18" s="1" t="s">
        <v>67</v>
      </c>
      <c r="C18" s="1" t="s">
        <v>70</v>
      </c>
      <c r="D18" s="1" t="s">
        <v>19</v>
      </c>
      <c r="E18" s="1" t="s">
        <v>66</v>
      </c>
      <c r="F18" s="16">
        <f>'[2]Repurposing (Econ and Employ)'!$Q$18</f>
        <v>5301000000</v>
      </c>
      <c r="G18" s="1" t="s">
        <v>66</v>
      </c>
      <c r="H18" s="1" t="s">
        <v>66</v>
      </c>
      <c r="I18" s="12">
        <f>'[1]Run (16)'!$B$5</f>
        <v>64389.54</v>
      </c>
      <c r="J18" s="13">
        <f>'[1]Run (16)'!$C$5</f>
        <v>3869167063.1199999</v>
      </c>
      <c r="K18" s="13">
        <f>'[1]Run (16)'!$D$5</f>
        <v>4970846358.6899996</v>
      </c>
      <c r="L18" s="13">
        <f>'[1]Run (16)'!$E$5</f>
        <v>8816185726.0599995</v>
      </c>
      <c r="M18" s="112"/>
      <c r="N18" s="14">
        <f>'[1]Run (16)'!$E$2</f>
        <v>5301000000</v>
      </c>
      <c r="O18" s="49">
        <f t="shared" si="0"/>
        <v>60089.993858008609</v>
      </c>
      <c r="P18" s="32">
        <f t="shared" si="1"/>
        <v>60089.993858008609</v>
      </c>
    </row>
    <row r="19" spans="1:22" s="8" customFormat="1" x14ac:dyDescent="0.25">
      <c r="A19" s="8" t="s">
        <v>46</v>
      </c>
      <c r="B19" s="8" t="s">
        <v>65</v>
      </c>
      <c r="C19" s="8" t="s">
        <v>71</v>
      </c>
      <c r="D19" s="8" t="s">
        <v>33</v>
      </c>
      <c r="E19" s="8" t="s">
        <v>66</v>
      </c>
      <c r="F19" s="19">
        <v>10</v>
      </c>
      <c r="G19" s="8" t="s">
        <v>108</v>
      </c>
      <c r="H19" s="17">
        <v>0.08</v>
      </c>
      <c r="I19" s="9">
        <f>'[1]Run (17)'!$B$5</f>
        <v>2345.13</v>
      </c>
      <c r="J19" s="10">
        <f>'[1]Run (17)'!$C$5</f>
        <v>236682365.61000001</v>
      </c>
      <c r="K19" s="10">
        <f>'[1]Run (17)'!$D$5</f>
        <v>450553313.23000002</v>
      </c>
      <c r="L19" s="10">
        <f>'[1]Run (17)'!$E$5</f>
        <v>706596029.45000005</v>
      </c>
      <c r="M19" s="112"/>
      <c r="N19" s="11">
        <f>'[1]Run (17)'!$E$2</f>
        <v>488257081</v>
      </c>
      <c r="O19" s="48">
        <f t="shared" si="0"/>
        <v>100925.0513233808</v>
      </c>
      <c r="P19" s="100">
        <f t="shared" si="1"/>
        <v>100925.0513233808</v>
      </c>
      <c r="Q19" s="8">
        <f>P19/P3</f>
        <v>2.1724418252404831</v>
      </c>
    </row>
    <row r="20" spans="1:22" x14ac:dyDescent="0.25">
      <c r="A20" s="1" t="s">
        <v>72</v>
      </c>
      <c r="B20" s="1" t="s">
        <v>67</v>
      </c>
      <c r="C20" s="1" t="s">
        <v>71</v>
      </c>
      <c r="D20" s="1" t="s">
        <v>33</v>
      </c>
      <c r="E20" s="1" t="s">
        <v>66</v>
      </c>
      <c r="F20" s="20">
        <v>10</v>
      </c>
      <c r="G20" s="1" t="s">
        <v>108</v>
      </c>
      <c r="H20" s="18">
        <v>0.08</v>
      </c>
      <c r="I20" s="12">
        <f>'[1]Run (18)_Estimate'!$B$5</f>
        <v>591.04999999999995</v>
      </c>
      <c r="J20" s="13">
        <f>'[1]Run (18)_Estimate'!$C$5</f>
        <v>59651653.270000003</v>
      </c>
      <c r="K20" s="13">
        <f>'[1]Run (18)_Estimate'!$D$5</f>
        <v>113554087.36</v>
      </c>
      <c r="L20" s="13">
        <f>'[1]Run (18)_Estimate'!$E$5</f>
        <v>178085178.59999999</v>
      </c>
      <c r="M20" s="112"/>
      <c r="N20" s="14">
        <f>'[1]Run (18)_Estimate'!$E$2</f>
        <v>123056663</v>
      </c>
      <c r="O20" s="49">
        <f t="shared" si="0"/>
        <v>100924.8849843499</v>
      </c>
      <c r="P20" s="32">
        <f t="shared" si="1"/>
        <v>100924.8849843499</v>
      </c>
    </row>
    <row r="21" spans="1:22" s="8" customFormat="1" x14ac:dyDescent="0.25">
      <c r="A21" s="8" t="s">
        <v>52</v>
      </c>
      <c r="B21" s="8" t="s">
        <v>65</v>
      </c>
      <c r="C21" s="8" t="s">
        <v>71</v>
      </c>
      <c r="D21" s="8" t="s">
        <v>19</v>
      </c>
      <c r="E21" s="8" t="s">
        <v>66</v>
      </c>
      <c r="F21" s="19">
        <v>100</v>
      </c>
      <c r="G21" s="8" t="s">
        <v>110</v>
      </c>
      <c r="H21" s="17">
        <v>0.1</v>
      </c>
      <c r="I21" s="9">
        <f>'[1]Run (19)'!$B$5</f>
        <v>26649.81</v>
      </c>
      <c r="J21" s="10">
        <f>'[1]Run (19)'!$C$5</f>
        <v>2689635101.6199999</v>
      </c>
      <c r="K21" s="10">
        <f>'[1]Run (19)'!$D$5</f>
        <v>5120043494.9200001</v>
      </c>
      <c r="L21" s="10">
        <f>'[1]Run (19)'!$E$5</f>
        <v>8029687714.8900003</v>
      </c>
      <c r="M21" s="112"/>
      <c r="N21" s="11">
        <f>'[1]Run (19)'!$E$2</f>
        <v>5548505400</v>
      </c>
      <c r="O21" s="48">
        <f t="shared" si="0"/>
        <v>100925.11359818325</v>
      </c>
      <c r="P21" s="100">
        <f t="shared" si="1"/>
        <v>100925.11359818325</v>
      </c>
    </row>
    <row r="22" spans="1:22" x14ac:dyDescent="0.25">
      <c r="A22" s="1" t="s">
        <v>54</v>
      </c>
      <c r="B22" s="1" t="s">
        <v>67</v>
      </c>
      <c r="C22" s="1" t="s">
        <v>71</v>
      </c>
      <c r="D22" s="1" t="s">
        <v>19</v>
      </c>
      <c r="E22" s="1" t="s">
        <v>66</v>
      </c>
      <c r="F22" s="20">
        <v>100</v>
      </c>
      <c r="G22" s="1" t="s">
        <v>110</v>
      </c>
      <c r="H22" s="18">
        <v>0.1</v>
      </c>
      <c r="I22" s="12">
        <f>'[1]Run (20)_Estimate'!$B$5</f>
        <v>6716.62</v>
      </c>
      <c r="J22" s="13">
        <f>'[1]Run (20)_Estimate'!$C$5</f>
        <v>677875513.41999996</v>
      </c>
      <c r="K22" s="13">
        <f>'[1]Run (20)_Estimate'!$D$5</f>
        <v>1290417466.2</v>
      </c>
      <c r="L22" s="13">
        <f>'[1]Run (20)_Estimate'!$E$5</f>
        <v>2023742432.21</v>
      </c>
      <c r="M22" s="112"/>
      <c r="N22" s="14">
        <f>'[1]Run (20)_Estimate'!$E$2</f>
        <v>1398403800</v>
      </c>
      <c r="O22" s="49">
        <f t="shared" si="0"/>
        <v>100925.09527411108</v>
      </c>
      <c r="P22" s="32">
        <f t="shared" si="1"/>
        <v>100925.09527411108</v>
      </c>
    </row>
    <row r="23" spans="1:22" x14ac:dyDescent="0.25">
      <c r="A23" s="8" t="s">
        <v>3</v>
      </c>
      <c r="B23" s="8" t="s">
        <v>65</v>
      </c>
      <c r="C23" s="8" t="s">
        <v>111</v>
      </c>
      <c r="D23" s="8"/>
      <c r="E23" s="8"/>
      <c r="F23" s="19" t="s">
        <v>66</v>
      </c>
      <c r="G23" s="8" t="s">
        <v>66</v>
      </c>
      <c r="H23" s="17" t="s">
        <v>66</v>
      </c>
      <c r="I23" s="9">
        <f>'[1]Run (21)'!$B$5</f>
        <v>-2074.52</v>
      </c>
      <c r="J23" s="10">
        <f>'[1]Run (21)'!$C$5</f>
        <v>-95321571.040000007</v>
      </c>
      <c r="K23" s="10">
        <f>'[1]Run (21)'!$D$5</f>
        <v>-166780740.66</v>
      </c>
      <c r="L23" s="10">
        <f>'[1]Run (21)'!$E$5</f>
        <v>-275206223.43000001</v>
      </c>
      <c r="M23" s="112"/>
      <c r="N23" s="11">
        <f>'[1]Run (21)'!$E$2</f>
        <v>-168773113</v>
      </c>
      <c r="O23" s="48"/>
      <c r="P23" s="48">
        <f t="shared" si="1"/>
        <v>45948.735630410891</v>
      </c>
    </row>
    <row r="24" spans="1:22" x14ac:dyDescent="0.25">
      <c r="A24" s="1" t="s">
        <v>28</v>
      </c>
      <c r="B24" s="1" t="s">
        <v>67</v>
      </c>
      <c r="C24" s="1" t="s">
        <v>111</v>
      </c>
      <c r="F24" s="20" t="s">
        <v>66</v>
      </c>
      <c r="G24" s="1" t="s">
        <v>66</v>
      </c>
      <c r="H24" s="18" t="s">
        <v>66</v>
      </c>
      <c r="I24" s="12">
        <f>'[1]Run (22)'!$B$5</f>
        <v>-453.43</v>
      </c>
      <c r="J24" s="13">
        <f>'[1]Run (22)'!$C$5</f>
        <v>-20400349.829999998</v>
      </c>
      <c r="K24" s="13">
        <f>'[1]Run (22)'!$D$5</f>
        <v>-34986197.329999998</v>
      </c>
      <c r="L24" s="13">
        <f>'[1]Run (22)'!$E$5</f>
        <v>-58536413.18</v>
      </c>
      <c r="M24" s="112"/>
      <c r="N24" s="14">
        <f>'[1]Run (22)'!$E$2</f>
        <v>-34655060</v>
      </c>
      <c r="O24" s="49"/>
      <c r="P24" s="32">
        <f t="shared" si="1"/>
        <v>44991.177976754952</v>
      </c>
    </row>
    <row r="26" spans="1:22" ht="21" x14ac:dyDescent="0.25">
      <c r="A26" s="113" t="s">
        <v>112</v>
      </c>
    </row>
    <row r="27" spans="1:22" x14ac:dyDescent="0.25">
      <c r="A27" s="8" t="str">
        <f>A3</f>
        <v>Run 01</v>
      </c>
      <c r="B27" s="8" t="str">
        <f t="shared" ref="B27:L27" si="2">B3</f>
        <v>SJV</v>
      </c>
      <c r="C27" s="8" t="str">
        <f t="shared" si="2"/>
        <v>buffer</v>
      </c>
      <c r="D27" s="8" t="str">
        <f t="shared" si="2"/>
        <v>low</v>
      </c>
      <c r="E27" s="8">
        <f t="shared" si="2"/>
        <v>400</v>
      </c>
      <c r="F27" s="8" t="str">
        <f t="shared" si="2"/>
        <v>-</v>
      </c>
      <c r="G27" s="8" t="str">
        <f t="shared" si="2"/>
        <v>-</v>
      </c>
      <c r="H27" s="8" t="str">
        <f t="shared" si="2"/>
        <v>-</v>
      </c>
      <c r="I27" s="21">
        <f t="shared" si="2"/>
        <v>-3967</v>
      </c>
      <c r="J27" s="22">
        <f t="shared" si="2"/>
        <v>-184294775.56</v>
      </c>
      <c r="K27" s="22">
        <f t="shared" si="2"/>
        <v>-325529925.85000002</v>
      </c>
      <c r="L27" s="22">
        <f t="shared" si="2"/>
        <v>-529754307.30000001</v>
      </c>
    </row>
    <row r="28" spans="1:22" x14ac:dyDescent="0.25">
      <c r="A28" s="8" t="str">
        <f t="shared" ref="A28:L28" si="3">A5</f>
        <v>Run 03</v>
      </c>
      <c r="B28" s="8" t="str">
        <f t="shared" si="3"/>
        <v>SJV</v>
      </c>
      <c r="C28" s="8" t="str">
        <f t="shared" si="3"/>
        <v>buffer</v>
      </c>
      <c r="D28" s="8" t="str">
        <f t="shared" si="3"/>
        <v>high</v>
      </c>
      <c r="E28" s="8">
        <f t="shared" si="3"/>
        <v>1600</v>
      </c>
      <c r="F28" s="8" t="str">
        <f t="shared" si="3"/>
        <v>-</v>
      </c>
      <c r="G28" s="8" t="str">
        <f t="shared" si="3"/>
        <v>-</v>
      </c>
      <c r="H28" s="8" t="str">
        <f t="shared" si="3"/>
        <v>-</v>
      </c>
      <c r="I28" s="23">
        <f t="shared" si="3"/>
        <v>-19831.13</v>
      </c>
      <c r="J28" s="22">
        <f t="shared" si="3"/>
        <v>-919934631.30999994</v>
      </c>
      <c r="K28" s="22">
        <f t="shared" si="3"/>
        <v>-1624431273.8800001</v>
      </c>
      <c r="L28" s="22">
        <f t="shared" si="3"/>
        <v>-2642924542.4400001</v>
      </c>
      <c r="O28" s="24"/>
    </row>
    <row r="29" spans="1:22" x14ac:dyDescent="0.25">
      <c r="A29" s="8" t="str">
        <f t="shared" ref="A29:L29" si="4">A7</f>
        <v>Run 05</v>
      </c>
      <c r="B29" s="8" t="str">
        <f t="shared" si="4"/>
        <v>SJV</v>
      </c>
      <c r="C29" s="8" t="str">
        <f t="shared" si="4"/>
        <v>industry investment</v>
      </c>
      <c r="D29" s="8" t="str">
        <f t="shared" si="4"/>
        <v>low</v>
      </c>
      <c r="E29" s="8" t="str">
        <f t="shared" si="4"/>
        <v>-</v>
      </c>
      <c r="F29" s="15">
        <f t="shared" si="4"/>
        <v>1230000000</v>
      </c>
      <c r="G29" s="8" t="str">
        <f t="shared" si="4"/>
        <v>-</v>
      </c>
      <c r="H29" s="8" t="str">
        <f t="shared" si="4"/>
        <v>-</v>
      </c>
      <c r="I29" s="23">
        <f t="shared" si="4"/>
        <v>15421.16</v>
      </c>
      <c r="J29" s="22">
        <f t="shared" si="4"/>
        <v>830940424.12</v>
      </c>
      <c r="K29" s="22">
        <f t="shared" si="4"/>
        <v>1079664165.9100001</v>
      </c>
      <c r="L29" s="22">
        <f t="shared" si="4"/>
        <v>2019714934.7</v>
      </c>
      <c r="O29" s="4"/>
    </row>
    <row r="30" spans="1:22" x14ac:dyDescent="0.25">
      <c r="A30" s="8" t="str">
        <f t="shared" ref="A30:L30" si="5">A9</f>
        <v>Run 07</v>
      </c>
      <c r="B30" s="8" t="str">
        <f t="shared" si="5"/>
        <v>SJV</v>
      </c>
      <c r="C30" s="8" t="str">
        <f t="shared" si="5"/>
        <v>industry investment</v>
      </c>
      <c r="D30" s="8" t="str">
        <f t="shared" si="5"/>
        <v>high</v>
      </c>
      <c r="E30" s="8" t="str">
        <f t="shared" si="5"/>
        <v>-</v>
      </c>
      <c r="F30" s="15">
        <f t="shared" si="5"/>
        <v>12300000000</v>
      </c>
      <c r="G30" s="8" t="str">
        <f t="shared" si="5"/>
        <v>-</v>
      </c>
      <c r="H30" s="8" t="str">
        <f t="shared" si="5"/>
        <v>-</v>
      </c>
      <c r="I30" s="23">
        <f t="shared" si="5"/>
        <v>154211.62</v>
      </c>
      <c r="J30" s="22">
        <f t="shared" si="5"/>
        <v>8309404241.1599998</v>
      </c>
      <c r="K30" s="22">
        <f t="shared" si="5"/>
        <v>10796641659.08</v>
      </c>
      <c r="L30" s="22">
        <f t="shared" si="5"/>
        <v>20197149347.02</v>
      </c>
      <c r="O30" s="25"/>
      <c r="P30" s="25"/>
      <c r="Q30" s="25"/>
      <c r="R30" s="25"/>
      <c r="S30" s="25"/>
      <c r="T30" s="25"/>
      <c r="U30" s="25"/>
      <c r="V30" s="25"/>
    </row>
    <row r="31" spans="1:22" x14ac:dyDescent="0.25">
      <c r="A31" s="8" t="str">
        <f t="shared" ref="A31:L31" si="6">A11</f>
        <v>Run 09</v>
      </c>
      <c r="B31" s="8" t="str">
        <f t="shared" si="6"/>
        <v>SJV</v>
      </c>
      <c r="C31" s="8" t="str">
        <f t="shared" si="6"/>
        <v>industry AEV</v>
      </c>
      <c r="D31" s="8" t="str">
        <f t="shared" si="6"/>
        <v>low</v>
      </c>
      <c r="E31" s="8" t="str">
        <f t="shared" si="6"/>
        <v>-</v>
      </c>
      <c r="F31" s="8" t="str">
        <f t="shared" si="6"/>
        <v>$10 M/comm</v>
      </c>
      <c r="G31" s="8" t="str">
        <f t="shared" si="6"/>
        <v>7 years</v>
      </c>
      <c r="H31" s="17">
        <f t="shared" si="6"/>
        <v>0.08</v>
      </c>
      <c r="I31" s="23">
        <f t="shared" si="6"/>
        <v>1298.77</v>
      </c>
      <c r="J31" s="22">
        <f t="shared" si="6"/>
        <v>70872520.849999994</v>
      </c>
      <c r="K31" s="22">
        <f t="shared" si="6"/>
        <v>119844992.89</v>
      </c>
      <c r="L31" s="22">
        <f t="shared" si="6"/>
        <v>381386761.29000002</v>
      </c>
      <c r="O31" s="25"/>
      <c r="P31" s="25"/>
      <c r="Q31" s="25"/>
      <c r="R31" s="25"/>
      <c r="S31" s="25"/>
      <c r="T31" s="25"/>
      <c r="U31" s="25"/>
      <c r="V31" s="25"/>
    </row>
    <row r="32" spans="1:22" x14ac:dyDescent="0.25">
      <c r="A32" s="8" t="str">
        <f t="shared" ref="A32:L32" si="7">A13</f>
        <v>Run 11</v>
      </c>
      <c r="B32" s="8" t="str">
        <f t="shared" si="7"/>
        <v>SJV</v>
      </c>
      <c r="C32" s="8" t="str">
        <f t="shared" si="7"/>
        <v>industry AEV</v>
      </c>
      <c r="D32" s="8" t="str">
        <f t="shared" si="7"/>
        <v>high</v>
      </c>
      <c r="E32" s="8" t="str">
        <f t="shared" si="7"/>
        <v>-</v>
      </c>
      <c r="F32" s="8" t="str">
        <f t="shared" si="7"/>
        <v>$100 M/comm</v>
      </c>
      <c r="G32" s="8" t="str">
        <f t="shared" si="7"/>
        <v>5 years</v>
      </c>
      <c r="H32" s="17">
        <f t="shared" si="7"/>
        <v>0.1</v>
      </c>
      <c r="I32" s="23">
        <f t="shared" si="7"/>
        <v>17835.28</v>
      </c>
      <c r="J32" s="22">
        <f t="shared" si="7"/>
        <v>973252000.02999997</v>
      </c>
      <c r="K32" s="22">
        <f t="shared" si="7"/>
        <v>1645763091.9000001</v>
      </c>
      <c r="L32" s="22">
        <f t="shared" si="7"/>
        <v>5237367372.2399998</v>
      </c>
      <c r="O32" s="25"/>
      <c r="P32" s="25"/>
      <c r="Q32" s="25"/>
      <c r="R32" s="25"/>
      <c r="S32" s="25"/>
      <c r="T32" s="25"/>
      <c r="U32" s="25"/>
      <c r="V32" s="25"/>
    </row>
    <row r="33" spans="1:22" x14ac:dyDescent="0.25">
      <c r="A33" s="8" t="str">
        <f t="shared" ref="A33:L33" si="8">A15</f>
        <v>Run 13</v>
      </c>
      <c r="B33" s="8" t="str">
        <f t="shared" si="8"/>
        <v>SJV</v>
      </c>
      <c r="C33" s="8" t="str">
        <f t="shared" si="8"/>
        <v>solar investment</v>
      </c>
      <c r="D33" s="8" t="str">
        <f t="shared" si="8"/>
        <v>low</v>
      </c>
      <c r="E33" s="8" t="str">
        <f t="shared" si="8"/>
        <v>-</v>
      </c>
      <c r="F33" s="15">
        <f t="shared" si="8"/>
        <v>2541681840</v>
      </c>
      <c r="G33" s="8" t="str">
        <f t="shared" si="8"/>
        <v>-</v>
      </c>
      <c r="H33" s="8" t="str">
        <f t="shared" si="8"/>
        <v>-</v>
      </c>
      <c r="I33" s="23">
        <f t="shared" si="8"/>
        <v>25672.7</v>
      </c>
      <c r="J33" s="22">
        <f t="shared" si="8"/>
        <v>1397361250.1099999</v>
      </c>
      <c r="K33" s="22">
        <f t="shared" si="8"/>
        <v>2306812346.6700001</v>
      </c>
      <c r="L33" s="22">
        <f t="shared" si="8"/>
        <v>3946615378.3000002</v>
      </c>
      <c r="N33" s="4"/>
      <c r="O33" s="26"/>
      <c r="P33" s="26"/>
      <c r="Q33" s="26"/>
      <c r="R33" s="26"/>
      <c r="S33" s="26"/>
      <c r="T33" s="26"/>
      <c r="U33" s="26"/>
      <c r="V33" s="26"/>
    </row>
    <row r="34" spans="1:22" x14ac:dyDescent="0.25">
      <c r="A34" s="8" t="str">
        <f t="shared" ref="A34:L34" si="9">A17</f>
        <v>Run 15</v>
      </c>
      <c r="B34" s="8" t="str">
        <f t="shared" si="9"/>
        <v>SJV</v>
      </c>
      <c r="C34" s="8" t="str">
        <f t="shared" si="9"/>
        <v>solar investment</v>
      </c>
      <c r="D34" s="8" t="str">
        <f t="shared" si="9"/>
        <v>high</v>
      </c>
      <c r="E34" s="8" t="str">
        <f t="shared" si="9"/>
        <v>-</v>
      </c>
      <c r="F34" s="15">
        <f t="shared" si="9"/>
        <v>21033000000</v>
      </c>
      <c r="G34" s="8" t="str">
        <f t="shared" si="9"/>
        <v>-</v>
      </c>
      <c r="H34" s="8" t="str">
        <f t="shared" si="9"/>
        <v>-</v>
      </c>
      <c r="I34" s="23">
        <f t="shared" si="9"/>
        <v>212447.49</v>
      </c>
      <c r="J34" s="22">
        <f t="shared" si="9"/>
        <v>11563484741.110001</v>
      </c>
      <c r="K34" s="22">
        <f t="shared" si="9"/>
        <v>19089401090.220001</v>
      </c>
      <c r="L34" s="22">
        <f t="shared" si="9"/>
        <v>32659147162.07</v>
      </c>
    </row>
    <row r="35" spans="1:22" x14ac:dyDescent="0.25">
      <c r="A35" s="8" t="str">
        <f t="shared" ref="A35:L35" si="10">A19</f>
        <v>Run 17</v>
      </c>
      <c r="B35" s="8" t="str">
        <f t="shared" si="10"/>
        <v>SJV</v>
      </c>
      <c r="C35" s="8" t="str">
        <f t="shared" si="10"/>
        <v>solar AEV</v>
      </c>
      <c r="D35" s="8" t="str">
        <f t="shared" si="10"/>
        <v>low</v>
      </c>
      <c r="E35" s="8" t="str">
        <f t="shared" si="10"/>
        <v>-</v>
      </c>
      <c r="F35" s="19">
        <f t="shared" si="10"/>
        <v>10</v>
      </c>
      <c r="G35" s="8" t="str">
        <f t="shared" si="10"/>
        <v>7 years</v>
      </c>
      <c r="H35" s="17">
        <f t="shared" si="10"/>
        <v>0.08</v>
      </c>
      <c r="I35" s="23">
        <f t="shared" si="10"/>
        <v>2345.13</v>
      </c>
      <c r="J35" s="22">
        <f t="shared" si="10"/>
        <v>236682365.61000001</v>
      </c>
      <c r="K35" s="22">
        <f t="shared" si="10"/>
        <v>450553313.23000002</v>
      </c>
      <c r="L35" s="22">
        <f t="shared" si="10"/>
        <v>706596029.45000005</v>
      </c>
    </row>
    <row r="36" spans="1:22" x14ac:dyDescent="0.25">
      <c r="A36" s="8" t="str">
        <f t="shared" ref="A36:L36" si="11">A21</f>
        <v>Run 19</v>
      </c>
      <c r="B36" s="8" t="str">
        <f t="shared" si="11"/>
        <v>SJV</v>
      </c>
      <c r="C36" s="8" t="str">
        <f t="shared" si="11"/>
        <v>solar AEV</v>
      </c>
      <c r="D36" s="8" t="str">
        <f t="shared" si="11"/>
        <v>high</v>
      </c>
      <c r="E36" s="8" t="str">
        <f t="shared" si="11"/>
        <v>-</v>
      </c>
      <c r="F36" s="19">
        <f t="shared" si="11"/>
        <v>100</v>
      </c>
      <c r="G36" s="8" t="str">
        <f t="shared" si="11"/>
        <v>5 years</v>
      </c>
      <c r="H36" s="17">
        <f t="shared" si="11"/>
        <v>0.1</v>
      </c>
      <c r="I36" s="23">
        <f t="shared" si="11"/>
        <v>26649.81</v>
      </c>
      <c r="J36" s="22">
        <f t="shared" si="11"/>
        <v>2689635101.6199999</v>
      </c>
      <c r="K36" s="22">
        <f t="shared" si="11"/>
        <v>5120043494.9200001</v>
      </c>
      <c r="L36" s="22">
        <f t="shared" si="11"/>
        <v>8029687714.8900003</v>
      </c>
    </row>
    <row r="37" spans="1:22" x14ac:dyDescent="0.25">
      <c r="F37" s="20"/>
      <c r="H37" s="18"/>
      <c r="I37" s="27"/>
      <c r="J37" s="28"/>
      <c r="K37" s="28"/>
      <c r="L37" s="28"/>
    </row>
    <row r="38" spans="1:22" x14ac:dyDescent="0.25">
      <c r="O38" s="25"/>
      <c r="P38" s="25"/>
      <c r="Q38" s="25"/>
      <c r="R38" s="25"/>
      <c r="S38" s="25"/>
      <c r="T38" s="25"/>
      <c r="U38" s="25"/>
      <c r="V38" s="25"/>
    </row>
    <row r="39" spans="1:22" x14ac:dyDescent="0.25">
      <c r="O39" s="25"/>
      <c r="P39" s="25"/>
      <c r="Q39" s="25"/>
      <c r="R39" s="25"/>
      <c r="S39" s="25"/>
      <c r="T39" s="25"/>
      <c r="U39" s="25"/>
      <c r="V39" s="25"/>
    </row>
    <row r="40" spans="1:22" ht="21" x14ac:dyDescent="0.25">
      <c r="A40" s="113" t="s">
        <v>113</v>
      </c>
      <c r="O40" s="25"/>
      <c r="P40" s="25"/>
      <c r="Q40" s="25"/>
      <c r="R40" s="25"/>
      <c r="S40" s="25"/>
      <c r="T40" s="25"/>
      <c r="U40" s="25"/>
      <c r="V40" s="25"/>
    </row>
    <row r="41" spans="1:22" x14ac:dyDescent="0.25">
      <c r="A41" s="1" t="str">
        <f t="shared" ref="A41:L41" si="12">A4</f>
        <v>Run 02</v>
      </c>
      <c r="B41" s="1" t="str">
        <f t="shared" si="12"/>
        <v>Sac</v>
      </c>
      <c r="C41" s="1" t="str">
        <f t="shared" si="12"/>
        <v>buffer</v>
      </c>
      <c r="D41" s="1" t="str">
        <f t="shared" si="12"/>
        <v>low</v>
      </c>
      <c r="E41" s="1">
        <f t="shared" si="12"/>
        <v>400</v>
      </c>
      <c r="F41" s="1" t="str">
        <f t="shared" si="12"/>
        <v>-</v>
      </c>
      <c r="G41" s="1" t="str">
        <f t="shared" si="12"/>
        <v>-</v>
      </c>
      <c r="H41" s="1" t="str">
        <f t="shared" si="12"/>
        <v>-</v>
      </c>
      <c r="I41" s="27">
        <f t="shared" si="12"/>
        <v>-634.16</v>
      </c>
      <c r="J41" s="28">
        <f t="shared" si="12"/>
        <v>-27922957.059999999</v>
      </c>
      <c r="K41" s="28">
        <f t="shared" si="12"/>
        <v>-48726799.850000001</v>
      </c>
      <c r="L41" s="28">
        <f t="shared" si="12"/>
        <v>-80424261.890000001</v>
      </c>
      <c r="N41" s="4"/>
      <c r="O41" s="26"/>
      <c r="P41" s="26"/>
      <c r="Q41" s="26"/>
      <c r="R41" s="26"/>
      <c r="S41" s="26"/>
      <c r="T41" s="26"/>
      <c r="U41" s="26"/>
      <c r="V41" s="26"/>
    </row>
    <row r="42" spans="1:22" x14ac:dyDescent="0.25">
      <c r="A42" s="1" t="str">
        <f t="shared" ref="A42:L42" si="13">A6</f>
        <v>Run 04</v>
      </c>
      <c r="B42" s="1" t="str">
        <f t="shared" si="13"/>
        <v>Sac</v>
      </c>
      <c r="C42" s="1" t="str">
        <f t="shared" si="13"/>
        <v>buffer</v>
      </c>
      <c r="D42" s="1" t="str">
        <f t="shared" si="13"/>
        <v>high</v>
      </c>
      <c r="E42" s="1">
        <f t="shared" si="13"/>
        <v>1600</v>
      </c>
      <c r="F42" s="1" t="str">
        <f t="shared" si="13"/>
        <v>-</v>
      </c>
      <c r="G42" s="1" t="str">
        <f t="shared" si="13"/>
        <v>-</v>
      </c>
      <c r="H42" s="1" t="str">
        <f t="shared" si="13"/>
        <v>-</v>
      </c>
      <c r="I42" s="27">
        <f t="shared" si="13"/>
        <v>-3323.03</v>
      </c>
      <c r="J42" s="28">
        <f t="shared" si="13"/>
        <v>-147104150.81999999</v>
      </c>
      <c r="K42" s="28">
        <f t="shared" si="13"/>
        <v>-256791641.66999999</v>
      </c>
      <c r="L42" s="28">
        <f t="shared" si="13"/>
        <v>-425985543.36000001</v>
      </c>
    </row>
    <row r="43" spans="1:22" x14ac:dyDescent="0.25">
      <c r="A43" s="1" t="str">
        <f t="shared" ref="A43:L43" si="14">A8</f>
        <v>Run 06</v>
      </c>
      <c r="B43" s="1" t="str">
        <f t="shared" si="14"/>
        <v>Sac</v>
      </c>
      <c r="C43" s="1" t="str">
        <f t="shared" si="14"/>
        <v>industry investment</v>
      </c>
      <c r="D43" s="1" t="str">
        <f t="shared" si="14"/>
        <v>low</v>
      </c>
      <c r="E43" s="1" t="str">
        <f t="shared" si="14"/>
        <v>-</v>
      </c>
      <c r="F43" s="1">
        <f t="shared" si="14"/>
        <v>310000000</v>
      </c>
      <c r="G43" s="1" t="str">
        <f t="shared" si="14"/>
        <v>-</v>
      </c>
      <c r="H43" s="1" t="str">
        <f t="shared" si="14"/>
        <v>-</v>
      </c>
      <c r="I43" s="27">
        <f t="shared" si="14"/>
        <v>3765.47</v>
      </c>
      <c r="J43" s="28">
        <f t="shared" si="14"/>
        <v>226267079.71000001</v>
      </c>
      <c r="K43" s="28">
        <f t="shared" si="14"/>
        <v>290692769.50999999</v>
      </c>
      <c r="L43" s="28">
        <f t="shared" si="14"/>
        <v>515566416.73000002</v>
      </c>
    </row>
    <row r="44" spans="1:22" x14ac:dyDescent="0.25">
      <c r="A44" s="1" t="str">
        <f t="shared" ref="A44:L44" si="15">A10</f>
        <v>Run 08</v>
      </c>
      <c r="B44" s="1" t="str">
        <f t="shared" si="15"/>
        <v>Sac</v>
      </c>
      <c r="C44" s="1" t="str">
        <f t="shared" si="15"/>
        <v>industry investment</v>
      </c>
      <c r="D44" s="1" t="str">
        <f t="shared" si="15"/>
        <v>high</v>
      </c>
      <c r="E44" s="1" t="str">
        <f t="shared" si="15"/>
        <v>-</v>
      </c>
      <c r="F44" s="1">
        <f t="shared" si="15"/>
        <v>3100000000</v>
      </c>
      <c r="G44" s="1" t="str">
        <f t="shared" si="15"/>
        <v>-</v>
      </c>
      <c r="H44" s="1" t="str">
        <f t="shared" si="15"/>
        <v>-</v>
      </c>
      <c r="I44" s="27">
        <f t="shared" si="15"/>
        <v>37654.699999999997</v>
      </c>
      <c r="J44" s="28">
        <f t="shared" si="15"/>
        <v>2262670797.1500001</v>
      </c>
      <c r="K44" s="28">
        <f t="shared" si="15"/>
        <v>2906927695.1399999</v>
      </c>
      <c r="L44" s="28">
        <f t="shared" si="15"/>
        <v>5155664167.29</v>
      </c>
    </row>
    <row r="45" spans="1:22" x14ac:dyDescent="0.25">
      <c r="A45" s="1" t="str">
        <f t="shared" ref="A45:L45" si="16">A12</f>
        <v>Run 10</v>
      </c>
      <c r="B45" s="1" t="str">
        <f t="shared" si="16"/>
        <v>Sac</v>
      </c>
      <c r="C45" s="1" t="str">
        <f t="shared" si="16"/>
        <v>industry AEV</v>
      </c>
      <c r="D45" s="1" t="str">
        <f t="shared" si="16"/>
        <v>low</v>
      </c>
      <c r="E45" s="1" t="str">
        <f t="shared" si="16"/>
        <v>-</v>
      </c>
      <c r="F45" s="1" t="str">
        <f t="shared" si="16"/>
        <v>$10 M/comm</v>
      </c>
      <c r="G45" s="1" t="str">
        <f t="shared" si="16"/>
        <v>7 years</v>
      </c>
      <c r="H45" s="1">
        <f t="shared" si="16"/>
        <v>0.08</v>
      </c>
      <c r="I45" s="27">
        <f t="shared" si="16"/>
        <v>304.3</v>
      </c>
      <c r="J45" s="28">
        <f t="shared" si="16"/>
        <v>16452218.02</v>
      </c>
      <c r="K45" s="28">
        <f t="shared" si="16"/>
        <v>27119386.989999998</v>
      </c>
      <c r="L45" s="28">
        <f t="shared" si="16"/>
        <v>89779083.75</v>
      </c>
    </row>
    <row r="46" spans="1:22" x14ac:dyDescent="0.25">
      <c r="A46" s="1" t="str">
        <f t="shared" ref="A46:L46" si="17">A14</f>
        <v>Run 12</v>
      </c>
      <c r="B46" s="1" t="str">
        <f t="shared" si="17"/>
        <v>Sac</v>
      </c>
      <c r="C46" s="1" t="str">
        <f t="shared" si="17"/>
        <v>industry AEV</v>
      </c>
      <c r="D46" s="1" t="str">
        <f t="shared" si="17"/>
        <v>high</v>
      </c>
      <c r="E46" s="1" t="str">
        <f t="shared" si="17"/>
        <v>-</v>
      </c>
      <c r="F46" s="1" t="str">
        <f t="shared" si="17"/>
        <v>$100 M/comm</v>
      </c>
      <c r="G46" s="1" t="str">
        <f t="shared" si="17"/>
        <v>5 years</v>
      </c>
      <c r="H46" s="1">
        <f t="shared" si="17"/>
        <v>0.1</v>
      </c>
      <c r="I46" s="27">
        <f t="shared" si="17"/>
        <v>4178.8100000000004</v>
      </c>
      <c r="J46" s="28">
        <f t="shared" si="17"/>
        <v>225928949.58000001</v>
      </c>
      <c r="K46" s="28">
        <f t="shared" si="17"/>
        <v>372415111.74000001</v>
      </c>
      <c r="L46" s="28">
        <f t="shared" si="17"/>
        <v>1232885075.5799999</v>
      </c>
    </row>
    <row r="47" spans="1:22" x14ac:dyDescent="0.25">
      <c r="A47" s="1" t="str">
        <f t="shared" ref="A47:L47" si="18">A16</f>
        <v>Run 14</v>
      </c>
      <c r="B47" s="1" t="str">
        <f t="shared" si="18"/>
        <v>Sac</v>
      </c>
      <c r="C47" s="1" t="str">
        <f t="shared" si="18"/>
        <v>solar investment</v>
      </c>
      <c r="D47" s="1" t="str">
        <f t="shared" si="18"/>
        <v>low</v>
      </c>
      <c r="E47" s="1" t="str">
        <f t="shared" si="18"/>
        <v>-</v>
      </c>
      <c r="F47" s="1">
        <f t="shared" si="18"/>
        <v>640586480</v>
      </c>
      <c r="G47" s="1" t="str">
        <f t="shared" si="18"/>
        <v>-</v>
      </c>
      <c r="H47" s="1" t="str">
        <f t="shared" si="18"/>
        <v>-</v>
      </c>
      <c r="I47" s="27">
        <f t="shared" si="18"/>
        <v>7781</v>
      </c>
      <c r="J47" s="28">
        <f t="shared" si="18"/>
        <v>467560103.66000003</v>
      </c>
      <c r="K47" s="28">
        <f t="shared" si="18"/>
        <v>600689864.47000003</v>
      </c>
      <c r="L47" s="28">
        <f t="shared" si="18"/>
        <v>1065370568.0599999</v>
      </c>
    </row>
    <row r="48" spans="1:22" x14ac:dyDescent="0.25">
      <c r="A48" s="1" t="str">
        <f t="shared" ref="A48:L48" si="19">A18</f>
        <v>Run 16</v>
      </c>
      <c r="B48" s="1" t="str">
        <f t="shared" si="19"/>
        <v>Sac</v>
      </c>
      <c r="C48" s="1" t="str">
        <f t="shared" si="19"/>
        <v>solar investment</v>
      </c>
      <c r="D48" s="1" t="str">
        <f t="shared" si="19"/>
        <v>high</v>
      </c>
      <c r="E48" s="1" t="str">
        <f t="shared" si="19"/>
        <v>-</v>
      </c>
      <c r="F48" s="1">
        <f t="shared" si="19"/>
        <v>5301000000</v>
      </c>
      <c r="G48" s="1" t="str">
        <f t="shared" si="19"/>
        <v>-</v>
      </c>
      <c r="H48" s="1" t="str">
        <f t="shared" si="19"/>
        <v>-</v>
      </c>
      <c r="I48" s="27">
        <f t="shared" si="19"/>
        <v>64389.54</v>
      </c>
      <c r="J48" s="28">
        <f t="shared" si="19"/>
        <v>3869167063.1199999</v>
      </c>
      <c r="K48" s="28">
        <f t="shared" si="19"/>
        <v>4970846358.6899996</v>
      </c>
      <c r="L48" s="28">
        <f t="shared" si="19"/>
        <v>8816185726.0599995</v>
      </c>
    </row>
    <row r="49" spans="1:12" x14ac:dyDescent="0.25">
      <c r="A49" s="1" t="str">
        <f t="shared" ref="A49:L49" si="20">A20</f>
        <v>Run 18</v>
      </c>
      <c r="B49" s="1" t="str">
        <f t="shared" si="20"/>
        <v>Sac</v>
      </c>
      <c r="C49" s="1" t="str">
        <f t="shared" si="20"/>
        <v>solar AEV</v>
      </c>
      <c r="D49" s="1" t="str">
        <f t="shared" si="20"/>
        <v>low</v>
      </c>
      <c r="E49" s="1" t="str">
        <f t="shared" si="20"/>
        <v>-</v>
      </c>
      <c r="F49" s="1">
        <f t="shared" si="20"/>
        <v>10</v>
      </c>
      <c r="G49" s="1" t="str">
        <f t="shared" si="20"/>
        <v>7 years</v>
      </c>
      <c r="H49" s="1">
        <f t="shared" si="20"/>
        <v>0.08</v>
      </c>
      <c r="I49" s="27">
        <f t="shared" si="20"/>
        <v>591.04999999999995</v>
      </c>
      <c r="J49" s="28">
        <f t="shared" si="20"/>
        <v>59651653.270000003</v>
      </c>
      <c r="K49" s="28">
        <f t="shared" si="20"/>
        <v>113554087.36</v>
      </c>
      <c r="L49" s="28">
        <f t="shared" si="20"/>
        <v>178085178.59999999</v>
      </c>
    </row>
    <row r="50" spans="1:12" x14ac:dyDescent="0.25">
      <c r="A50" s="1" t="str">
        <f t="shared" ref="A50:L50" si="21">A22</f>
        <v>Run 20</v>
      </c>
      <c r="B50" s="1" t="str">
        <f t="shared" si="21"/>
        <v>Sac</v>
      </c>
      <c r="C50" s="1" t="str">
        <f t="shared" si="21"/>
        <v>solar AEV</v>
      </c>
      <c r="D50" s="1" t="str">
        <f t="shared" si="21"/>
        <v>high</v>
      </c>
      <c r="E50" s="1" t="str">
        <f t="shared" si="21"/>
        <v>-</v>
      </c>
      <c r="F50" s="1">
        <f t="shared" si="21"/>
        <v>100</v>
      </c>
      <c r="G50" s="1" t="str">
        <f t="shared" si="21"/>
        <v>5 years</v>
      </c>
      <c r="H50" s="1">
        <f t="shared" si="21"/>
        <v>0.1</v>
      </c>
      <c r="I50" s="27">
        <f t="shared" si="21"/>
        <v>6716.62</v>
      </c>
      <c r="J50" s="28">
        <f t="shared" si="21"/>
        <v>677875513.41999996</v>
      </c>
      <c r="K50" s="28">
        <f t="shared" si="21"/>
        <v>1290417466.2</v>
      </c>
      <c r="L50" s="28">
        <f t="shared" si="21"/>
        <v>2023742432.21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03D1-A507-4EE3-8F4C-5C788B28333C}">
  <dimension ref="B1:K31"/>
  <sheetViews>
    <sheetView workbookViewId="0">
      <selection activeCell="F20" sqref="F20"/>
    </sheetView>
  </sheetViews>
  <sheetFormatPr defaultRowHeight="15" x14ac:dyDescent="0.25"/>
  <cols>
    <col min="2" max="2" width="24.7109375" bestFit="1" customWidth="1"/>
    <col min="3" max="4" width="19" customWidth="1"/>
    <col min="5" max="5" width="20.5703125" customWidth="1"/>
    <col min="6" max="6" width="17.28515625" bestFit="1" customWidth="1"/>
    <col min="7" max="7" width="16.140625" customWidth="1"/>
    <col min="8" max="11" width="18" customWidth="1"/>
  </cols>
  <sheetData>
    <row r="1" spans="2:11" ht="18.75" x14ac:dyDescent="0.3">
      <c r="C1" s="167" t="s">
        <v>89</v>
      </c>
      <c r="D1" s="167"/>
      <c r="E1" s="167" t="s">
        <v>73</v>
      </c>
      <c r="F1" s="167"/>
      <c r="G1" s="167" t="s">
        <v>74</v>
      </c>
      <c r="H1" s="167"/>
    </row>
    <row r="2" spans="2:11" ht="15.75" x14ac:dyDescent="0.25">
      <c r="B2" s="45" t="s">
        <v>90</v>
      </c>
      <c r="C2" s="30" t="s">
        <v>91</v>
      </c>
      <c r="D2" s="30" t="s">
        <v>92</v>
      </c>
      <c r="E2" s="30" t="s">
        <v>93</v>
      </c>
      <c r="F2" s="30" t="s">
        <v>94</v>
      </c>
      <c r="G2" s="30" t="s">
        <v>93</v>
      </c>
      <c r="H2" s="30" t="s">
        <v>94</v>
      </c>
    </row>
    <row r="3" spans="2:11" ht="21" x14ac:dyDescent="0.25">
      <c r="B3" s="43" t="s">
        <v>95</v>
      </c>
      <c r="C3" s="44">
        <f>'Cash Flow_Buffer SJV_400'!G15</f>
        <v>-6053220096.3793039</v>
      </c>
      <c r="D3" s="44">
        <f>'Cash Flow_Buffer SJV_1600'!G15</f>
        <v>-36841995990.719658</v>
      </c>
      <c r="E3" s="44">
        <f>'Cash Flow_Ind SJV_lo'!G15</f>
        <v>5263441344.1872578</v>
      </c>
      <c r="F3" s="44">
        <f>'Cash Flow_Ind SJV_hi'!G15</f>
        <v>46546282751.573746</v>
      </c>
      <c r="G3" s="44">
        <f>'Cash Flow_Solar SJV_lo'!G15</f>
        <v>9694085480.6560383</v>
      </c>
      <c r="H3" s="44">
        <f>'Cash Flow_Solar SJV_hi'!G15</f>
        <v>70944563632.458954</v>
      </c>
    </row>
    <row r="4" spans="2:11" ht="21" x14ac:dyDescent="0.25">
      <c r="B4" s="43" t="s">
        <v>96</v>
      </c>
      <c r="C4" s="44">
        <f>'Cash Flow_Buffer Sac_400'!G15</f>
        <v>-918965172.34607518</v>
      </c>
      <c r="D4" s="44">
        <f>'Cash Flow_Buffer Sac_1600'!G15</f>
        <v>-5938178494.5265608</v>
      </c>
      <c r="E4" s="44">
        <f>'Cash Flow_Ind Sac_lo'!G15</f>
        <v>1254995553.8940508</v>
      </c>
      <c r="F4" s="44">
        <f>'Cash Flow_Ind Sac_hi'!G15</f>
        <v>11081254989.317654</v>
      </c>
      <c r="G4" s="44">
        <f>'Cash Flow_Solar Sac_lo'!G15</f>
        <v>2502974638.7134113</v>
      </c>
      <c r="H4" s="44">
        <f>'Cash Flow_Solar Sac_hi'!G15</f>
        <v>18275682023.397854</v>
      </c>
    </row>
    <row r="5" spans="2:11" x14ac:dyDescent="0.25">
      <c r="B5" s="29"/>
      <c r="C5" s="44"/>
      <c r="D5" s="44"/>
      <c r="E5" s="44"/>
      <c r="F5" s="44"/>
      <c r="G5" s="44"/>
      <c r="H5" s="44"/>
    </row>
    <row r="6" spans="2:11" x14ac:dyDescent="0.25">
      <c r="B6" s="29"/>
      <c r="C6" s="44"/>
      <c r="D6" s="44"/>
      <c r="E6" s="44"/>
      <c r="F6" s="44"/>
      <c r="G6" s="44"/>
      <c r="H6" s="44"/>
    </row>
    <row r="7" spans="2:11" ht="21" x14ac:dyDescent="0.25">
      <c r="B7" s="29"/>
      <c r="C7" s="168" t="s">
        <v>95</v>
      </c>
      <c r="D7" s="168"/>
      <c r="E7" s="168"/>
      <c r="F7" s="168"/>
      <c r="G7" s="44"/>
      <c r="H7" s="168" t="s">
        <v>96</v>
      </c>
      <c r="I7" s="168"/>
      <c r="J7" s="168"/>
      <c r="K7" s="168"/>
    </row>
    <row r="8" spans="2:11" ht="18.75" x14ac:dyDescent="0.25">
      <c r="B8" s="29" t="s">
        <v>97</v>
      </c>
      <c r="C8" s="47" t="s">
        <v>81</v>
      </c>
      <c r="D8" s="47" t="s">
        <v>73</v>
      </c>
      <c r="E8" s="47" t="s">
        <v>74</v>
      </c>
      <c r="F8" s="47" t="s">
        <v>98</v>
      </c>
      <c r="G8" s="44"/>
      <c r="H8" s="47" t="s">
        <v>81</v>
      </c>
      <c r="I8" s="47" t="s">
        <v>73</v>
      </c>
      <c r="J8" s="47" t="s">
        <v>74</v>
      </c>
      <c r="K8" s="47" t="s">
        <v>98</v>
      </c>
    </row>
    <row r="9" spans="2:11" x14ac:dyDescent="0.25">
      <c r="B9" s="29"/>
      <c r="C9" s="46" t="s">
        <v>91</v>
      </c>
      <c r="D9" s="44" t="s">
        <v>93</v>
      </c>
      <c r="E9" s="44" t="s">
        <v>93</v>
      </c>
      <c r="F9" s="44"/>
      <c r="G9" s="44"/>
      <c r="H9" s="46" t="s">
        <v>91</v>
      </c>
      <c r="I9" s="44" t="s">
        <v>93</v>
      </c>
      <c r="J9" s="44" t="s">
        <v>93</v>
      </c>
      <c r="K9" s="44"/>
    </row>
    <row r="10" spans="2:11" x14ac:dyDescent="0.25">
      <c r="B10" s="29"/>
      <c r="C10" s="44">
        <f>IF(C9=$C$2,$C$3,IF(C9=$D$2,$D$3))</f>
        <v>-6053220096.3793039</v>
      </c>
      <c r="D10" s="44">
        <f>IF(D9=$E$2,$E$3,IF(D9=$F$2,$F$3))</f>
        <v>5263441344.1872578</v>
      </c>
      <c r="E10" s="44">
        <f>IF(E9=$G$2,$G$3,IF(E9=$H$2,$H$3))</f>
        <v>9694085480.6560383</v>
      </c>
      <c r="F10" s="44">
        <f>SUM(C10:E10)</f>
        <v>8904306728.4639931</v>
      </c>
      <c r="G10" s="44"/>
      <c r="H10" s="44">
        <f>IF(H9=$C$2,$C$4,IF(H9=$D$2,$D$4))</f>
        <v>-918965172.34607518</v>
      </c>
      <c r="I10" s="44">
        <f>IF(I9=$E$2,$E$4,IF(I9=$F$2,$F$4))</f>
        <v>1254995553.8940508</v>
      </c>
      <c r="J10" s="44">
        <f>IF(J9=$G$2,$G$4,IF(J9=$H$2,$H$4))</f>
        <v>2502974638.7134113</v>
      </c>
      <c r="K10" s="44">
        <f>SUM(H10:J10)</f>
        <v>2839005020.2613869</v>
      </c>
    </row>
    <row r="11" spans="2:11" x14ac:dyDescent="0.25">
      <c r="G11" s="44"/>
    </row>
    <row r="12" spans="2:11" x14ac:dyDescent="0.25">
      <c r="C12" s="46" t="s">
        <v>91</v>
      </c>
      <c r="D12" s="44" t="s">
        <v>94</v>
      </c>
      <c r="E12" s="44" t="s">
        <v>93</v>
      </c>
      <c r="F12" s="44"/>
      <c r="H12" s="46" t="s">
        <v>91</v>
      </c>
      <c r="I12" s="44" t="s">
        <v>94</v>
      </c>
      <c r="J12" s="44" t="s">
        <v>93</v>
      </c>
      <c r="K12" s="44"/>
    </row>
    <row r="13" spans="2:11" x14ac:dyDescent="0.25">
      <c r="C13" s="44">
        <f>IF(C12=$C$2,$C$3,IF(C12=$D$2,$D$3))</f>
        <v>-6053220096.3793039</v>
      </c>
      <c r="D13" s="44">
        <f>IF(D12=$E$2,$E$3,IF(D12=$F$2,$F$3))</f>
        <v>46546282751.573746</v>
      </c>
      <c r="E13" s="44">
        <f>IF(E12=$G$2,$G$3,IF(E12=$H$2,$H$3))</f>
        <v>9694085480.6560383</v>
      </c>
      <c r="F13" s="44">
        <f>SUM(C13:E13)</f>
        <v>50187148135.850479</v>
      </c>
      <c r="H13" s="44">
        <f>IF(H12=$C$2,$C$4,IF(H12=$D$2,$D$4))</f>
        <v>-918965172.34607518</v>
      </c>
      <c r="I13" s="44">
        <f>IF(I12=$E$2,$E$4,IF(I12=$F$2,$F$4))</f>
        <v>11081254989.317654</v>
      </c>
      <c r="J13" s="44">
        <f>IF(J12=$G$2,$G$4,IF(J12=$H$2,$H$4))</f>
        <v>2502974638.7134113</v>
      </c>
      <c r="K13" s="44">
        <f>SUM(H13:J13)</f>
        <v>12665264455.68499</v>
      </c>
    </row>
    <row r="15" spans="2:11" x14ac:dyDescent="0.25">
      <c r="C15" s="46" t="s">
        <v>91</v>
      </c>
      <c r="D15" s="44" t="s">
        <v>93</v>
      </c>
      <c r="E15" s="44" t="s">
        <v>94</v>
      </c>
      <c r="F15" s="44"/>
      <c r="H15" s="46" t="s">
        <v>91</v>
      </c>
      <c r="I15" s="44" t="s">
        <v>93</v>
      </c>
      <c r="J15" s="44" t="s">
        <v>94</v>
      </c>
      <c r="K15" s="44"/>
    </row>
    <row r="16" spans="2:11" x14ac:dyDescent="0.25">
      <c r="C16" s="44">
        <f>IF(C15=$C$2,$C$3,IF(C15=$D$2,$D$3))</f>
        <v>-6053220096.3793039</v>
      </c>
      <c r="D16" s="44">
        <f>IF(D15=$E$2,$E$3,IF(D15=$F$2,$F$3))</f>
        <v>5263441344.1872578</v>
      </c>
      <c r="E16" s="44">
        <f>IF(E15=$G$2,$G$3,IF(E15=$H$2,$H$3))</f>
        <v>70944563632.458954</v>
      </c>
      <c r="F16" s="44">
        <f>SUM(C16:E16)</f>
        <v>70154784880.266907</v>
      </c>
      <c r="H16" s="44">
        <f>IF(H15=$C$2,$C$4,IF(H15=$D$2,$D$4))</f>
        <v>-918965172.34607518</v>
      </c>
      <c r="I16" s="44">
        <f>IF(I15=$E$2,$E$4,IF(I15=$F$2,$F$4))</f>
        <v>1254995553.8940508</v>
      </c>
      <c r="J16" s="44">
        <f>IF(J15=$G$2,$G$4,IF(J15=$H$2,$H$4))</f>
        <v>18275682023.397854</v>
      </c>
      <c r="K16" s="44">
        <f>SUM(H16:J16)</f>
        <v>18611712404.945831</v>
      </c>
    </row>
    <row r="18" spans="3:11" x14ac:dyDescent="0.25">
      <c r="C18" s="46" t="s">
        <v>91</v>
      </c>
      <c r="D18" s="44" t="s">
        <v>94</v>
      </c>
      <c r="E18" s="44" t="s">
        <v>94</v>
      </c>
      <c r="F18" s="44"/>
      <c r="H18" s="46" t="s">
        <v>91</v>
      </c>
      <c r="I18" s="44" t="s">
        <v>94</v>
      </c>
      <c r="J18" s="44" t="s">
        <v>94</v>
      </c>
      <c r="K18" s="44"/>
    </row>
    <row r="19" spans="3:11" x14ac:dyDescent="0.25">
      <c r="C19" s="44">
        <f>IF(C18=$C$2,$C$3,IF(C18=$D$2,$D$3))</f>
        <v>-6053220096.3793039</v>
      </c>
      <c r="D19" s="44">
        <f>IF(D18=$E$2,$E$3,IF(D18=$F$2,$F$3))</f>
        <v>46546282751.573746</v>
      </c>
      <c r="E19" s="44">
        <f>IF(E18=$G$2,$G$3,IF(E18=$H$2,$H$3))</f>
        <v>70944563632.458954</v>
      </c>
      <c r="F19" s="44">
        <f>SUM(C19:E19)</f>
        <v>111437626287.6534</v>
      </c>
      <c r="H19" s="44">
        <f>IF(H18=$C$2,$C$4,IF(H18=$D$2,$D$4))</f>
        <v>-918965172.34607518</v>
      </c>
      <c r="I19" s="44">
        <f>IF(I18=$E$2,$E$4,IF(I18=$F$2,$F$4))</f>
        <v>11081254989.317654</v>
      </c>
      <c r="J19" s="44">
        <f>IF(J18=$G$2,$G$4,IF(J18=$H$2,$H$4))</f>
        <v>18275682023.397854</v>
      </c>
      <c r="K19" s="44">
        <f>SUM(H19:J19)</f>
        <v>28437971840.369431</v>
      </c>
    </row>
    <row r="21" spans="3:11" x14ac:dyDescent="0.25">
      <c r="C21" s="46" t="s">
        <v>92</v>
      </c>
      <c r="D21" s="44" t="s">
        <v>93</v>
      </c>
      <c r="E21" s="44" t="s">
        <v>93</v>
      </c>
      <c r="F21" s="44"/>
      <c r="H21" s="46" t="s">
        <v>92</v>
      </c>
      <c r="I21" s="44" t="s">
        <v>93</v>
      </c>
      <c r="J21" s="44" t="s">
        <v>93</v>
      </c>
      <c r="K21" s="44"/>
    </row>
    <row r="22" spans="3:11" x14ac:dyDescent="0.25">
      <c r="C22" s="44">
        <f>IF(C21=$C$2,$C$3,IF(C21=$D$2,$D$3))</f>
        <v>-36841995990.719658</v>
      </c>
      <c r="D22" s="44">
        <f>IF(D21=$E$2,$E$3,IF(D21=$F$2,$F$3))</f>
        <v>5263441344.1872578</v>
      </c>
      <c r="E22" s="44">
        <f>IF(E21=$G$2,$G$3,IF(E21=$H$2,$H$3))</f>
        <v>9694085480.6560383</v>
      </c>
      <c r="F22" s="44">
        <f>SUM(C22:E22)</f>
        <v>-21884469165.876366</v>
      </c>
      <c r="H22" s="44">
        <f>IF(H21=$C$2,$C$4,IF(H21=$D$2,$D$4))</f>
        <v>-5938178494.5265608</v>
      </c>
      <c r="I22" s="44">
        <f>IF(I21=$E$2,$E$4,IF(I21=$F$2,$F$4))</f>
        <v>1254995553.8940508</v>
      </c>
      <c r="J22" s="44">
        <f>IF(J21=$G$2,$G$4,IF(J21=$H$2,$H$4))</f>
        <v>2502974638.7134113</v>
      </c>
      <c r="K22" s="44">
        <f>SUM(H22:J22)</f>
        <v>-2180208301.9190989</v>
      </c>
    </row>
    <row r="24" spans="3:11" x14ac:dyDescent="0.25">
      <c r="C24" s="46" t="s">
        <v>92</v>
      </c>
      <c r="D24" s="44" t="s">
        <v>94</v>
      </c>
      <c r="E24" s="44" t="s">
        <v>93</v>
      </c>
      <c r="F24" s="44"/>
      <c r="H24" s="46" t="s">
        <v>92</v>
      </c>
      <c r="I24" s="44" t="s">
        <v>94</v>
      </c>
      <c r="J24" s="44" t="s">
        <v>93</v>
      </c>
      <c r="K24" s="44"/>
    </row>
    <row r="25" spans="3:11" x14ac:dyDescent="0.25">
      <c r="C25" s="44">
        <f>IF(C24=$C$2,$C$3,IF(C24=$D$2,$D$3))</f>
        <v>-36841995990.719658</v>
      </c>
      <c r="D25" s="44">
        <f>IF(D24=$E$2,$E$3,IF(D24=$F$2,$F$3))</f>
        <v>46546282751.573746</v>
      </c>
      <c r="E25" s="44">
        <f>IF(E24=$G$2,$G$3,IF(E24=$H$2,$H$3))</f>
        <v>9694085480.6560383</v>
      </c>
      <c r="F25" s="44">
        <f>SUM(C25:E25)</f>
        <v>19398372241.510124</v>
      </c>
      <c r="H25" s="44">
        <f>IF(H24=$C$2,$C$4,IF(H24=$D$2,$D$4))</f>
        <v>-5938178494.5265608</v>
      </c>
      <c r="I25" s="44">
        <f>IF(I24=$E$2,$E$4,IF(I24=$F$2,$F$4))</f>
        <v>11081254989.317654</v>
      </c>
      <c r="J25" s="44">
        <f>IF(J24=$G$2,$G$4,IF(J24=$H$2,$H$4))</f>
        <v>2502974638.7134113</v>
      </c>
      <c r="K25" s="44">
        <f>SUM(H25:J25)</f>
        <v>7646051133.5045042</v>
      </c>
    </row>
    <row r="27" spans="3:11" x14ac:dyDescent="0.25">
      <c r="C27" s="46" t="s">
        <v>92</v>
      </c>
      <c r="D27" s="44" t="s">
        <v>93</v>
      </c>
      <c r="E27" s="44" t="s">
        <v>94</v>
      </c>
      <c r="F27" s="44"/>
      <c r="H27" s="46" t="s">
        <v>92</v>
      </c>
      <c r="I27" s="44" t="s">
        <v>93</v>
      </c>
      <c r="J27" s="44" t="s">
        <v>94</v>
      </c>
      <c r="K27" s="44"/>
    </row>
    <row r="28" spans="3:11" x14ac:dyDescent="0.25">
      <c r="C28" s="44">
        <f>IF(C27=$C$2,$C$3,IF(C27=$D$2,$D$3))</f>
        <v>-36841995990.719658</v>
      </c>
      <c r="D28" s="44">
        <f>IF(D27=$E$2,$E$3,IF(D27=$F$2,$F$3))</f>
        <v>5263441344.1872578</v>
      </c>
      <c r="E28" s="44">
        <f>IF(E27=$G$2,$G$3,IF(E27=$H$2,$H$3))</f>
        <v>70944563632.458954</v>
      </c>
      <c r="F28" s="44">
        <f>SUM(C28:E28)</f>
        <v>39366008985.926552</v>
      </c>
      <c r="H28" s="44">
        <f>IF(H27=$C$2,$C$4,IF(H27=$D$2,$D$4))</f>
        <v>-5938178494.5265608</v>
      </c>
      <c r="I28" s="44">
        <f>IF(I27=$E$2,$E$4,IF(I27=$F$2,$F$4))</f>
        <v>1254995553.8940508</v>
      </c>
      <c r="J28" s="44">
        <f>IF(J27=$G$2,$G$4,IF(J27=$H$2,$H$4))</f>
        <v>18275682023.397854</v>
      </c>
      <c r="K28" s="44">
        <f>SUM(H28:J28)</f>
        <v>13592499082.765343</v>
      </c>
    </row>
    <row r="30" spans="3:11" x14ac:dyDescent="0.25">
      <c r="C30" s="46" t="s">
        <v>92</v>
      </c>
      <c r="D30" s="44" t="s">
        <v>94</v>
      </c>
      <c r="E30" s="44" t="s">
        <v>94</v>
      </c>
      <c r="F30" s="44"/>
      <c r="H30" s="46" t="s">
        <v>92</v>
      </c>
      <c r="I30" s="44" t="s">
        <v>94</v>
      </c>
      <c r="J30" s="44" t="s">
        <v>94</v>
      </c>
      <c r="K30" s="44"/>
    </row>
    <row r="31" spans="3:11" x14ac:dyDescent="0.25">
      <c r="C31" s="44">
        <f>IF(C30=$C$2,$C$3,IF(C30=$D$2,$D$3))</f>
        <v>-36841995990.719658</v>
      </c>
      <c r="D31" s="44">
        <f>IF(D30=$E$2,$E$3,IF(D30=$F$2,$F$3))</f>
        <v>46546282751.573746</v>
      </c>
      <c r="E31" s="44">
        <f>IF(E30=$G$2,$G$3,IF(E30=$H$2,$H$3))</f>
        <v>70944563632.458954</v>
      </c>
      <c r="F31" s="44">
        <f>SUM(C31:E31)</f>
        <v>80648850393.313049</v>
      </c>
      <c r="H31" s="44">
        <f>IF(H30=$C$2,$C$4,IF(H30=$D$2,$D$4))</f>
        <v>-5938178494.5265608</v>
      </c>
      <c r="I31" s="44">
        <f>IF(I30=$E$2,$E$4,IF(I30=$F$2,$F$4))</f>
        <v>11081254989.317654</v>
      </c>
      <c r="J31" s="44">
        <f>IF(J30=$G$2,$G$4,IF(J30=$H$2,$H$4))</f>
        <v>18275682023.397854</v>
      </c>
      <c r="K31" s="44">
        <f>SUM(H31:J31)</f>
        <v>23418758518.188946</v>
      </c>
    </row>
  </sheetData>
  <mergeCells count="5">
    <mergeCell ref="G1:H1"/>
    <mergeCell ref="E1:F1"/>
    <mergeCell ref="C1:D1"/>
    <mergeCell ref="C7:F7"/>
    <mergeCell ref="H7:K7"/>
  </mergeCells>
  <conditionalFormatting sqref="F10">
    <cfRule type="cellIs" dxfId="91" priority="30" operator="greaterThan">
      <formula>0</formula>
    </cfRule>
  </conditionalFormatting>
  <conditionalFormatting sqref="F22">
    <cfRule type="cellIs" dxfId="90" priority="29" operator="greaterThan">
      <formula>0</formula>
    </cfRule>
  </conditionalFormatting>
  <conditionalFormatting sqref="F10 F22">
    <cfRule type="cellIs" dxfId="89" priority="28" operator="lessThan">
      <formula>0</formula>
    </cfRule>
  </conditionalFormatting>
  <conditionalFormatting sqref="F13">
    <cfRule type="cellIs" dxfId="88" priority="27" operator="greaterThan">
      <formula>0</formula>
    </cfRule>
  </conditionalFormatting>
  <conditionalFormatting sqref="F13">
    <cfRule type="cellIs" dxfId="87" priority="26" operator="lessThan">
      <formula>0</formula>
    </cfRule>
  </conditionalFormatting>
  <conditionalFormatting sqref="F16">
    <cfRule type="cellIs" dxfId="86" priority="25" operator="greaterThan">
      <formula>0</formula>
    </cfRule>
  </conditionalFormatting>
  <conditionalFormatting sqref="F16">
    <cfRule type="cellIs" dxfId="85" priority="24" operator="lessThan">
      <formula>0</formula>
    </cfRule>
  </conditionalFormatting>
  <conditionalFormatting sqref="F19">
    <cfRule type="cellIs" dxfId="84" priority="23" operator="greaterThan">
      <formula>0</formula>
    </cfRule>
  </conditionalFormatting>
  <conditionalFormatting sqref="F19">
    <cfRule type="cellIs" dxfId="83" priority="22" operator="lessThan">
      <formula>0</formula>
    </cfRule>
  </conditionalFormatting>
  <conditionalFormatting sqref="F25">
    <cfRule type="cellIs" dxfId="82" priority="21" operator="greaterThan">
      <formula>0</formula>
    </cfRule>
  </conditionalFormatting>
  <conditionalFormatting sqref="F25">
    <cfRule type="cellIs" dxfId="81" priority="20" operator="lessThan">
      <formula>0</formula>
    </cfRule>
  </conditionalFormatting>
  <conditionalFormatting sqref="F28">
    <cfRule type="cellIs" dxfId="80" priority="19" operator="greaterThan">
      <formula>0</formula>
    </cfRule>
  </conditionalFormatting>
  <conditionalFormatting sqref="F28">
    <cfRule type="cellIs" dxfId="79" priority="18" operator="lessThan">
      <formula>0</formula>
    </cfRule>
  </conditionalFormatting>
  <conditionalFormatting sqref="F31">
    <cfRule type="cellIs" dxfId="78" priority="17" operator="greaterThan">
      <formula>0</formula>
    </cfRule>
  </conditionalFormatting>
  <conditionalFormatting sqref="F31">
    <cfRule type="cellIs" dxfId="77" priority="16" operator="lessThan">
      <formula>0</formula>
    </cfRule>
  </conditionalFormatting>
  <conditionalFormatting sqref="K10">
    <cfRule type="cellIs" dxfId="76" priority="15" operator="greaterThan">
      <formula>0</formula>
    </cfRule>
  </conditionalFormatting>
  <conditionalFormatting sqref="K22">
    <cfRule type="cellIs" dxfId="75" priority="14" operator="greaterThan">
      <formula>0</formula>
    </cfRule>
  </conditionalFormatting>
  <conditionalFormatting sqref="K10 K22">
    <cfRule type="cellIs" dxfId="74" priority="13" operator="lessThan">
      <formula>0</formula>
    </cfRule>
  </conditionalFormatting>
  <conditionalFormatting sqref="K13">
    <cfRule type="cellIs" dxfId="73" priority="12" operator="greaterThan">
      <formula>0</formula>
    </cfRule>
  </conditionalFormatting>
  <conditionalFormatting sqref="K13">
    <cfRule type="cellIs" dxfId="72" priority="11" operator="lessThan">
      <formula>0</formula>
    </cfRule>
  </conditionalFormatting>
  <conditionalFormatting sqref="K16">
    <cfRule type="cellIs" dxfId="71" priority="10" operator="greaterThan">
      <formula>0</formula>
    </cfRule>
  </conditionalFormatting>
  <conditionalFormatting sqref="K16">
    <cfRule type="cellIs" dxfId="70" priority="9" operator="lessThan">
      <formula>0</formula>
    </cfRule>
  </conditionalFormatting>
  <conditionalFormatting sqref="K19">
    <cfRule type="cellIs" dxfId="69" priority="8" operator="greaterThan">
      <formula>0</formula>
    </cfRule>
  </conditionalFormatting>
  <conditionalFormatting sqref="K19">
    <cfRule type="cellIs" dxfId="68" priority="7" operator="lessThan">
      <formula>0</formula>
    </cfRule>
  </conditionalFormatting>
  <conditionalFormatting sqref="K25">
    <cfRule type="cellIs" dxfId="67" priority="6" operator="greaterThan">
      <formula>0</formula>
    </cfRule>
  </conditionalFormatting>
  <conditionalFormatting sqref="K25">
    <cfRule type="cellIs" dxfId="66" priority="5" operator="lessThan">
      <formula>0</formula>
    </cfRule>
  </conditionalFormatting>
  <conditionalFormatting sqref="K28">
    <cfRule type="cellIs" dxfId="65" priority="4" operator="greaterThan">
      <formula>0</formula>
    </cfRule>
  </conditionalFormatting>
  <conditionalFormatting sqref="K28">
    <cfRule type="cellIs" dxfId="64" priority="3" operator="lessThan">
      <formula>0</formula>
    </cfRule>
  </conditionalFormatting>
  <conditionalFormatting sqref="K31">
    <cfRule type="cellIs" dxfId="63" priority="2" operator="greaterThan">
      <formula>0</formula>
    </cfRule>
  </conditionalFormatting>
  <conditionalFormatting sqref="K31">
    <cfRule type="cellIs" dxfId="62" priority="1" operator="lessThan">
      <formula>0</formula>
    </cfRule>
  </conditionalFormatting>
  <dataValidations count="2">
    <dataValidation type="list" allowBlank="1" showInputMessage="1" showErrorMessage="1" sqref="C21 C12 C15 C18 C24 C27 C30 H21 H12 H15 H18 H24 H27 H30 H9 C9" xr:uid="{A83767C1-DD70-4126-9584-91ED341074BB}">
      <formula1>$C$2:$D$2</formula1>
    </dataValidation>
    <dataValidation type="list" allowBlank="1" showInputMessage="1" showErrorMessage="1" sqref="D21:E21 D12:E12 D15:E15 D18:E18 D24:E24 D27:E27 D30:E30 I21:J21 I12:J12 I15:J15 I18:J18 I24:J24 I27:J27 I30:J30 D9:E9 I9:J9" xr:uid="{E02C9B1E-38B4-487C-A89A-D1170621A011}">
      <formula1>$E$2:$F$2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92DE0-4A8F-4213-9B57-9FC1350DDFAE}">
  <sheetPr>
    <tabColor theme="9"/>
  </sheetPr>
  <dimension ref="B1:W89"/>
  <sheetViews>
    <sheetView showGridLines="0" zoomScale="80" zoomScaleNormal="80" workbookViewId="0">
      <selection activeCell="C1" sqref="C1"/>
    </sheetView>
  </sheetViews>
  <sheetFormatPr defaultColWidth="9.140625" defaultRowHeight="15" x14ac:dyDescent="0.25"/>
  <cols>
    <col min="1" max="1" width="9.140625" style="77"/>
    <col min="2" max="2" width="25.140625" style="77" customWidth="1"/>
    <col min="3" max="11" width="21.42578125" style="77" customWidth="1"/>
    <col min="12" max="12" width="19.42578125" style="77" bestFit="1" customWidth="1"/>
    <col min="13" max="13" width="9.140625" style="77"/>
    <col min="14" max="14" width="13.85546875" style="77" customWidth="1"/>
    <col min="15" max="15" width="12.42578125" style="77" customWidth="1"/>
    <col min="16" max="16" width="25.140625" style="77" bestFit="1" customWidth="1"/>
    <col min="17" max="18" width="18" style="77" bestFit="1" customWidth="1"/>
    <col min="19" max="19" width="2.140625" style="77" customWidth="1"/>
    <col min="20" max="20" width="25.140625" style="77" bestFit="1" customWidth="1"/>
    <col min="21" max="21" width="18" style="77" bestFit="1" customWidth="1"/>
    <col min="22" max="22" width="18" style="105" bestFit="1" customWidth="1"/>
    <col min="23" max="16384" width="9.140625" style="77"/>
  </cols>
  <sheetData>
    <row r="1" spans="2:23" ht="21" x14ac:dyDescent="0.25">
      <c r="D1" s="162" t="s">
        <v>89</v>
      </c>
      <c r="E1" s="176"/>
      <c r="F1" s="177"/>
      <c r="G1" s="162" t="s">
        <v>73</v>
      </c>
      <c r="H1" s="177"/>
      <c r="I1" s="162" t="s">
        <v>74</v>
      </c>
      <c r="J1" s="177"/>
      <c r="P1" s="160" t="s">
        <v>95</v>
      </c>
      <c r="Q1" s="165"/>
      <c r="R1" s="106"/>
      <c r="S1" s="86"/>
      <c r="T1" s="160" t="s">
        <v>96</v>
      </c>
      <c r="U1" s="165"/>
      <c r="V1" s="106"/>
    </row>
    <row r="2" spans="2:23" ht="15.75" x14ac:dyDescent="0.25">
      <c r="D2" s="92" t="s">
        <v>99</v>
      </c>
      <c r="E2" s="71" t="s">
        <v>91</v>
      </c>
      <c r="F2" s="72" t="s">
        <v>92</v>
      </c>
      <c r="G2" s="71" t="s">
        <v>93</v>
      </c>
      <c r="H2" s="72" t="s">
        <v>94</v>
      </c>
      <c r="I2" s="71" t="s">
        <v>93</v>
      </c>
      <c r="J2" s="72" t="s">
        <v>94</v>
      </c>
      <c r="P2" s="103" t="s">
        <v>100</v>
      </c>
      <c r="Q2" s="69" t="s">
        <v>101</v>
      </c>
      <c r="R2" s="104" t="s">
        <v>106</v>
      </c>
      <c r="S2" s="69"/>
      <c r="T2" s="103" t="s">
        <v>100</v>
      </c>
      <c r="U2" s="69" t="s">
        <v>101</v>
      </c>
      <c r="V2" s="104" t="s">
        <v>106</v>
      </c>
    </row>
    <row r="3" spans="2:23" ht="31.5" x14ac:dyDescent="0.25">
      <c r="B3" s="171" t="s">
        <v>95</v>
      </c>
      <c r="C3" s="68" t="s">
        <v>100</v>
      </c>
      <c r="D3" s="91">
        <f>'Cash Flow_inside-DACs_SJV'!G17</f>
        <v>-340771880.92082709</v>
      </c>
      <c r="E3" s="80">
        <f>'Cash Flow_Buffer SJV_400'!G17</f>
        <v>-642121037.33165288</v>
      </c>
      <c r="F3" s="81">
        <f>'Cash Flow_Buffer SJV_1600'!G17</f>
        <v>-3272579944.7198033</v>
      </c>
      <c r="G3" s="80">
        <f>'Cash Flow_Ind SJV_lo'!G17</f>
        <v>467537985.38860857</v>
      </c>
      <c r="H3" s="81">
        <f>'Cash Flow_Ind SJV_hi'!G17</f>
        <v>4937594683.2414837</v>
      </c>
      <c r="I3" s="80">
        <f>'Cash Flow_Solar SJV_lo'!G17</f>
        <v>861100732.28349781</v>
      </c>
      <c r="J3" s="81">
        <f>'Cash Flow_Solar SJV_hi'!G17</f>
        <v>7525745977.7423973</v>
      </c>
      <c r="N3" s="162" t="s">
        <v>89</v>
      </c>
      <c r="O3" s="87" t="s">
        <v>99</v>
      </c>
      <c r="P3" s="102">
        <f>D3</f>
        <v>-340771880.92082709</v>
      </c>
      <c r="Q3" s="101">
        <f>D4</f>
        <v>-2074.5199999999986</v>
      </c>
      <c r="R3" s="107">
        <f>'Cash Flow_inside-DACs_SJV'!G25</f>
        <v>45948.735630410905</v>
      </c>
      <c r="S3" s="101"/>
      <c r="T3" s="102">
        <f>D6</f>
        <v>-72482240.310895652</v>
      </c>
      <c r="U3" s="101">
        <f>D7</f>
        <v>-453.43000000000018</v>
      </c>
      <c r="V3" s="107">
        <f>'Cash Flow_inside-DACs_Sac'!G25</f>
        <v>44991.177976754952</v>
      </c>
    </row>
    <row r="4" spans="2:23" ht="18.75" x14ac:dyDescent="0.25">
      <c r="B4" s="172"/>
      <c r="C4" s="69" t="s">
        <v>101</v>
      </c>
      <c r="D4" s="93">
        <f>'Cash Flow_inside-DACs_SJV'!G23</f>
        <v>-2074.5199999999986</v>
      </c>
      <c r="E4" s="82">
        <f>'Cash Flow_Buffer SJV_400'!G23</f>
        <v>-3967</v>
      </c>
      <c r="F4" s="83">
        <f>'Cash Flow_Buffer SJV_1600'!G23</f>
        <v>-19831.13</v>
      </c>
      <c r="G4" s="82">
        <f>'Cash Flow_Ind SJV_lo'!G23</f>
        <v>1726.2239999999986</v>
      </c>
      <c r="H4" s="83">
        <f>'Cash Flow_Ind SJV_hi'!G23</f>
        <v>20300.375333333348</v>
      </c>
      <c r="I4" s="82">
        <f>'Cash Flow_Solar SJV_lo'!G23</f>
        <v>3044.5446666666676</v>
      </c>
      <c r="J4" s="83">
        <f>'Cash Flow_Solar SJV_hi'!G23</f>
        <v>29733.921500000022</v>
      </c>
      <c r="N4" s="163"/>
      <c r="O4" s="4" t="s">
        <v>76</v>
      </c>
      <c r="P4" s="88">
        <f>E3</f>
        <v>-642121037.33165288</v>
      </c>
      <c r="Q4" s="66">
        <f>E4</f>
        <v>-3967</v>
      </c>
      <c r="R4" s="107">
        <f>'Cash Flow_Buffer SJV_400'!G25</f>
        <v>46456.963841693963</v>
      </c>
      <c r="S4" s="66"/>
      <c r="T4" s="88">
        <f>E6</f>
        <v>-97483134.652823821</v>
      </c>
      <c r="U4" s="66">
        <f>E7</f>
        <v>-634.16</v>
      </c>
      <c r="V4" s="107">
        <f>'Cash Flow_Buffer Sac_400'!G25</f>
        <v>44031.406995080106</v>
      </c>
    </row>
    <row r="5" spans="2:23" ht="21" x14ac:dyDescent="0.25">
      <c r="B5" s="43"/>
      <c r="C5" s="45"/>
      <c r="D5" s="78"/>
      <c r="E5" s="84"/>
      <c r="F5" s="85"/>
      <c r="G5" s="84"/>
      <c r="H5" s="85"/>
      <c r="I5" s="84"/>
      <c r="J5" s="85"/>
      <c r="N5" s="164"/>
      <c r="O5" s="89" t="s">
        <v>78</v>
      </c>
      <c r="P5" s="90">
        <f>F3</f>
        <v>-3272579944.7198033</v>
      </c>
      <c r="Q5" s="64">
        <f>F4</f>
        <v>-19831.13</v>
      </c>
      <c r="R5" s="108">
        <f>'Cash Flow_Buffer SJV_1600'!G25</f>
        <v>46388.412123262788</v>
      </c>
      <c r="S5" s="64"/>
      <c r="T5" s="90">
        <f>F6</f>
        <v>-527473154.66429096</v>
      </c>
      <c r="U5" s="64">
        <f>F7</f>
        <v>-3323.0299999999993</v>
      </c>
      <c r="V5" s="108">
        <f>'Cash Flow_Buffer Sac_1600'!G25</f>
        <v>44268.077874710762</v>
      </c>
    </row>
    <row r="6" spans="2:23" ht="31.5" x14ac:dyDescent="0.25">
      <c r="B6" s="171" t="s">
        <v>96</v>
      </c>
      <c r="C6" s="68" t="s">
        <v>100</v>
      </c>
      <c r="D6" s="91">
        <f>'Cash Flow_inside-DACs_Sac'!G17</f>
        <v>-72482240.310895652</v>
      </c>
      <c r="E6" s="80">
        <f>'Cash Flow_Buffer Sac_400'!G17</f>
        <v>-97483134.652823821</v>
      </c>
      <c r="F6" s="81">
        <f>'Cash Flow_Buffer Sac_1600'!G17</f>
        <v>-527473154.66429096</v>
      </c>
      <c r="G6" s="80">
        <f>'Cash Flow_Ind Sac_lo'!G17</f>
        <v>111478033.96484669</v>
      </c>
      <c r="H6" s="81">
        <f>'Cash Flow_Ind Sac_hi'!G17</f>
        <v>1175491198.9625657</v>
      </c>
      <c r="I6" s="80">
        <f>'Cash Flow_Solar Sac_lo'!G17</f>
        <v>222332812.99034747</v>
      </c>
      <c r="J6" s="81">
        <f>'Cash Flow_Solar Sac_hi'!G17</f>
        <v>1938670610.34622</v>
      </c>
      <c r="N6" s="162" t="s">
        <v>73</v>
      </c>
      <c r="O6" s="87" t="s">
        <v>93</v>
      </c>
      <c r="P6" s="88">
        <f>G3</f>
        <v>467537985.38860857</v>
      </c>
      <c r="Q6" s="66">
        <f>G4</f>
        <v>1726.2239999999986</v>
      </c>
      <c r="R6" s="107">
        <f>'Cash Flow_Ind SJV_lo'!G25</f>
        <v>54473.282898005651</v>
      </c>
      <c r="S6" s="66"/>
      <c r="T6" s="88">
        <f>G6</f>
        <v>111478033.96484669</v>
      </c>
      <c r="U6" s="66">
        <f>G7</f>
        <v>409.52899999999971</v>
      </c>
      <c r="V6" s="107">
        <f>'Cash Flow_Ind Sac_lo'!G25</f>
        <v>54910.470247430123</v>
      </c>
    </row>
    <row r="7" spans="2:23" ht="18.75" x14ac:dyDescent="0.25">
      <c r="B7" s="172"/>
      <c r="C7" s="69" t="s">
        <v>101</v>
      </c>
      <c r="D7" s="93">
        <f>'Cash Flow_inside-DACs_Sac'!G23</f>
        <v>-453.43000000000018</v>
      </c>
      <c r="E7" s="82">
        <f>'Cash Flow_Buffer Sac_400'!G23</f>
        <v>-634.16</v>
      </c>
      <c r="F7" s="83">
        <f>'Cash Flow_Buffer Sac_1600'!G23</f>
        <v>-3323.0299999999993</v>
      </c>
      <c r="G7" s="82">
        <f>'Cash Flow_Ind Sac_lo'!G23</f>
        <v>409.52899999999971</v>
      </c>
      <c r="H7" s="83">
        <f>'Cash Flow_Ind Sac_hi'!G23</f>
        <v>4807.1451666666653</v>
      </c>
      <c r="I7" s="82">
        <f>'Cash Flow_Solar Sac_lo'!G23</f>
        <v>811.01333333333275</v>
      </c>
      <c r="J7" s="83">
        <f>'Cash Flow_Solar Sac_hi'!G23</f>
        <v>7855.4449999999961</v>
      </c>
      <c r="N7" s="164"/>
      <c r="O7" s="89" t="s">
        <v>94</v>
      </c>
      <c r="P7" s="90">
        <f>H3</f>
        <v>4937594683.2414837</v>
      </c>
      <c r="Q7" s="64">
        <f>H4</f>
        <v>20300.375333333348</v>
      </c>
      <c r="R7" s="108">
        <f>'Cash Flow_Ind SJV_hi'!G25</f>
        <v>54415.822353409923</v>
      </c>
      <c r="S7" s="64"/>
      <c r="T7" s="90">
        <f>H6</f>
        <v>1175491198.9625657</v>
      </c>
      <c r="U7" s="64">
        <f>H7</f>
        <v>4807.1451666666653</v>
      </c>
      <c r="V7" s="108">
        <f>'Cash Flow_Ind Sac_hi'!G25</f>
        <v>55425.290364845037</v>
      </c>
    </row>
    <row r="8" spans="2:23" ht="21" x14ac:dyDescent="0.25">
      <c r="B8" s="43"/>
      <c r="C8" s="45"/>
      <c r="D8" s="45"/>
      <c r="E8" s="55"/>
      <c r="F8" s="55"/>
      <c r="G8" s="55"/>
      <c r="H8" s="55"/>
      <c r="I8" s="55"/>
      <c r="J8" s="55"/>
      <c r="K8" s="55"/>
      <c r="L8" s="55"/>
      <c r="N8" s="162" t="s">
        <v>74</v>
      </c>
      <c r="O8" s="87" t="s">
        <v>93</v>
      </c>
      <c r="P8" s="88">
        <f>I3</f>
        <v>861100732.28349781</v>
      </c>
      <c r="Q8" s="66">
        <f>I4</f>
        <v>3044.5446666666676</v>
      </c>
      <c r="R8" s="107">
        <f>'Cash Flow_Solar SJV_lo'!G25</f>
        <v>94507.031966265044</v>
      </c>
      <c r="S8" s="66"/>
      <c r="T8" s="88">
        <f>I6</f>
        <v>222332812.99034747</v>
      </c>
      <c r="U8" s="66">
        <f>I7</f>
        <v>811.01333333333275</v>
      </c>
      <c r="V8" s="107">
        <f>'Cash Flow_Solar Sac_lo'!G25</f>
        <v>95156.768359802634</v>
      </c>
    </row>
    <row r="9" spans="2:23" ht="21" x14ac:dyDescent="0.25">
      <c r="B9" s="43"/>
      <c r="C9" s="45"/>
      <c r="D9" s="45"/>
      <c r="E9" s="44"/>
      <c r="F9" s="44"/>
      <c r="G9" s="44"/>
      <c r="H9" s="44"/>
      <c r="I9" s="44"/>
      <c r="J9" s="44"/>
      <c r="K9" s="44"/>
      <c r="N9" s="164"/>
      <c r="O9" s="89" t="s">
        <v>94</v>
      </c>
      <c r="P9" s="90">
        <f>J3</f>
        <v>7525745977.7423973</v>
      </c>
      <c r="Q9" s="64">
        <f>J4</f>
        <v>29733.921500000022</v>
      </c>
      <c r="R9" s="108">
        <f>'Cash Flow_Solar SJV_hi'!G25</f>
        <v>90775.910801647493</v>
      </c>
      <c r="S9" s="64"/>
      <c r="T9" s="90">
        <f>J6</f>
        <v>1938670610.34622</v>
      </c>
      <c r="U9" s="64">
        <f>J7</f>
        <v>7855.4449999999961</v>
      </c>
      <c r="V9" s="108">
        <f>'Cash Flow_Solar Sac_hi'!G25</f>
        <v>91557.647309252701</v>
      </c>
    </row>
    <row r="10" spans="2:23" ht="21" x14ac:dyDescent="0.25">
      <c r="B10" s="29"/>
      <c r="C10" s="173" t="s">
        <v>95</v>
      </c>
      <c r="D10" s="174"/>
      <c r="E10" s="174"/>
      <c r="F10" s="175"/>
      <c r="G10" s="29"/>
      <c r="H10" s="173" t="s">
        <v>96</v>
      </c>
      <c r="I10" s="174"/>
      <c r="J10" s="174"/>
      <c r="K10" s="175"/>
      <c r="N10" s="170" t="s">
        <v>102</v>
      </c>
      <c r="O10" s="170"/>
      <c r="P10" s="159"/>
      <c r="Q10" s="159"/>
      <c r="R10" s="159"/>
      <c r="S10" s="159"/>
      <c r="T10" s="159"/>
      <c r="U10" s="159"/>
    </row>
    <row r="11" spans="2:23" ht="18.75" x14ac:dyDescent="0.25">
      <c r="B11" s="29"/>
      <c r="C11" s="74" t="s">
        <v>81</v>
      </c>
      <c r="D11" s="75" t="s">
        <v>73</v>
      </c>
      <c r="E11" s="75" t="s">
        <v>74</v>
      </c>
      <c r="F11" s="76" t="s">
        <v>98</v>
      </c>
      <c r="G11" s="29"/>
      <c r="H11" s="74" t="s">
        <v>81</v>
      </c>
      <c r="I11" s="75" t="s">
        <v>73</v>
      </c>
      <c r="J11" s="75" t="s">
        <v>74</v>
      </c>
      <c r="K11" s="76" t="s">
        <v>98</v>
      </c>
      <c r="N11" s="166" t="s">
        <v>103</v>
      </c>
      <c r="O11" s="166"/>
      <c r="P11" s="166"/>
      <c r="Q11" s="166"/>
      <c r="R11" s="166"/>
      <c r="S11" s="166"/>
      <c r="T11" s="166"/>
      <c r="U11" s="166"/>
    </row>
    <row r="12" spans="2:23" x14ac:dyDescent="0.25">
      <c r="B12" s="56"/>
      <c r="C12" s="57" t="s">
        <v>91</v>
      </c>
      <c r="D12" s="58" t="s">
        <v>93</v>
      </c>
      <c r="E12" s="58" t="s">
        <v>93</v>
      </c>
      <c r="F12" s="59"/>
      <c r="G12" s="56"/>
      <c r="H12" s="57" t="s">
        <v>91</v>
      </c>
      <c r="I12" s="58" t="s">
        <v>93</v>
      </c>
      <c r="J12" s="58" t="s">
        <v>93</v>
      </c>
      <c r="K12" s="59"/>
    </row>
    <row r="13" spans="2:23" ht="31.5" x14ac:dyDescent="0.25">
      <c r="B13" s="60" t="s">
        <v>100</v>
      </c>
      <c r="C13" s="61">
        <f>IF(C12=$E$2,$E$3,IF(C12=$F$2,$F$3))</f>
        <v>-642121037.33165288</v>
      </c>
      <c r="D13" s="61">
        <f>IF(D12=$G$2,$G$3,IF(D12=$H$2,$H$3))</f>
        <v>467537985.38860857</v>
      </c>
      <c r="E13" s="61">
        <f>IF(E12=$I$2,$I$3,IF(E12=$J$2,$J$3))</f>
        <v>861100732.28349781</v>
      </c>
      <c r="F13" s="62">
        <f>SUM(C13:E13)</f>
        <v>686517680.34045351</v>
      </c>
      <c r="G13" s="60" t="s">
        <v>100</v>
      </c>
      <c r="H13" s="61">
        <f>IF(H12=$E$2,$E$6,IF(H12=$F$2,$F$6))</f>
        <v>-97483134.652823821</v>
      </c>
      <c r="I13" s="61">
        <f>IF(I12=$G$2,$G$6,IF(I12=$H$2,$H$6))</f>
        <v>111478033.96484669</v>
      </c>
      <c r="J13" s="61">
        <f>IF(J12=$I$2,$I$6,IF(J12=$J$2,$J$6))</f>
        <v>222332812.99034747</v>
      </c>
      <c r="K13" s="62">
        <f>SUM(H13:J13)</f>
        <v>236327712.30237034</v>
      </c>
      <c r="M13"/>
      <c r="N13"/>
      <c r="O13"/>
      <c r="P13"/>
      <c r="Q13"/>
      <c r="R13"/>
      <c r="S13"/>
      <c r="T13"/>
      <c r="U13"/>
      <c r="V13"/>
      <c r="W13"/>
    </row>
    <row r="14" spans="2:23" ht="15.75" x14ac:dyDescent="0.25">
      <c r="B14" s="63" t="s">
        <v>101</v>
      </c>
      <c r="C14" s="64">
        <f>IF(C12=$E$2,$E$4,IF(C12=$F$2,$F$4))</f>
        <v>-3967</v>
      </c>
      <c r="D14" s="64">
        <f>IF(D12=$G$2,$G$4,IF(D12=$H$2,$H$4))</f>
        <v>1726.2239999999986</v>
      </c>
      <c r="E14" s="64">
        <f>IF(E12=$I$2,$I$4,IF(E12=$J$2,$J$4))</f>
        <v>3044.5446666666676</v>
      </c>
      <c r="F14" s="70">
        <f>SUM(C14:E14)</f>
        <v>803.76866666666592</v>
      </c>
      <c r="G14" s="63" t="s">
        <v>101</v>
      </c>
      <c r="H14" s="64">
        <f>IF(H12=$E$2,$E$7,IF(H12=$F$2,$F$7))</f>
        <v>-634.16</v>
      </c>
      <c r="I14" s="64">
        <f>IF(I12=$G$2,$G$7,IF(I12=$H$2,$H$7))</f>
        <v>409.52899999999971</v>
      </c>
      <c r="J14" s="64">
        <f>IF(J12=$I$2,$I$7,IF(J12=$J$2,$J$7))</f>
        <v>811.01333333333275</v>
      </c>
      <c r="K14" s="70">
        <f>SUM(H14:J14)</f>
        <v>586.38233333333255</v>
      </c>
      <c r="M14"/>
      <c r="N14"/>
      <c r="O14"/>
      <c r="P14"/>
      <c r="Q14"/>
      <c r="R14"/>
      <c r="S14"/>
      <c r="T14"/>
      <c r="U14"/>
      <c r="V14"/>
      <c r="W14"/>
    </row>
    <row r="15" spans="2:23" x14ac:dyDescent="0.25">
      <c r="B15" s="79"/>
      <c r="C15" s="57" t="s">
        <v>91</v>
      </c>
      <c r="D15" s="58" t="s">
        <v>94</v>
      </c>
      <c r="E15" s="58" t="s">
        <v>93</v>
      </c>
      <c r="F15" s="59"/>
      <c r="G15" s="79"/>
      <c r="H15" s="57" t="s">
        <v>91</v>
      </c>
      <c r="I15" s="58" t="s">
        <v>94</v>
      </c>
      <c r="J15" s="58" t="s">
        <v>93</v>
      </c>
      <c r="K15" s="59"/>
      <c r="M15"/>
      <c r="N15"/>
      <c r="O15"/>
      <c r="P15"/>
      <c r="Q15"/>
      <c r="R15"/>
      <c r="S15"/>
      <c r="T15"/>
      <c r="U15"/>
      <c r="V15"/>
      <c r="W15"/>
    </row>
    <row r="16" spans="2:23" ht="31.5" x14ac:dyDescent="0.25">
      <c r="B16" s="60" t="s">
        <v>100</v>
      </c>
      <c r="C16" s="61">
        <f>IF(C15=$E$2,$E$3,IF(C15=$F$2,$F$3))</f>
        <v>-642121037.33165288</v>
      </c>
      <c r="D16" s="61">
        <f>IF(D15=$G$2,$G$3,IF(D15=$H$2,$H$3))</f>
        <v>4937594683.2414837</v>
      </c>
      <c r="E16" s="61">
        <f>IF(E15=$I$2,$I$3,IF(E15=$J$2,$J$3))</f>
        <v>861100732.28349781</v>
      </c>
      <c r="F16" s="62">
        <f>SUM(C16:E16)</f>
        <v>5156574378.1933289</v>
      </c>
      <c r="G16" s="60" t="s">
        <v>100</v>
      </c>
      <c r="H16" s="61">
        <f>IF(H15=$E$2,$E$6,IF(H15=$F$2,$F$6))</f>
        <v>-97483134.652823821</v>
      </c>
      <c r="I16" s="61">
        <f>IF(I15=$G$2,$G$6,IF(I15=$H$2,$H$6))</f>
        <v>1175491198.9625657</v>
      </c>
      <c r="J16" s="61">
        <f>IF(J15=$I$2,$I$6,IF(J15=$J$2,$J$6))</f>
        <v>222332812.99034747</v>
      </c>
      <c r="K16" s="62">
        <f>SUM(H16:J16)</f>
        <v>1300340877.3000891</v>
      </c>
      <c r="M16"/>
      <c r="N16"/>
      <c r="O16"/>
      <c r="P16"/>
      <c r="Q16"/>
      <c r="R16"/>
      <c r="S16"/>
      <c r="T16"/>
      <c r="U16"/>
      <c r="V16"/>
      <c r="W16"/>
    </row>
    <row r="17" spans="2:23" ht="15.75" x14ac:dyDescent="0.25">
      <c r="B17" s="65" t="s">
        <v>101</v>
      </c>
      <c r="C17" s="66">
        <f>IF(C15=$E$2,$E$4,IF(C15=$F$2,$F$4))</f>
        <v>-3967</v>
      </c>
      <c r="D17" s="66">
        <f>IF(D15=$G$2,$G$4,IF(D15=$H$2,$H$4))</f>
        <v>20300.375333333348</v>
      </c>
      <c r="E17" s="66">
        <f>IF(E15=$I$2,$I$4,IF(E15=$J$2,$J$4))</f>
        <v>3044.5446666666676</v>
      </c>
      <c r="F17" s="73">
        <f>SUM(C17:E17)</f>
        <v>19377.920000000016</v>
      </c>
      <c r="G17" s="65" t="s">
        <v>101</v>
      </c>
      <c r="H17" s="66">
        <f>IF(H15=$E$2,$E$7,IF(H15=$F$2,$F$7))</f>
        <v>-634.16</v>
      </c>
      <c r="I17" s="66">
        <f>IF(I15=$G$2,$G$7,IF(I15=$H$2,$H$7))</f>
        <v>4807.1451666666653</v>
      </c>
      <c r="J17" s="66">
        <f>IF(J15=$I$2,$I$7,IF(J15=$J$2,$J$7))</f>
        <v>811.01333333333275</v>
      </c>
      <c r="K17" s="73">
        <f>SUM(H17:J17)</f>
        <v>4983.9984999999979</v>
      </c>
      <c r="M17"/>
      <c r="N17"/>
      <c r="O17"/>
      <c r="P17"/>
      <c r="Q17"/>
      <c r="R17"/>
      <c r="S17"/>
      <c r="T17"/>
      <c r="U17"/>
      <c r="V17"/>
      <c r="W17"/>
    </row>
    <row r="18" spans="2:23" x14ac:dyDescent="0.25">
      <c r="B18" s="79"/>
      <c r="C18" s="57" t="s">
        <v>91</v>
      </c>
      <c r="D18" s="58" t="s">
        <v>93</v>
      </c>
      <c r="E18" s="58" t="s">
        <v>94</v>
      </c>
      <c r="F18" s="59"/>
      <c r="G18" s="79"/>
      <c r="H18" s="57" t="s">
        <v>91</v>
      </c>
      <c r="I18" s="58" t="s">
        <v>93</v>
      </c>
      <c r="J18" s="58" t="s">
        <v>94</v>
      </c>
      <c r="K18" s="59"/>
      <c r="R18" s="117"/>
    </row>
    <row r="19" spans="2:23" ht="31.5" x14ac:dyDescent="0.25">
      <c r="B19" s="60" t="s">
        <v>100</v>
      </c>
      <c r="C19" s="61">
        <f>IF(C18=$E$2,$E$3,IF(C18=$F$2,$F$3))</f>
        <v>-642121037.33165288</v>
      </c>
      <c r="D19" s="61">
        <f>IF(D18=$G$2,$G$3,IF(D18=$H$2,$H$3))</f>
        <v>467537985.38860857</v>
      </c>
      <c r="E19" s="61">
        <f>IF(E18=$I$2,$I$3,IF(E18=$J$2,$J$3))</f>
        <v>7525745977.7423973</v>
      </c>
      <c r="F19" s="62">
        <f>SUM(C19:E19)</f>
        <v>7351162925.7993526</v>
      </c>
      <c r="G19" s="60" t="s">
        <v>100</v>
      </c>
      <c r="H19" s="61">
        <f>IF(H18=$E$2,$E$6,IF(H18=$F$2,$F$6))</f>
        <v>-97483134.652823821</v>
      </c>
      <c r="I19" s="61">
        <f>IF(I18=$G$2,$G$6,IF(I18=$H$2,$H$6))</f>
        <v>111478033.96484669</v>
      </c>
      <c r="J19" s="61">
        <f>IF(J18=$I$2,$I$6,IF(J18=$J$2,$J$6))</f>
        <v>1938670610.34622</v>
      </c>
      <c r="K19" s="62">
        <f>SUM(H19:J19)</f>
        <v>1952665509.6582429</v>
      </c>
      <c r="R19" s="117"/>
    </row>
    <row r="20" spans="2:23" ht="15.75" x14ac:dyDescent="0.25">
      <c r="B20" s="65" t="s">
        <v>101</v>
      </c>
      <c r="C20" s="66">
        <f>IF(C18=$E$2,$E$4,IF(C18=$F$2,$F$4))</f>
        <v>-3967</v>
      </c>
      <c r="D20" s="66">
        <f>IF(D18=$G$2,$G$4,IF(D18=$H$2,$H$4))</f>
        <v>1726.2239999999986</v>
      </c>
      <c r="E20" s="66">
        <f>IF(E18=$I$2,$I$4,IF(E18=$J$2,$J$4))</f>
        <v>29733.921500000022</v>
      </c>
      <c r="F20" s="70">
        <f>SUM(C20:E20)</f>
        <v>27493.145500000021</v>
      </c>
      <c r="G20" s="65" t="s">
        <v>101</v>
      </c>
      <c r="H20" s="66">
        <f>IF(H18=$E$2,$E$7,IF(H18=$F$2,$F$7))</f>
        <v>-634.16</v>
      </c>
      <c r="I20" s="66">
        <f>IF(I18=$G$2,$G$7,IF(I18=$H$2,$H$7))</f>
        <v>409.52899999999971</v>
      </c>
      <c r="J20" s="66">
        <f>IF(J18=$I$2,$I$7,IF(J18=$J$2,$J$7))</f>
        <v>7855.4449999999961</v>
      </c>
      <c r="K20" s="70">
        <f>SUM(H20:J20)</f>
        <v>7630.8139999999958</v>
      </c>
      <c r="R20" s="117"/>
    </row>
    <row r="21" spans="2:23" x14ac:dyDescent="0.25">
      <c r="B21" s="78"/>
      <c r="C21" s="67" t="s">
        <v>91</v>
      </c>
      <c r="D21" s="61" t="s">
        <v>94</v>
      </c>
      <c r="E21" s="61" t="s">
        <v>94</v>
      </c>
      <c r="F21" s="62"/>
      <c r="G21" s="78"/>
      <c r="H21" s="67" t="s">
        <v>91</v>
      </c>
      <c r="I21" s="61" t="s">
        <v>94</v>
      </c>
      <c r="J21" s="61" t="s">
        <v>94</v>
      </c>
      <c r="K21" s="62"/>
      <c r="R21" s="117"/>
    </row>
    <row r="22" spans="2:23" ht="31.5" x14ac:dyDescent="0.25">
      <c r="B22" s="60" t="s">
        <v>100</v>
      </c>
      <c r="C22" s="61">
        <f>IF(C21=$E$2,$E$3,IF(C21=$F$2,$F$3))</f>
        <v>-642121037.33165288</v>
      </c>
      <c r="D22" s="61">
        <f>IF(D21=$G$2,$G$3,IF(D21=$H$2,$H$3))</f>
        <v>4937594683.2414837</v>
      </c>
      <c r="E22" s="61">
        <f>IF(E21=$I$2,$I$3,IF(E21=$J$2,$J$3))</f>
        <v>7525745977.7423973</v>
      </c>
      <c r="F22" s="62">
        <f>SUM(C22:E22)</f>
        <v>11821219623.652229</v>
      </c>
      <c r="G22" s="60" t="s">
        <v>100</v>
      </c>
      <c r="H22" s="61">
        <f>IF(H21=$E$2,$E$6,IF(H21=$F$2,$F$6))</f>
        <v>-97483134.652823821</v>
      </c>
      <c r="I22" s="61">
        <f>IF(I21=$G$2,$G$6,IF(I21=$H$2,$H$6))</f>
        <v>1175491198.9625657</v>
      </c>
      <c r="J22" s="61">
        <f>IF(J21=$I$2,$I$6,IF(J21=$J$2,$J$6))</f>
        <v>1938670610.34622</v>
      </c>
      <c r="K22" s="62">
        <f>SUM(H22:J22)</f>
        <v>3016678674.655962</v>
      </c>
      <c r="R22" s="117"/>
    </row>
    <row r="23" spans="2:23" ht="15.75" x14ac:dyDescent="0.25">
      <c r="B23" s="65" t="s">
        <v>101</v>
      </c>
      <c r="C23" s="66">
        <f>IF(C21=$E$2,$E$4,IF(C21=$F$2,$F$4))</f>
        <v>-3967</v>
      </c>
      <c r="D23" s="66">
        <f>IF(D21=$G$2,$G$4,IF(D21=$H$2,$H$4))</f>
        <v>20300.375333333348</v>
      </c>
      <c r="E23" s="66">
        <f>IF(E21=$I$2,$I$4,IF(E21=$J$2,$J$4))</f>
        <v>29733.921500000022</v>
      </c>
      <c r="F23" s="73">
        <f>SUM(C23:E23)</f>
        <v>46067.29683333337</v>
      </c>
      <c r="G23" s="65" t="s">
        <v>101</v>
      </c>
      <c r="H23" s="66">
        <f>IF(H21=$E$2,$E$7,IF(H21=$F$2,$F$7))</f>
        <v>-634.16</v>
      </c>
      <c r="I23" s="66">
        <f>IF(I21=$G$2,$G$7,IF(I21=$H$2,$H$7))</f>
        <v>4807.1451666666653</v>
      </c>
      <c r="J23" s="66">
        <f>IF(J21=$I$2,$I$7,IF(J21=$J$2,$J$7))</f>
        <v>7855.4449999999961</v>
      </c>
      <c r="K23" s="73">
        <f>SUM(H23:J23)</f>
        <v>12028.430166666662</v>
      </c>
      <c r="R23" s="117"/>
    </row>
    <row r="24" spans="2:23" x14ac:dyDescent="0.25">
      <c r="B24" s="79"/>
      <c r="C24" s="57" t="s">
        <v>92</v>
      </c>
      <c r="D24" s="58" t="s">
        <v>93</v>
      </c>
      <c r="E24" s="58" t="s">
        <v>93</v>
      </c>
      <c r="F24" s="59"/>
      <c r="G24" s="79"/>
      <c r="H24" s="57" t="s">
        <v>92</v>
      </c>
      <c r="I24" s="58" t="s">
        <v>93</v>
      </c>
      <c r="J24" s="58" t="s">
        <v>93</v>
      </c>
      <c r="K24" s="59"/>
      <c r="R24" s="117"/>
    </row>
    <row r="25" spans="2:23" ht="31.5" x14ac:dyDescent="0.25">
      <c r="B25" s="60" t="s">
        <v>100</v>
      </c>
      <c r="C25" s="61">
        <f>IF(C24=$E$2,$E$3,IF(C24=$F$2,$F$3))</f>
        <v>-3272579944.7198033</v>
      </c>
      <c r="D25" s="61">
        <f>IF(D24=$G$2,$G$3,IF(D24=$H$2,$H$3))</f>
        <v>467537985.38860857</v>
      </c>
      <c r="E25" s="61">
        <f>IF(E24=$I$2,$I$3,IF(E24=$J$2,$J$3))</f>
        <v>861100732.28349781</v>
      </c>
      <c r="F25" s="62">
        <f>SUM(C25:E25)</f>
        <v>-1943941227.0476971</v>
      </c>
      <c r="G25" s="60" t="s">
        <v>100</v>
      </c>
      <c r="H25" s="61">
        <f>IF(H24=$E$2,$E$6,IF(H24=$F$2,$F$6))</f>
        <v>-527473154.66429096</v>
      </c>
      <c r="I25" s="61">
        <f>IF(I24=$G$2,$G$6,IF(I24=$H$2,$H$6))</f>
        <v>111478033.96484669</v>
      </c>
      <c r="J25" s="61">
        <f>IF(J24=$I$2,$I$6,IF(J24=$J$2,$J$6))</f>
        <v>222332812.99034747</v>
      </c>
      <c r="K25" s="62">
        <f>SUM(H25:J25)</f>
        <v>-193662307.70909682</v>
      </c>
      <c r="Q25" s="118"/>
      <c r="R25" s="117"/>
    </row>
    <row r="26" spans="2:23" ht="15.75" x14ac:dyDescent="0.25">
      <c r="B26" s="65" t="s">
        <v>101</v>
      </c>
      <c r="C26" s="66">
        <f>IF(C24=$E$2,$E$4,IF(C24=$F$2,$F$4))</f>
        <v>-19831.13</v>
      </c>
      <c r="D26" s="66">
        <f>IF(D24=$G$2,$G$4,IF(D24=$H$2,$H$4))</f>
        <v>1726.2239999999986</v>
      </c>
      <c r="E26" s="66">
        <f>IF(E24=$I$2,$I$4,IF(E24=$J$2,$J$4))</f>
        <v>3044.5446666666676</v>
      </c>
      <c r="F26" s="73">
        <f>SUM(C26:E26)</f>
        <v>-15060.361333333334</v>
      </c>
      <c r="G26" s="65" t="s">
        <v>101</v>
      </c>
      <c r="H26" s="66">
        <f>IF(H24=$E$2,$E$7,IF(H24=$F$2,$F$7))</f>
        <v>-3323.0299999999993</v>
      </c>
      <c r="I26" s="66">
        <f>IF(I24=$G$2,$G$7,IF(I24=$H$2,$H$7))</f>
        <v>409.52899999999971</v>
      </c>
      <c r="J26" s="66">
        <f>IF(J24=$I$2,$I$7,IF(J24=$J$2,$J$7))</f>
        <v>811.01333333333275</v>
      </c>
      <c r="K26" s="73">
        <f>SUM(H26:J26)</f>
        <v>-2102.4876666666669</v>
      </c>
      <c r="R26" s="117"/>
    </row>
    <row r="27" spans="2:23" x14ac:dyDescent="0.25">
      <c r="B27" s="79"/>
      <c r="C27" s="57" t="s">
        <v>92</v>
      </c>
      <c r="D27" s="58" t="s">
        <v>94</v>
      </c>
      <c r="E27" s="58" t="s">
        <v>93</v>
      </c>
      <c r="F27" s="59"/>
      <c r="G27" s="79"/>
      <c r="H27" s="57" t="s">
        <v>92</v>
      </c>
      <c r="I27" s="58" t="s">
        <v>94</v>
      </c>
      <c r="J27" s="58" t="s">
        <v>93</v>
      </c>
      <c r="K27" s="59"/>
    </row>
    <row r="28" spans="2:23" ht="31.5" x14ac:dyDescent="0.25">
      <c r="B28" s="60" t="s">
        <v>100</v>
      </c>
      <c r="C28" s="61">
        <f>IF(C27=$E$2,$E$3,IF(C27=$F$2,$F$3))</f>
        <v>-3272579944.7198033</v>
      </c>
      <c r="D28" s="61">
        <f>IF(D27=$G$2,$G$3,IF(D27=$H$2,$H$3))</f>
        <v>4937594683.2414837</v>
      </c>
      <c r="E28" s="61">
        <f>IF(E27=$I$2,$I$3,IF(E27=$J$2,$J$3))</f>
        <v>861100732.28349781</v>
      </c>
      <c r="F28" s="62">
        <f>SUM(C28:E28)</f>
        <v>2526115470.8051782</v>
      </c>
      <c r="G28" s="60" t="s">
        <v>100</v>
      </c>
      <c r="H28" s="61">
        <f>IF(H27=$E$2,$E$6,IF(H27=$F$2,$F$6))</f>
        <v>-527473154.66429096</v>
      </c>
      <c r="I28" s="61">
        <f>IF(I27=$G$2,$G$6,IF(I27=$H$2,$H$6))</f>
        <v>1175491198.9625657</v>
      </c>
      <c r="J28" s="61">
        <f>IF(J27=$I$2,$I$6,IF(J27=$J$2,$J$6))</f>
        <v>222332812.99034747</v>
      </c>
      <c r="K28" s="62">
        <f>SUM(H28:J28)</f>
        <v>870350857.28862226</v>
      </c>
    </row>
    <row r="29" spans="2:23" ht="15.75" x14ac:dyDescent="0.25">
      <c r="B29" s="65" t="s">
        <v>101</v>
      </c>
      <c r="C29" s="66">
        <f>IF(C27=$E$2,$E$4,IF(C27=$F$2,$F$4))</f>
        <v>-19831.13</v>
      </c>
      <c r="D29" s="66">
        <f>IF(D27=$G$2,$G$4,IF(D27=$H$2,$H$4))</f>
        <v>20300.375333333348</v>
      </c>
      <c r="E29" s="66">
        <f>IF(E27=$I$2,$I$4,IF(E27=$J$2,$J$4))</f>
        <v>3044.5446666666676</v>
      </c>
      <c r="F29" s="73">
        <f>SUM(C29:E29)</f>
        <v>3513.7900000000145</v>
      </c>
      <c r="G29" s="65" t="s">
        <v>101</v>
      </c>
      <c r="H29" s="66">
        <f>IF(H27=$E$2,$E$7,IF(H27=$F$2,$F$7))</f>
        <v>-3323.0299999999993</v>
      </c>
      <c r="I29" s="66">
        <f>IF(I27=$G$2,$G$7,IF(I27=$H$2,$H$7))</f>
        <v>4807.1451666666653</v>
      </c>
      <c r="J29" s="66">
        <f>IF(J27=$I$2,$I$7,IF(J27=$J$2,$J$7))</f>
        <v>811.01333333333275</v>
      </c>
      <c r="K29" s="73">
        <f>SUM(H29:J29)</f>
        <v>2295.1284999999989</v>
      </c>
    </row>
    <row r="30" spans="2:23" x14ac:dyDescent="0.25">
      <c r="B30" s="79"/>
      <c r="C30" s="57" t="s">
        <v>92</v>
      </c>
      <c r="D30" s="58" t="s">
        <v>93</v>
      </c>
      <c r="E30" s="58" t="s">
        <v>94</v>
      </c>
      <c r="F30" s="59"/>
      <c r="G30" s="79"/>
      <c r="H30" s="57" t="s">
        <v>92</v>
      </c>
      <c r="I30" s="58" t="s">
        <v>93</v>
      </c>
      <c r="J30" s="58" t="s">
        <v>94</v>
      </c>
      <c r="K30" s="59"/>
    </row>
    <row r="31" spans="2:23" ht="31.5" x14ac:dyDescent="0.25">
      <c r="B31" s="60" t="s">
        <v>100</v>
      </c>
      <c r="C31" s="61">
        <f>IF(C30=$E$2,$E$3,IF(C30=$F$2,$F$3))</f>
        <v>-3272579944.7198033</v>
      </c>
      <c r="D31" s="61">
        <f>IF(D30=$G$2,$G$3,IF(D30=$H$2,$H$3))</f>
        <v>467537985.38860857</v>
      </c>
      <c r="E31" s="61">
        <f>IF(E30=$I$2,$I$3,IF(E30=$J$2,$J$3))</f>
        <v>7525745977.7423973</v>
      </c>
      <c r="F31" s="62">
        <f>SUM(C31:E31)</f>
        <v>4720704018.4112024</v>
      </c>
      <c r="G31" s="60" t="s">
        <v>100</v>
      </c>
      <c r="H31" s="61">
        <f>IF(H30=$E$2,$E$6,IF(H30=$F$2,$F$6))</f>
        <v>-527473154.66429096</v>
      </c>
      <c r="I31" s="61">
        <f>IF(I30=$G$2,$G$6,IF(I30=$H$2,$H$6))</f>
        <v>111478033.96484669</v>
      </c>
      <c r="J31" s="61">
        <f>IF(J30=$I$2,$I$6,IF(J30=$J$2,$J$6))</f>
        <v>1938670610.34622</v>
      </c>
      <c r="K31" s="62">
        <f>SUM(H31:J31)</f>
        <v>1522675489.6467757</v>
      </c>
    </row>
    <row r="32" spans="2:23" ht="15.75" x14ac:dyDescent="0.25">
      <c r="B32" s="63" t="s">
        <v>101</v>
      </c>
      <c r="C32" s="64">
        <f>IF(C30=$E$2,$E$4,IF(C30=$F$2,$F$4))</f>
        <v>-19831.13</v>
      </c>
      <c r="D32" s="64">
        <f>IF(D30=$G$2,$G$4,IF(D30=$H$2,$H$4))</f>
        <v>1726.2239999999986</v>
      </c>
      <c r="E32" s="64">
        <f>IF(E30=$I$2,$I$4,IF(E30=$J$2,$J$4))</f>
        <v>29733.921500000022</v>
      </c>
      <c r="F32" s="70">
        <f>SUM(C32:E32)</f>
        <v>11629.01550000002</v>
      </c>
      <c r="G32" s="63" t="s">
        <v>101</v>
      </c>
      <c r="H32" s="64">
        <f>IF(H30=$E$2,$E$7,IF(H30=$F$2,$F$7))</f>
        <v>-3323.0299999999993</v>
      </c>
      <c r="I32" s="64">
        <f>IF(I30=$G$2,$G$7,IF(I30=$H$2,$H$7))</f>
        <v>409.52899999999971</v>
      </c>
      <c r="J32" s="64">
        <f>IF(J30=$I$2,$I$7,IF(J30=$J$2,$J$7))</f>
        <v>7855.4449999999961</v>
      </c>
      <c r="K32" s="70">
        <f>SUM(H32:J32)</f>
        <v>4941.9439999999959</v>
      </c>
    </row>
    <row r="33" spans="2:11" x14ac:dyDescent="0.25">
      <c r="B33" s="78"/>
      <c r="C33" s="67" t="s">
        <v>92</v>
      </c>
      <c r="D33" s="61" t="s">
        <v>94</v>
      </c>
      <c r="E33" s="61" t="s">
        <v>94</v>
      </c>
      <c r="F33" s="62"/>
      <c r="G33" s="78"/>
      <c r="H33" s="67" t="s">
        <v>92</v>
      </c>
      <c r="I33" s="61" t="s">
        <v>94</v>
      </c>
      <c r="J33" s="61" t="s">
        <v>94</v>
      </c>
      <c r="K33" s="62"/>
    </row>
    <row r="34" spans="2:11" ht="31.5" x14ac:dyDescent="0.25">
      <c r="B34" s="60" t="s">
        <v>100</v>
      </c>
      <c r="C34" s="61">
        <f>IF(C33=$E$2,$E$3,IF(C33=$F$2,$F$3))</f>
        <v>-3272579944.7198033</v>
      </c>
      <c r="D34" s="61">
        <f>IF(D33=$G$2,$G$3,IF(D33=$H$2,$H$3))</f>
        <v>4937594683.2414837</v>
      </c>
      <c r="E34" s="61">
        <f>IF(E33=$I$2,$I$3,IF(E33=$J$2,$J$3))</f>
        <v>7525745977.7423973</v>
      </c>
      <c r="F34" s="62">
        <f>SUM(C34:E34)</f>
        <v>9190760716.2640781</v>
      </c>
      <c r="G34" s="60" t="s">
        <v>100</v>
      </c>
      <c r="H34" s="61">
        <f>IF(H33=$E$2,$E$6,IF(H33=$F$2,$F$6))</f>
        <v>-527473154.66429096</v>
      </c>
      <c r="I34" s="61">
        <f>IF(I33=$G$2,$G$6,IF(I33=$H$2,$H$6))</f>
        <v>1175491198.9625657</v>
      </c>
      <c r="J34" s="61">
        <f>IF(J33=$I$2,$I$6,IF(J33=$J$2,$J$6))</f>
        <v>1938670610.34622</v>
      </c>
      <c r="K34" s="62">
        <f>SUM(H34:J34)</f>
        <v>2586688654.644495</v>
      </c>
    </row>
    <row r="35" spans="2:11" ht="15.75" x14ac:dyDescent="0.25">
      <c r="B35" s="63" t="s">
        <v>101</v>
      </c>
      <c r="C35" s="64">
        <f>IF(C33=$E$2,$E$4,IF(C33=$F$2,$F$4))</f>
        <v>-19831.13</v>
      </c>
      <c r="D35" s="64">
        <f>IF(D33=$G$2,$G$4,IF(D33=$H$2,$H$4))</f>
        <v>20300.375333333348</v>
      </c>
      <c r="E35" s="64">
        <f>IF(E33=$I$2,$I$4,IF(E33=$J$2,$J$4))</f>
        <v>29733.921500000022</v>
      </c>
      <c r="F35" s="70">
        <f>SUM(C35:E35)</f>
        <v>30203.166833333369</v>
      </c>
      <c r="G35" s="63" t="s">
        <v>101</v>
      </c>
      <c r="H35" s="64">
        <f>IF(H33=$E$2,$E$7,IF(H33=$F$2,$F$7))</f>
        <v>-3323.0299999999993</v>
      </c>
      <c r="I35" s="64">
        <f>IF(I33=$G$2,$G$7,IF(I33=$H$2,$H$7))</f>
        <v>4807.1451666666653</v>
      </c>
      <c r="J35" s="64">
        <f>IF(J33=$I$2,$I$7,IF(J33=$J$2,$J$7))</f>
        <v>7855.4449999999961</v>
      </c>
      <c r="K35" s="70">
        <f>SUM(H35:J35)</f>
        <v>9339.5601666666626</v>
      </c>
    </row>
    <row r="66" spans="2:10" x14ac:dyDescent="0.25">
      <c r="B66" s="115" t="s">
        <v>81</v>
      </c>
      <c r="C66" s="1" t="s">
        <v>94</v>
      </c>
      <c r="D66" s="1" t="s">
        <v>93</v>
      </c>
      <c r="E66" s="1" t="s">
        <v>94</v>
      </c>
      <c r="F66" s="1" t="s">
        <v>94</v>
      </c>
      <c r="G66" s="1" t="s">
        <v>93</v>
      </c>
      <c r="H66" s="1" t="s">
        <v>93</v>
      </c>
      <c r="I66" s="1" t="s">
        <v>94</v>
      </c>
      <c r="J66" s="1" t="s">
        <v>93</v>
      </c>
    </row>
    <row r="67" spans="2:10" x14ac:dyDescent="0.25">
      <c r="B67" s="115" t="s">
        <v>73</v>
      </c>
      <c r="C67" s="1" t="s">
        <v>93</v>
      </c>
      <c r="D67" s="1" t="s">
        <v>93</v>
      </c>
      <c r="E67" s="1" t="s">
        <v>94</v>
      </c>
      <c r="F67" s="1" t="s">
        <v>93</v>
      </c>
      <c r="G67" s="1" t="s">
        <v>94</v>
      </c>
      <c r="H67" s="1" t="s">
        <v>93</v>
      </c>
      <c r="I67" s="1" t="s">
        <v>94</v>
      </c>
      <c r="J67" s="1" t="s">
        <v>94</v>
      </c>
    </row>
    <row r="68" spans="2:10" x14ac:dyDescent="0.25">
      <c r="B68" s="115" t="s">
        <v>74</v>
      </c>
      <c r="C68" s="1" t="s">
        <v>93</v>
      </c>
      <c r="D68" s="1" t="s">
        <v>93</v>
      </c>
      <c r="E68" s="1" t="s">
        <v>93</v>
      </c>
      <c r="F68" s="1" t="s">
        <v>94</v>
      </c>
      <c r="G68" s="1" t="s">
        <v>93</v>
      </c>
      <c r="H68" s="1" t="s">
        <v>94</v>
      </c>
      <c r="I68" s="1" t="s">
        <v>94</v>
      </c>
      <c r="J68" s="1" t="s">
        <v>94</v>
      </c>
    </row>
    <row r="70" spans="2:10" x14ac:dyDescent="0.25">
      <c r="B70" s="115" t="s">
        <v>81</v>
      </c>
      <c r="C70" s="116">
        <f>I70</f>
        <v>-3800053099.3840942</v>
      </c>
      <c r="D70" s="116">
        <f>E3+E6</f>
        <v>-739604171.98447669</v>
      </c>
      <c r="E70" s="116">
        <f>I70</f>
        <v>-3800053099.3840942</v>
      </c>
      <c r="F70" s="116">
        <f>I70</f>
        <v>-3800053099.3840942</v>
      </c>
      <c r="G70" s="116">
        <f>D70</f>
        <v>-739604171.98447669</v>
      </c>
      <c r="H70" s="116">
        <f>D70</f>
        <v>-739604171.98447669</v>
      </c>
      <c r="I70" s="116">
        <f>F3+F6</f>
        <v>-3800053099.3840942</v>
      </c>
      <c r="J70" s="116">
        <f>D70</f>
        <v>-739604171.98447669</v>
      </c>
    </row>
    <row r="71" spans="2:10" x14ac:dyDescent="0.25">
      <c r="B71" s="115" t="s">
        <v>73</v>
      </c>
      <c r="C71" s="116">
        <f>D71</f>
        <v>579016019.35345531</v>
      </c>
      <c r="D71" s="116">
        <f>G3+G6</f>
        <v>579016019.35345531</v>
      </c>
      <c r="E71" s="116">
        <f>I71</f>
        <v>6113085882.2040491</v>
      </c>
      <c r="F71" s="116">
        <f>D71</f>
        <v>579016019.35345531</v>
      </c>
      <c r="G71" s="116">
        <f>I71</f>
        <v>6113085882.2040491</v>
      </c>
      <c r="H71" s="116">
        <f>D71</f>
        <v>579016019.35345531</v>
      </c>
      <c r="I71" s="116">
        <f>H3+H6</f>
        <v>6113085882.2040491</v>
      </c>
      <c r="J71" s="116">
        <f>I71</f>
        <v>6113085882.2040491</v>
      </c>
    </row>
    <row r="72" spans="2:10" x14ac:dyDescent="0.25">
      <c r="B72" s="115" t="s">
        <v>74</v>
      </c>
      <c r="C72" s="116">
        <f>D72</f>
        <v>1083433545.2738452</v>
      </c>
      <c r="D72" s="116">
        <f>I3+I6</f>
        <v>1083433545.2738452</v>
      </c>
      <c r="E72" s="116">
        <f>D72</f>
        <v>1083433545.2738452</v>
      </c>
      <c r="F72" s="116">
        <f>I72</f>
        <v>9464416588.0886173</v>
      </c>
      <c r="G72" s="116">
        <f>D72</f>
        <v>1083433545.2738452</v>
      </c>
      <c r="H72" s="116">
        <f>I72</f>
        <v>9464416588.0886173</v>
      </c>
      <c r="I72" s="116">
        <f>J3+J6</f>
        <v>9464416588.0886173</v>
      </c>
      <c r="J72" s="116">
        <f>I72</f>
        <v>9464416588.0886173</v>
      </c>
    </row>
    <row r="73" spans="2:10" x14ac:dyDescent="0.25">
      <c r="B73" s="5" t="s">
        <v>88</v>
      </c>
      <c r="C73" s="116">
        <f>SUM(C70:C72)</f>
        <v>-2137603534.7567935</v>
      </c>
      <c r="D73" s="116">
        <f>SUM(D70:D72)</f>
        <v>922845392.64282382</v>
      </c>
      <c r="E73" s="116">
        <f t="shared" ref="E73:J73" si="0">SUM(E70:E72)</f>
        <v>3396466328.0938001</v>
      </c>
      <c r="F73" s="116">
        <f>SUM(F70:F72)</f>
        <v>6243379508.0579786</v>
      </c>
      <c r="G73" s="116">
        <f>SUM(G70:G72)</f>
        <v>6456915255.4934177</v>
      </c>
      <c r="H73" s="116">
        <f t="shared" si="0"/>
        <v>9303828435.4575958</v>
      </c>
      <c r="I73" s="116">
        <f>SUM(I70:I72)</f>
        <v>11777449370.908573</v>
      </c>
      <c r="J73" s="116">
        <f t="shared" si="0"/>
        <v>14837898298.308189</v>
      </c>
    </row>
    <row r="74" spans="2:10" x14ac:dyDescent="0.25">
      <c r="C74" s="1"/>
      <c r="D74" s="1"/>
      <c r="E74" s="1"/>
      <c r="F74" s="1"/>
      <c r="G74" s="1"/>
      <c r="H74" s="1"/>
      <c r="I74" s="1"/>
      <c r="J74" s="1"/>
    </row>
    <row r="77" spans="2:10" x14ac:dyDescent="0.25">
      <c r="B77" s="1"/>
      <c r="C77" s="1"/>
      <c r="D77" s="1"/>
      <c r="F77" s="1"/>
      <c r="G77" s="1"/>
      <c r="H77" s="1"/>
      <c r="J77" s="1"/>
    </row>
    <row r="78" spans="2:10" x14ac:dyDescent="0.25">
      <c r="B78" s="1"/>
      <c r="C78" s="1"/>
      <c r="D78" s="1"/>
      <c r="F78" s="1"/>
      <c r="G78" s="1"/>
      <c r="H78" s="1"/>
      <c r="J78" s="1"/>
    </row>
    <row r="79" spans="2:10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x14ac:dyDescent="0.25">
      <c r="B81" s="5" t="s">
        <v>75</v>
      </c>
      <c r="C81" s="169" t="s">
        <v>76</v>
      </c>
      <c r="D81" s="169"/>
      <c r="E81" s="169"/>
      <c r="F81" s="169"/>
      <c r="G81" s="169"/>
      <c r="H81" s="169"/>
      <c r="I81" s="169"/>
      <c r="J81" s="169"/>
    </row>
    <row r="82" spans="2:10" x14ac:dyDescent="0.25">
      <c r="B82" s="5" t="s">
        <v>77</v>
      </c>
      <c r="C82" s="169" t="s">
        <v>78</v>
      </c>
      <c r="D82" s="169"/>
      <c r="E82" s="169"/>
      <c r="F82" s="169"/>
      <c r="G82" s="169"/>
      <c r="H82" s="169"/>
      <c r="I82" s="169"/>
      <c r="J82" s="169"/>
    </row>
    <row r="83" spans="2:10" x14ac:dyDescent="0.25">
      <c r="B83" s="5" t="s">
        <v>79</v>
      </c>
      <c r="C83" s="169" t="s">
        <v>80</v>
      </c>
      <c r="D83" s="169"/>
      <c r="E83" s="169"/>
      <c r="F83" s="169"/>
      <c r="G83" s="169"/>
      <c r="H83" s="169"/>
      <c r="I83" s="169"/>
      <c r="J83" s="169"/>
    </row>
    <row r="84" spans="2:10" x14ac:dyDescent="0.25">
      <c r="B84" s="5" t="s">
        <v>82</v>
      </c>
      <c r="C84" s="169" t="s">
        <v>83</v>
      </c>
      <c r="D84" s="169"/>
      <c r="E84" s="169"/>
      <c r="F84" s="169"/>
      <c r="G84" s="169"/>
      <c r="H84" s="169"/>
      <c r="I84" s="169"/>
      <c r="J84" s="169"/>
    </row>
    <row r="85" spans="2:10" x14ac:dyDescent="0.25">
      <c r="B85" s="5" t="s">
        <v>84</v>
      </c>
      <c r="C85" s="169" t="s">
        <v>85</v>
      </c>
      <c r="D85" s="169"/>
      <c r="E85" s="169"/>
      <c r="F85" s="169"/>
      <c r="G85" s="169"/>
      <c r="H85" s="169"/>
      <c r="I85" s="169"/>
      <c r="J85" s="169"/>
    </row>
    <row r="86" spans="2:10" x14ac:dyDescent="0.25">
      <c r="B86" s="5" t="s">
        <v>86</v>
      </c>
      <c r="C86" s="169" t="s">
        <v>87</v>
      </c>
      <c r="D86" s="169"/>
      <c r="E86" s="169"/>
      <c r="F86" s="169"/>
      <c r="G86" s="169"/>
      <c r="H86" s="169"/>
      <c r="I86" s="169"/>
      <c r="J86" s="169"/>
    </row>
    <row r="88" spans="2:10" x14ac:dyDescent="0.25">
      <c r="D88" s="27" t="s">
        <v>114</v>
      </c>
      <c r="E88" s="111">
        <v>123</v>
      </c>
    </row>
    <row r="89" spans="2:10" x14ac:dyDescent="0.25">
      <c r="D89" s="27" t="s">
        <v>115</v>
      </c>
      <c r="E89" s="111">
        <v>31</v>
      </c>
    </row>
  </sheetData>
  <mergeCells count="20">
    <mergeCell ref="B3:B4"/>
    <mergeCell ref="B6:B7"/>
    <mergeCell ref="C10:F10"/>
    <mergeCell ref="H10:K10"/>
    <mergeCell ref="D1:F1"/>
    <mergeCell ref="G1:H1"/>
    <mergeCell ref="I1:J1"/>
    <mergeCell ref="N10:U10"/>
    <mergeCell ref="N11:U11"/>
    <mergeCell ref="T1:U1"/>
    <mergeCell ref="N3:N5"/>
    <mergeCell ref="N6:N7"/>
    <mergeCell ref="N8:N9"/>
    <mergeCell ref="P1:Q1"/>
    <mergeCell ref="C86:J86"/>
    <mergeCell ref="C81:J81"/>
    <mergeCell ref="C82:J82"/>
    <mergeCell ref="C83:J83"/>
    <mergeCell ref="C84:J84"/>
    <mergeCell ref="C85:J85"/>
  </mergeCells>
  <conditionalFormatting sqref="F13">
    <cfRule type="cellIs" dxfId="61" priority="93" operator="greaterThan">
      <formula>0</formula>
    </cfRule>
  </conditionalFormatting>
  <conditionalFormatting sqref="F25">
    <cfRule type="cellIs" dxfId="60" priority="92" operator="greaterThan">
      <formula>0</formula>
    </cfRule>
  </conditionalFormatting>
  <conditionalFormatting sqref="F13 F25">
    <cfRule type="cellIs" dxfId="59" priority="91" operator="lessThan">
      <formula>0</formula>
    </cfRule>
  </conditionalFormatting>
  <conditionalFormatting sqref="F16">
    <cfRule type="cellIs" dxfId="58" priority="90" operator="greaterThan">
      <formula>0</formula>
    </cfRule>
  </conditionalFormatting>
  <conditionalFormatting sqref="F16">
    <cfRule type="cellIs" dxfId="57" priority="89" operator="lessThan">
      <formula>0</formula>
    </cfRule>
  </conditionalFormatting>
  <conditionalFormatting sqref="F19">
    <cfRule type="cellIs" dxfId="56" priority="88" operator="greaterThan">
      <formula>0</formula>
    </cfRule>
  </conditionalFormatting>
  <conditionalFormatting sqref="F19">
    <cfRule type="cellIs" dxfId="55" priority="87" operator="lessThan">
      <formula>0</formula>
    </cfRule>
  </conditionalFormatting>
  <conditionalFormatting sqref="F22">
    <cfRule type="cellIs" dxfId="54" priority="86" operator="greaterThan">
      <formula>0</formula>
    </cfRule>
  </conditionalFormatting>
  <conditionalFormatting sqref="F22">
    <cfRule type="cellIs" dxfId="53" priority="85" operator="lessThan">
      <formula>0</formula>
    </cfRule>
  </conditionalFormatting>
  <conditionalFormatting sqref="F28">
    <cfRule type="cellIs" dxfId="52" priority="84" operator="greaterThan">
      <formula>0</formula>
    </cfRule>
  </conditionalFormatting>
  <conditionalFormatting sqref="F28">
    <cfRule type="cellIs" dxfId="51" priority="83" operator="lessThan">
      <formula>0</formula>
    </cfRule>
  </conditionalFormatting>
  <conditionalFormatting sqref="F31">
    <cfRule type="cellIs" dxfId="50" priority="82" operator="greaterThan">
      <formula>0</formula>
    </cfRule>
  </conditionalFormatting>
  <conditionalFormatting sqref="F31">
    <cfRule type="cellIs" dxfId="49" priority="81" operator="lessThan">
      <formula>0</formula>
    </cfRule>
  </conditionalFormatting>
  <conditionalFormatting sqref="F34">
    <cfRule type="cellIs" dxfId="48" priority="80" operator="greaterThan">
      <formula>0</formula>
    </cfRule>
  </conditionalFormatting>
  <conditionalFormatting sqref="F34">
    <cfRule type="cellIs" dxfId="47" priority="79" operator="lessThan">
      <formula>0</formula>
    </cfRule>
  </conditionalFormatting>
  <conditionalFormatting sqref="F14">
    <cfRule type="cellIs" dxfId="46" priority="63" operator="greaterThan">
      <formula>0</formula>
    </cfRule>
  </conditionalFormatting>
  <conditionalFormatting sqref="F14">
    <cfRule type="cellIs" dxfId="45" priority="62" operator="lessThan">
      <formula>0</formula>
    </cfRule>
  </conditionalFormatting>
  <conditionalFormatting sqref="F17">
    <cfRule type="cellIs" dxfId="44" priority="61" operator="greaterThan">
      <formula>0</formula>
    </cfRule>
  </conditionalFormatting>
  <conditionalFormatting sqref="F17">
    <cfRule type="cellIs" dxfId="43" priority="60" operator="lessThan">
      <formula>0</formula>
    </cfRule>
  </conditionalFormatting>
  <conditionalFormatting sqref="F20">
    <cfRule type="cellIs" dxfId="42" priority="59" operator="greaterThan">
      <formula>0</formula>
    </cfRule>
  </conditionalFormatting>
  <conditionalFormatting sqref="F20">
    <cfRule type="cellIs" dxfId="41" priority="58" operator="lessThan">
      <formula>0</formula>
    </cfRule>
  </conditionalFormatting>
  <conditionalFormatting sqref="F23">
    <cfRule type="cellIs" dxfId="40" priority="57" operator="greaterThan">
      <formula>0</formula>
    </cfRule>
  </conditionalFormatting>
  <conditionalFormatting sqref="F23">
    <cfRule type="cellIs" dxfId="39" priority="56" operator="lessThan">
      <formula>0</formula>
    </cfRule>
  </conditionalFormatting>
  <conditionalFormatting sqref="F26">
    <cfRule type="cellIs" dxfId="38" priority="55" operator="greaterThan">
      <formula>0</formula>
    </cfRule>
  </conditionalFormatting>
  <conditionalFormatting sqref="F26">
    <cfRule type="cellIs" dxfId="37" priority="54" operator="lessThan">
      <formula>0</formula>
    </cfRule>
  </conditionalFormatting>
  <conditionalFormatting sqref="F29">
    <cfRule type="cellIs" dxfId="36" priority="53" operator="greaterThan">
      <formula>0</formula>
    </cfRule>
  </conditionalFormatting>
  <conditionalFormatting sqref="F29">
    <cfRule type="cellIs" dxfId="35" priority="52" operator="lessThan">
      <formula>0</formula>
    </cfRule>
  </conditionalFormatting>
  <conditionalFormatting sqref="F32">
    <cfRule type="cellIs" dxfId="34" priority="51" operator="greaterThan">
      <formula>0</formula>
    </cfRule>
  </conditionalFormatting>
  <conditionalFormatting sqref="F32">
    <cfRule type="cellIs" dxfId="33" priority="50" operator="lessThan">
      <formula>0</formula>
    </cfRule>
  </conditionalFormatting>
  <conditionalFormatting sqref="F35">
    <cfRule type="cellIs" dxfId="32" priority="49" operator="greaterThan">
      <formula>0</formula>
    </cfRule>
  </conditionalFormatting>
  <conditionalFormatting sqref="F35">
    <cfRule type="cellIs" dxfId="31" priority="48" operator="lessThan">
      <formula>0</formula>
    </cfRule>
  </conditionalFormatting>
  <conditionalFormatting sqref="K14">
    <cfRule type="cellIs" dxfId="30" priority="16" operator="greaterThan">
      <formula>0</formula>
    </cfRule>
  </conditionalFormatting>
  <conditionalFormatting sqref="K14">
    <cfRule type="cellIs" dxfId="29" priority="15" operator="lessThan">
      <formula>0</formula>
    </cfRule>
  </conditionalFormatting>
  <conditionalFormatting sqref="K17">
    <cfRule type="cellIs" dxfId="28" priority="14" operator="greaterThan">
      <formula>0</formula>
    </cfRule>
  </conditionalFormatting>
  <conditionalFormatting sqref="K17">
    <cfRule type="cellIs" dxfId="27" priority="13" operator="lessThan">
      <formula>0</formula>
    </cfRule>
  </conditionalFormatting>
  <conditionalFormatting sqref="K20">
    <cfRule type="cellIs" dxfId="26" priority="12" operator="greaterThan">
      <formula>0</formula>
    </cfRule>
  </conditionalFormatting>
  <conditionalFormatting sqref="K20">
    <cfRule type="cellIs" dxfId="25" priority="11" operator="lessThan">
      <formula>0</formula>
    </cfRule>
  </conditionalFormatting>
  <conditionalFormatting sqref="K23">
    <cfRule type="cellIs" dxfId="24" priority="10" operator="greaterThan">
      <formula>0</formula>
    </cfRule>
  </conditionalFormatting>
  <conditionalFormatting sqref="K23">
    <cfRule type="cellIs" dxfId="23" priority="9" operator="lessThan">
      <formula>0</formula>
    </cfRule>
  </conditionalFormatting>
  <conditionalFormatting sqref="K26">
    <cfRule type="cellIs" dxfId="22" priority="8" operator="greaterThan">
      <formula>0</formula>
    </cfRule>
  </conditionalFormatting>
  <conditionalFormatting sqref="K26">
    <cfRule type="cellIs" dxfId="21" priority="7" operator="lessThan">
      <formula>0</formula>
    </cfRule>
  </conditionalFormatting>
  <conditionalFormatting sqref="K29">
    <cfRule type="cellIs" dxfId="20" priority="6" operator="greaterThan">
      <formula>0</formula>
    </cfRule>
  </conditionalFormatting>
  <conditionalFormatting sqref="K29">
    <cfRule type="cellIs" dxfId="19" priority="5" operator="lessThan">
      <formula>0</formula>
    </cfRule>
  </conditionalFormatting>
  <conditionalFormatting sqref="K32">
    <cfRule type="cellIs" dxfId="18" priority="4" operator="greaterThan">
      <formula>0</formula>
    </cfRule>
  </conditionalFormatting>
  <conditionalFormatting sqref="K32">
    <cfRule type="cellIs" dxfId="17" priority="3" operator="lessThan">
      <formula>0</formula>
    </cfRule>
  </conditionalFormatting>
  <conditionalFormatting sqref="K35">
    <cfRule type="cellIs" dxfId="16" priority="2" operator="greaterThan">
      <formula>0</formula>
    </cfRule>
  </conditionalFormatting>
  <conditionalFormatting sqref="K35">
    <cfRule type="cellIs" dxfId="15" priority="1" operator="lessThan">
      <formula>0</formula>
    </cfRule>
  </conditionalFormatting>
  <conditionalFormatting sqref="K13">
    <cfRule type="cellIs" dxfId="14" priority="31" operator="greaterThan">
      <formula>0</formula>
    </cfRule>
  </conditionalFormatting>
  <conditionalFormatting sqref="K25">
    <cfRule type="cellIs" dxfId="13" priority="30" operator="greaterThan">
      <formula>0</formula>
    </cfRule>
  </conditionalFormatting>
  <conditionalFormatting sqref="K13 K25">
    <cfRule type="cellIs" dxfId="12" priority="29" operator="lessThan">
      <formula>0</formula>
    </cfRule>
  </conditionalFormatting>
  <conditionalFormatting sqref="K16">
    <cfRule type="cellIs" dxfId="11" priority="28" operator="greaterThan">
      <formula>0</formula>
    </cfRule>
  </conditionalFormatting>
  <conditionalFormatting sqref="K16">
    <cfRule type="cellIs" dxfId="10" priority="27" operator="lessThan">
      <formula>0</formula>
    </cfRule>
  </conditionalFormatting>
  <conditionalFormatting sqref="K19">
    <cfRule type="cellIs" dxfId="9" priority="26" operator="greaterThan">
      <formula>0</formula>
    </cfRule>
  </conditionalFormatting>
  <conditionalFormatting sqref="K19">
    <cfRule type="cellIs" dxfId="8" priority="25" operator="lessThan">
      <formula>0</formula>
    </cfRule>
  </conditionalFormatting>
  <conditionalFormatting sqref="K22">
    <cfRule type="cellIs" dxfId="7" priority="24" operator="greaterThan">
      <formula>0</formula>
    </cfRule>
  </conditionalFormatting>
  <conditionalFormatting sqref="K22">
    <cfRule type="cellIs" dxfId="6" priority="23" operator="lessThan">
      <formula>0</formula>
    </cfRule>
  </conditionalFormatting>
  <conditionalFormatting sqref="K28">
    <cfRule type="cellIs" dxfId="5" priority="22" operator="greaterThan">
      <formula>0</formula>
    </cfRule>
  </conditionalFormatting>
  <conditionalFormatting sqref="K28">
    <cfRule type="cellIs" dxfId="4" priority="21" operator="lessThan">
      <formula>0</formula>
    </cfRule>
  </conditionalFormatting>
  <conditionalFormatting sqref="K31">
    <cfRule type="cellIs" dxfId="3" priority="20" operator="greaterThan">
      <formula>0</formula>
    </cfRule>
  </conditionalFormatting>
  <conditionalFormatting sqref="K31">
    <cfRule type="cellIs" dxfId="2" priority="19" operator="lessThan">
      <formula>0</formula>
    </cfRule>
  </conditionalFormatting>
  <conditionalFormatting sqref="K34">
    <cfRule type="cellIs" dxfId="1" priority="18" operator="greaterThan">
      <formula>0</formula>
    </cfRule>
  </conditionalFormatting>
  <conditionalFormatting sqref="K34">
    <cfRule type="cellIs" dxfId="0" priority="17" operator="lessThan">
      <formula>0</formula>
    </cfRule>
  </conditionalFormatting>
  <dataValidations count="2">
    <dataValidation type="list" allowBlank="1" showInputMessage="1" showErrorMessage="1" sqref="D24:E24 D15:E15 D18:E18 D21:E21 D27:E27 D30:E30 D33:E33 I24:J24 I15:J15 I18:J18 I21:J21 I27:J27 I30:J30 I33:J33 D12:E12 I12:J12" xr:uid="{09A8700A-9887-4F23-9B74-4F29B4146C7D}">
      <formula1>$G$2:$H$2</formula1>
    </dataValidation>
    <dataValidation type="list" allowBlank="1" showInputMessage="1" showErrorMessage="1" sqref="C24 C12 H12 H33 H30 H27 H21 H18 H15 H24 C33 C30 C27 C21 C18 C15" xr:uid="{3CC9BBFF-FEE2-4C36-A9F6-423E53FC8A27}">
      <formula1>$E$2:$F$2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b05e-1278-44d0-96d2-006d836fbbf2" xsi:nil="true"/>
    <lcf76f155ced4ddcb4097134ff3c332f xmlns="151c0c12-c9a5-4380-b6cc-ccfb94ad45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14312B496BA84FAC4DDAECFE1EEFF5" ma:contentTypeVersion="16" ma:contentTypeDescription="Create a new document." ma:contentTypeScope="" ma:versionID="21e768e2a945d82d4c9a8024f87c2341">
  <xsd:schema xmlns:xsd="http://www.w3.org/2001/XMLSchema" xmlns:xs="http://www.w3.org/2001/XMLSchema" xmlns:p="http://schemas.microsoft.com/office/2006/metadata/properties" xmlns:ns2="151c0c12-c9a5-4380-b6cc-ccfb94ad4554" xmlns:ns3="f1abb05e-1278-44d0-96d2-006d836fbbf2" targetNamespace="http://schemas.microsoft.com/office/2006/metadata/properties" ma:root="true" ma:fieldsID="32196dbf8d4c7e107f08484e3869467e" ns2:_="" ns3:_="">
    <xsd:import namespace="151c0c12-c9a5-4380-b6cc-ccfb94ad4554"/>
    <xsd:import namespace="f1abb05e-1278-44d0-96d2-006d836fbb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0c12-c9a5-4380-b6cc-ccfb94ad45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b8da89-66ce-4411-8b7f-88984b48a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b05e-1278-44d0-96d2-006d836fbb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f1ce61-4d77-4104-a154-3968585e8e9a}" ma:internalName="TaxCatchAll" ma:showField="CatchAllData" ma:web="f1abb05e-1278-44d0-96d2-006d836fbb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43F3E2-C45E-40CA-B6EF-36377EA0A4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4CFFBE-21DA-4324-9B2E-688308A728B6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151c0c12-c9a5-4380-b6cc-ccfb94ad4554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f1abb05e-1278-44d0-96d2-006d836fbbf2"/>
  </ds:schemaRefs>
</ds:datastoreItem>
</file>

<file path=customXml/itemProps3.xml><?xml version="1.0" encoding="utf-8"?>
<ds:datastoreItem xmlns:ds="http://schemas.openxmlformats.org/officeDocument/2006/customXml" ds:itemID="{A2B8C221-0F28-43DB-B426-2A6AEF73EC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Metadata</vt:lpstr>
      <vt:lpstr>Summary</vt:lpstr>
      <vt:lpstr>Cash Flow_inside-DACs_SJV</vt:lpstr>
      <vt:lpstr>Cash Flow_inside-DACs_Sac</vt:lpstr>
      <vt:lpstr>Cash Flow_Buffer SJV_400</vt:lpstr>
      <vt:lpstr>Cash Flow_Buffer Sac_400</vt:lpstr>
      <vt:lpstr>Cash Flow_Buffer SJV_1600</vt:lpstr>
      <vt:lpstr>Cash Flow_Buffer Sac_1600</vt:lpstr>
      <vt:lpstr>Cash Flow_Ind SJV_lo</vt:lpstr>
      <vt:lpstr>Cash Flow_Ind Sac_lo</vt:lpstr>
      <vt:lpstr>Cash Flow_Ind SJV_hi</vt:lpstr>
      <vt:lpstr>Cash Flow_Ind Sac_hi</vt:lpstr>
      <vt:lpstr>Cash Flow_Solar SJV_lo</vt:lpstr>
      <vt:lpstr>Cash Flow_Solar Sac_lo</vt:lpstr>
      <vt:lpstr>Cash Flow_Solar SJV_hi</vt:lpstr>
      <vt:lpstr>Cash Flow_Solar Sac_hi</vt:lpstr>
      <vt:lpstr>Runs</vt:lpstr>
      <vt:lpstr>Summary Pres. Value</vt:lpstr>
      <vt:lpstr>AEV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 Fernandez Bou</dc:creator>
  <cp:keywords/>
  <dc:description/>
  <cp:lastModifiedBy>Angel Santiago Fernandez Bou</cp:lastModifiedBy>
  <cp:revision/>
  <dcterms:created xsi:type="dcterms:W3CDTF">2021-06-01T20:10:09Z</dcterms:created>
  <dcterms:modified xsi:type="dcterms:W3CDTF">2022-09-09T21:51:06Z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0x0101007F14312B496BA84FAC4DDAECFE1EEFF5</vt:lpwstr>
  </property>
</Properties>
</file>