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erced.sharepoint.com/sites/SocialINFEWS-UCM/Shared Documents/Social INFEWS manuscript/Ms_Buffers/Manuscript/To submit/Elsevier/02_Second review/Auxiliary files/"/>
    </mc:Choice>
  </mc:AlternateContent>
  <xr:revisionPtr revIDLastSave="636" documentId="8_{FD466A44-2028-4886-A51D-D90506512884}" xr6:coauthVersionLast="45" xr6:coauthVersionMax="47" xr10:uidLastSave="{32D7525A-9C95-4766-95A8-8ADAEC1212B3}"/>
  <bookViews>
    <workbookView xWindow="-120" yWindow="-120" windowWidth="38640" windowHeight="21240" xr2:uid="{CDC3E8CD-4E7E-4828-B065-40BBBFC4424E}"/>
  </bookViews>
  <sheets>
    <sheet name="Metadata" sheetId="2" r:id="rId1"/>
    <sheet name="Retirement (Econ and Employ)" sheetId="1" r:id="rId2"/>
    <sheet name="Retired land per region" sheetId="3" r:id="rId3"/>
    <sheet name="Repurposing (Econ and Employ)" sheetId="4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1" i="4" l="1"/>
  <c r="I19" i="4"/>
  <c r="I20" i="4"/>
  <c r="H21" i="4"/>
  <c r="H20" i="4"/>
  <c r="H19" i="4"/>
  <c r="S18" i="4" l="1"/>
  <c r="R18" i="4"/>
  <c r="S4" i="4"/>
  <c r="R4" i="4"/>
  <c r="N25" i="4"/>
  <c r="M25" i="4"/>
  <c r="N28" i="4" s="1"/>
  <c r="N11" i="4"/>
  <c r="M11" i="4"/>
  <c r="M22" i="4"/>
  <c r="N20" i="4"/>
  <c r="M28" i="4" s="1"/>
  <c r="M20" i="4"/>
  <c r="N6" i="4"/>
  <c r="M6" i="4"/>
  <c r="B14" i="4"/>
  <c r="H4" i="4" s="1"/>
  <c r="Q18" i="4"/>
  <c r="Q4" i="4"/>
  <c r="P18" i="4"/>
  <c r="M17" i="4"/>
  <c r="M8" i="4"/>
  <c r="M3" i="4"/>
  <c r="P4" i="4"/>
  <c r="E18" i="4"/>
  <c r="F18" i="4"/>
  <c r="F4" i="4"/>
  <c r="E4" i="4"/>
  <c r="C28" i="4"/>
  <c r="I18" i="4" s="1"/>
  <c r="B28" i="4"/>
  <c r="H18" i="4" s="1"/>
  <c r="C14" i="4"/>
  <c r="I4" i="4" s="1"/>
  <c r="N14" i="4" l="1"/>
  <c r="M14" i="4"/>
  <c r="H5" i="4"/>
  <c r="H7" i="4"/>
  <c r="H6" i="4"/>
  <c r="I7" i="4"/>
  <c r="I6" i="4"/>
  <c r="I5" i="4"/>
</calcChain>
</file>

<file path=xl/sharedStrings.xml><?xml version="1.0" encoding="utf-8"?>
<sst xmlns="http://schemas.openxmlformats.org/spreadsheetml/2006/main" count="669" uniqueCount="122">
  <si>
    <t>San Joaquin Valley</t>
  </si>
  <si>
    <t>400 m</t>
  </si>
  <si>
    <t xml:space="preserve">1600 m </t>
  </si>
  <si>
    <t>Inside DACs</t>
  </si>
  <si>
    <t>Area (acres)</t>
  </si>
  <si>
    <t>Employment</t>
  </si>
  <si>
    <t>Output</t>
  </si>
  <si>
    <t>Employment/acre</t>
  </si>
  <si>
    <t>Output/acre</t>
  </si>
  <si>
    <t>retired area</t>
  </si>
  <si>
    <t>Retired land   Output</t>
  </si>
  <si>
    <t>Oilseed farming</t>
  </si>
  <si>
    <t>Grain farming</t>
  </si>
  <si>
    <t>Vegetable and melon farming</t>
  </si>
  <si>
    <t>Fruit farming</t>
  </si>
  <si>
    <t>Tree nut farming</t>
  </si>
  <si>
    <t>Greenhouse, nursery, and floriculture production</t>
  </si>
  <si>
    <t>Cotton farming</t>
  </si>
  <si>
    <t>All other crop farming</t>
  </si>
  <si>
    <t>Idle</t>
  </si>
  <si>
    <t>Total</t>
  </si>
  <si>
    <t>Sacramento Valley</t>
  </si>
  <si>
    <t>Field</t>
  </si>
  <si>
    <t>Description</t>
  </si>
  <si>
    <t>NAICS Crops</t>
  </si>
  <si>
    <t>1600 m</t>
  </si>
  <si>
    <t>Crop classification according to the North American Industry Classification System (NAICS). This classification is also used by IMPLAN.</t>
  </si>
  <si>
    <t>Number of job positions associated to the crop type in California</t>
  </si>
  <si>
    <t>Surface area (acres) associated to the crop type in California</t>
  </si>
  <si>
    <t>Revenue associated to the crop type in California</t>
  </si>
  <si>
    <t>Number of job positions per acre of the crop type in California</t>
  </si>
  <si>
    <t>Revenue oper acre associated to the crop type in California</t>
  </si>
  <si>
    <t xml:space="preserve">Surface area (acres) to be retired considering the spatial analysis inside and around disadvantaged communities </t>
  </si>
  <si>
    <t>Related to retiring agricultural land uses inside disadvantaged communities</t>
  </si>
  <si>
    <t>Related to retiring agricultural land uses in a buffer around disadvantaged communities of 400 m (1/4 mile)</t>
  </si>
  <si>
    <t>Related to retiring agricultural land uses in a buffer around disadvantaged communities of 1600 m (1 mile)</t>
  </si>
  <si>
    <t xml:space="preserve">Revenue lost because of the agricultural land retirement </t>
  </si>
  <si>
    <t xml:space="preserve">Job positions lost because of the agricultural land retirement </t>
  </si>
  <si>
    <t>Water use reduction (acre-feet) associated to retiring agricultural land uses</t>
  </si>
  <si>
    <t>Water use reduction (acre-feet)</t>
  </si>
  <si>
    <t>Almonds</t>
  </si>
  <si>
    <t>Grapes</t>
  </si>
  <si>
    <t>Citrus</t>
  </si>
  <si>
    <t>Alfalfa and Alfalfa Mixtures</t>
  </si>
  <si>
    <t>Corn, Sorghum and Sudan</t>
  </si>
  <si>
    <t>Mixed Pasture</t>
  </si>
  <si>
    <t>Young Perennials</t>
  </si>
  <si>
    <t>Walnuts</t>
  </si>
  <si>
    <t>Cotton</t>
  </si>
  <si>
    <t>Pistachios</t>
  </si>
  <si>
    <t>Wheat</t>
  </si>
  <si>
    <t>Peaches/Nectarines</t>
  </si>
  <si>
    <t>Miscellaneous Grain and Hay</t>
  </si>
  <si>
    <t>Tomatoes</t>
  </si>
  <si>
    <t>Potatoes and Sweet Potatoes</t>
  </si>
  <si>
    <t>Plums, Prunes and Apricots</t>
  </si>
  <si>
    <t>Beans (Dry)</t>
  </si>
  <si>
    <t>Olives</t>
  </si>
  <si>
    <t>Managed Wetland</t>
  </si>
  <si>
    <t>Miscellaneous Truck Crops</t>
  </si>
  <si>
    <t>Cherries</t>
  </si>
  <si>
    <t>Melons, Squash and Cucumbers</t>
  </si>
  <si>
    <t>Carrots</t>
  </si>
  <si>
    <t>Miscellaneous Deciduous</t>
  </si>
  <si>
    <t>Onions and Garlic</t>
  </si>
  <si>
    <t>Lettuce/Leafy Greens</t>
  </si>
  <si>
    <t>Pomegranates</t>
  </si>
  <si>
    <t>Miscellaneous Grasses</t>
  </si>
  <si>
    <t>Flowers, Nursery and Christmas Tree Farms</t>
  </si>
  <si>
    <t>Bush Berries</t>
  </si>
  <si>
    <t>Peppers</t>
  </si>
  <si>
    <t>Rice</t>
  </si>
  <si>
    <t>Kiwis</t>
  </si>
  <si>
    <t>Miscellaneous Field Crops</t>
  </si>
  <si>
    <t>Apples</t>
  </si>
  <si>
    <t>Strawberries</t>
  </si>
  <si>
    <t>Safflower</t>
  </si>
  <si>
    <t>Cole Crops</t>
  </si>
  <si>
    <t>Pears</t>
  </si>
  <si>
    <t>Avocados</t>
  </si>
  <si>
    <t>Dates</t>
  </si>
  <si>
    <t>Miscellaneous Subtropical Fruits</t>
  </si>
  <si>
    <t>Sunflowers</t>
  </si>
  <si>
    <t>Greenhouse</t>
  </si>
  <si>
    <t>Retired land 
(acres)</t>
  </si>
  <si>
    <t>Retired land 
(m²)</t>
  </si>
  <si>
    <t>Crop type 
(LandIQ)</t>
  </si>
  <si>
    <t>Crop type (NAICS)</t>
  </si>
  <si>
    <t>Crop type based on the LandIQ survey</t>
  </si>
  <si>
    <t>Crop type according to the North American Industry Classification System (NAICS). This classification is also used by IMPLAN.</t>
  </si>
  <si>
    <t>Surface area retired (acres)</t>
  </si>
  <si>
    <t>Surface area retired (m²)</t>
  </si>
  <si>
    <t>Investment per community</t>
  </si>
  <si>
    <t>Payback (years)</t>
  </si>
  <si>
    <t>Minimum acceptable rate of return</t>
  </si>
  <si>
    <t>RANGE</t>
  </si>
  <si>
    <t>LOW</t>
  </si>
  <si>
    <t>HIGH</t>
  </si>
  <si>
    <t>Frozen fruits, juices and vegetables manufacturing</t>
  </si>
  <si>
    <t>Frozen specialties manufacturing</t>
  </si>
  <si>
    <t>Canned fruits and vegetables manufacturing</t>
  </si>
  <si>
    <t>Industry</t>
  </si>
  <si>
    <t>Annual Equivalent Value</t>
  </si>
  <si>
    <t>Sacramento</t>
  </si>
  <si>
    <t>Industry statistics in the Central Valley</t>
  </si>
  <si>
    <t>TOTAL</t>
  </si>
  <si>
    <t>INDUSTRY</t>
  </si>
  <si>
    <t>SOLAR ENERGY GENERATION AND STORAGE</t>
  </si>
  <si>
    <t>INVESTMENT</t>
  </si>
  <si>
    <t>ANNUAL EQUIVALENT VALUE</t>
  </si>
  <si>
    <t>disadvantaged communities</t>
  </si>
  <si>
    <t>Solar energy generation and storage implementation costs</t>
  </si>
  <si>
    <t>per community</t>
  </si>
  <si>
    <r>
      <t xml:space="preserve">Installing </t>
    </r>
    <r>
      <rPr>
        <b/>
        <sz val="11"/>
        <color theme="1"/>
        <rFont val="Calibri"/>
        <family val="2"/>
        <scheme val="minor"/>
      </rPr>
      <t xml:space="preserve">100 MW </t>
    </r>
    <r>
      <rPr>
        <sz val="11"/>
        <color theme="1"/>
        <rFont val="Calibri"/>
        <family val="2"/>
        <scheme val="minor"/>
      </rPr>
      <t>per community in average</t>
    </r>
  </si>
  <si>
    <r>
      <t xml:space="preserve">Installing </t>
    </r>
    <r>
      <rPr>
        <b/>
        <sz val="11"/>
        <color theme="1"/>
        <rFont val="Calibri"/>
        <family val="2"/>
        <scheme val="minor"/>
      </rPr>
      <t>10 MW</t>
    </r>
    <r>
      <rPr>
        <sz val="11"/>
        <color theme="1"/>
        <rFont val="Calibri"/>
        <family val="2"/>
        <scheme val="minor"/>
      </rPr>
      <t xml:space="preserve"> per community in average</t>
    </r>
  </si>
  <si>
    <t>(77) Frozen fruits, juices and vegetables manufacturing</t>
  </si>
  <si>
    <t>(78) Frozen specialties manufacturing</t>
  </si>
  <si>
    <t>(79) Canned fruits and vegetables manufacturing</t>
  </si>
  <si>
    <t>"Repurposing (Econ and Employ)" tab</t>
  </si>
  <si>
    <t>"Retirement (Econ and Employ)" tab</t>
  </si>
  <si>
    <t>Information to run cropland retirement scenarios in IMPLAN</t>
  </si>
  <si>
    <t>Information to run repurposing scenarios in IMPLAN (clean industries and solar energy generaton and storage)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</si>
</sst>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6" formatCode="&quot;$&quot;#,##0_);[Red]\(&quot;$&quot;#,##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  <numFmt numFmtId="165" formatCode="0.000000"/>
    <numFmt numFmtId="166" formatCode="&quot;$&quot;#,##0"/>
    <numFmt numFmtId="167" formatCode="0.0%"/>
    <numFmt numFmtId="168" formatCode="&quot;$&quot;#,##0\ &quot;/acre&quot;"/>
    <numFmt numFmtId="169" formatCode="_(* #,##0_);_(* \(#,##0\);_(* &quot;-&quot;??_);_(@_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4"/>
      <color indexed="8"/>
      <name val="Arial"/>
      <family val="2"/>
    </font>
    <font>
      <b/>
      <sz val="10"/>
      <color indexed="8"/>
      <name val="Arial"/>
      <family val="2"/>
    </font>
    <font>
      <b/>
      <sz val="14"/>
      <color indexed="8"/>
      <name val="Arial"/>
      <family val="2"/>
    </font>
    <font>
      <i/>
      <sz val="10"/>
      <color indexed="8"/>
      <name val="Arial"/>
      <family val="2"/>
    </font>
    <font>
      <b/>
      <sz val="16"/>
      <color indexed="8"/>
      <name val="Arial"/>
      <family val="2"/>
    </font>
    <font>
      <i/>
      <sz val="14"/>
      <color indexed="8"/>
      <name val="Arial"/>
      <family val="2"/>
    </font>
    <font>
      <b/>
      <sz val="11"/>
      <color indexed="8"/>
      <name val="Arial"/>
      <family val="2"/>
    </font>
    <font>
      <b/>
      <sz val="2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9">
    <xf numFmtId="0" fontId="0" fillId="0" borderId="0" xfId="0"/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1" fontId="0" fillId="0" borderId="2" xfId="0" applyNumberFormat="1" applyBorder="1" applyAlignment="1">
      <alignment horizontal="center" vertical="center"/>
    </xf>
    <xf numFmtId="165" fontId="0" fillId="0" borderId="2" xfId="0" applyNumberFormat="1" applyBorder="1" applyAlignment="1">
      <alignment horizontal="center" vertical="center"/>
    </xf>
    <xf numFmtId="164" fontId="0" fillId="0" borderId="2" xfId="2" applyNumberFormat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4" fontId="0" fillId="0" borderId="0" xfId="2" applyNumberFormat="1" applyFont="1" applyBorder="1" applyAlignment="1">
      <alignment horizontal="center" vertical="center"/>
    </xf>
    <xf numFmtId="1" fontId="0" fillId="0" borderId="0" xfId="1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" fontId="0" fillId="0" borderId="7" xfId="1" applyNumberFormat="1" applyFont="1" applyBorder="1" applyAlignment="1">
      <alignment horizontal="center" vertical="center"/>
    </xf>
    <xf numFmtId="165" fontId="0" fillId="0" borderId="7" xfId="0" applyNumberFormat="1" applyBorder="1" applyAlignment="1">
      <alignment horizontal="center" vertical="center"/>
    </xf>
    <xf numFmtId="164" fontId="0" fillId="0" borderId="7" xfId="2" applyNumberFormat="1" applyFont="1" applyBorder="1" applyAlignment="1">
      <alignment horizontal="center" vertical="center"/>
    </xf>
    <xf numFmtId="1" fontId="0" fillId="0" borderId="7" xfId="0" applyNumberFormat="1" applyBorder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1" fontId="0" fillId="0" borderId="0" xfId="0" applyNumberForma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1" fontId="3" fillId="0" borderId="0" xfId="0" applyNumberFormat="1" applyFont="1" applyAlignment="1">
      <alignment horizontal="center" vertical="center"/>
    </xf>
    <xf numFmtId="166" fontId="0" fillId="0" borderId="2" xfId="0" applyNumberFormat="1" applyBorder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166" fontId="0" fillId="0" borderId="7" xfId="0" applyNumberForma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/>
    </xf>
    <xf numFmtId="3" fontId="0" fillId="0" borderId="3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/>
    </xf>
    <xf numFmtId="3" fontId="0" fillId="0" borderId="0" xfId="0" applyNumberFormat="1" applyBorder="1" applyAlignment="1">
      <alignment horizontal="center" vertical="center"/>
    </xf>
    <xf numFmtId="3" fontId="0" fillId="0" borderId="5" xfId="0" applyNumberFormat="1" applyBorder="1" applyAlignment="1">
      <alignment horizontal="center" vertical="center"/>
    </xf>
    <xf numFmtId="3" fontId="0" fillId="0" borderId="6" xfId="0" applyNumberFormat="1" applyBorder="1" applyAlignment="1">
      <alignment horizontal="center"/>
    </xf>
    <xf numFmtId="3" fontId="0" fillId="0" borderId="8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167" fontId="3" fillId="0" borderId="6" xfId="3" applyNumberFormat="1" applyFont="1" applyBorder="1" applyAlignment="1">
      <alignment horizontal="center" vertical="center"/>
    </xf>
    <xf numFmtId="167" fontId="3" fillId="0" borderId="7" xfId="3" applyNumberFormat="1" applyFont="1" applyBorder="1" applyAlignment="1">
      <alignment horizontal="center" vertical="center"/>
    </xf>
    <xf numFmtId="0" fontId="3" fillId="0" borderId="8" xfId="0" applyFont="1" applyBorder="1"/>
    <xf numFmtId="0" fontId="9" fillId="2" borderId="0" xfId="0" applyFont="1" applyFill="1" applyBorder="1" applyAlignment="1">
      <alignment horizontal="center" vertical="center"/>
    </xf>
    <xf numFmtId="166" fontId="4" fillId="0" borderId="0" xfId="0" applyNumberFormat="1" applyFont="1" applyBorder="1" applyAlignment="1">
      <alignment horizontal="center" vertical="center"/>
    </xf>
    <xf numFmtId="166" fontId="8" fillId="0" borderId="0" xfId="0" applyNumberFormat="1" applyFont="1" applyBorder="1" applyAlignment="1">
      <alignment horizontal="center"/>
    </xf>
    <xf numFmtId="166" fontId="4" fillId="0" borderId="2" xfId="0" applyNumberFormat="1" applyFont="1" applyBorder="1" applyAlignment="1">
      <alignment horizontal="center" vertical="center"/>
    </xf>
    <xf numFmtId="166" fontId="4" fillId="0" borderId="7" xfId="0" applyNumberFormat="1" applyFont="1" applyBorder="1" applyAlignment="1">
      <alignment horizontal="center" vertical="center"/>
    </xf>
    <xf numFmtId="3" fontId="0" fillId="0" borderId="9" xfId="0" applyNumberFormat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3" fontId="0" fillId="0" borderId="11" xfId="0" applyNumberForma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8" fontId="10" fillId="0" borderId="7" xfId="0" applyNumberFormat="1" applyFont="1" applyBorder="1" applyAlignment="1">
      <alignment horizontal="center" vertical="center"/>
    </xf>
    <xf numFmtId="168" fontId="6" fillId="0" borderId="7" xfId="0" applyNumberFormat="1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2" fillId="0" borderId="12" xfId="0" applyFont="1" applyBorder="1" applyAlignment="1">
      <alignment horizontal="right" vertical="center"/>
    </xf>
    <xf numFmtId="0" fontId="12" fillId="0" borderId="12" xfId="0" applyFont="1" applyBorder="1" applyAlignment="1">
      <alignment horizontal="right" vertical="center"/>
    </xf>
    <xf numFmtId="0" fontId="12" fillId="0" borderId="12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2" fillId="0" borderId="13" xfId="0" applyFont="1" applyBorder="1" applyAlignment="1">
      <alignment horizontal="center" vertical="center" wrapText="1"/>
    </xf>
    <xf numFmtId="169" fontId="0" fillId="0" borderId="0" xfId="1" applyNumberFormat="1" applyFont="1" applyAlignment="1">
      <alignment vertical="center"/>
    </xf>
    <xf numFmtId="43" fontId="0" fillId="0" borderId="0" xfId="0" applyNumberFormat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6" fontId="0" fillId="0" borderId="13" xfId="0" applyNumberFormat="1" applyBorder="1" applyAlignment="1">
      <alignment vertical="center"/>
    </xf>
    <xf numFmtId="0" fontId="2" fillId="0" borderId="0" xfId="0" applyFont="1" applyAlignment="1">
      <alignment vertical="center"/>
    </xf>
    <xf numFmtId="0" fontId="0" fillId="0" borderId="16" xfId="0" applyBorder="1" applyAlignment="1">
      <alignment vertical="center"/>
    </xf>
    <xf numFmtId="0" fontId="2" fillId="0" borderId="12" xfId="0" applyFont="1" applyBorder="1" applyAlignment="1">
      <alignment horizontal="center" vertical="center"/>
    </xf>
    <xf numFmtId="9" fontId="2" fillId="0" borderId="12" xfId="0" applyNumberFormat="1" applyFont="1" applyBorder="1" applyAlignment="1">
      <alignment horizontal="center" vertical="center"/>
    </xf>
    <xf numFmtId="166" fontId="0" fillId="0" borderId="0" xfId="2" applyNumberFormat="1" applyFont="1" applyAlignment="1">
      <alignment vertical="center"/>
    </xf>
    <xf numFmtId="166" fontId="0" fillId="0" borderId="12" xfId="2" applyNumberFormat="1" applyFont="1" applyBorder="1" applyAlignment="1">
      <alignment vertical="center"/>
    </xf>
    <xf numFmtId="166" fontId="0" fillId="0" borderId="0" xfId="2" applyNumberFormat="1" applyFont="1" applyBorder="1" applyAlignment="1">
      <alignment vertical="center"/>
    </xf>
    <xf numFmtId="166" fontId="2" fillId="0" borderId="2" xfId="2" applyNumberFormat="1" applyFont="1" applyBorder="1" applyAlignment="1">
      <alignment horizontal="center" vertical="center"/>
    </xf>
    <xf numFmtId="166" fontId="2" fillId="0" borderId="3" xfId="2" applyNumberFormat="1" applyFont="1" applyBorder="1" applyAlignment="1">
      <alignment horizontal="center" vertical="center"/>
    </xf>
    <xf numFmtId="166" fontId="2" fillId="0" borderId="7" xfId="2" applyNumberFormat="1" applyFont="1" applyBorder="1" applyAlignment="1">
      <alignment horizontal="center" vertical="center"/>
    </xf>
    <xf numFmtId="166" fontId="2" fillId="0" borderId="8" xfId="2" applyNumberFormat="1" applyFont="1" applyBorder="1" applyAlignment="1">
      <alignment horizontal="center" vertical="center"/>
    </xf>
    <xf numFmtId="8" fontId="0" fillId="0" borderId="0" xfId="0" applyNumberFormat="1" applyAlignment="1">
      <alignment horizontal="center" vertical="center"/>
    </xf>
    <xf numFmtId="167" fontId="0" fillId="0" borderId="0" xfId="3" applyNumberFormat="1" applyFont="1" applyAlignment="1">
      <alignment horizontal="center" vertical="center"/>
    </xf>
    <xf numFmtId="6" fontId="0" fillId="0" borderId="0" xfId="0" applyNumberFormat="1" applyAlignment="1">
      <alignment horizontal="center" vertical="center"/>
    </xf>
    <xf numFmtId="167" fontId="0" fillId="0" borderId="0" xfId="0" applyNumberFormat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6" fillId="0" borderId="12" xfId="0" applyFont="1" applyBorder="1" applyAlignment="1">
      <alignment horizontal="right" vertical="center"/>
    </xf>
    <xf numFmtId="0" fontId="16" fillId="0" borderId="12" xfId="0" applyFont="1" applyBorder="1" applyAlignment="1">
      <alignment horizontal="left" vertical="center"/>
    </xf>
    <xf numFmtId="6" fontId="17" fillId="0" borderId="0" xfId="0" applyNumberFormat="1" applyFont="1" applyAlignment="1">
      <alignment horizontal="center" vertical="center"/>
    </xf>
    <xf numFmtId="166" fontId="17" fillId="0" borderId="0" xfId="0" applyNumberFormat="1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2" fillId="0" borderId="13" xfId="0" applyFont="1" applyBorder="1" applyAlignment="1">
      <alignment vertical="center"/>
    </xf>
    <xf numFmtId="0" fontId="0" fillId="0" borderId="17" xfId="0" applyBorder="1" applyAlignment="1">
      <alignment horizontal="center" vertical="center"/>
    </xf>
    <xf numFmtId="0" fontId="0" fillId="0" borderId="19" xfId="0" applyBorder="1" applyAlignment="1">
      <alignment vertical="center"/>
    </xf>
    <xf numFmtId="0" fontId="2" fillId="0" borderId="21" xfId="0" applyFont="1" applyBorder="1" applyAlignment="1">
      <alignment horizontal="center" vertical="center"/>
    </xf>
    <xf numFmtId="9" fontId="2" fillId="0" borderId="22" xfId="0" applyNumberFormat="1" applyFont="1" applyBorder="1" applyAlignment="1">
      <alignment horizontal="center" vertical="center"/>
    </xf>
    <xf numFmtId="166" fontId="0" fillId="0" borderId="22" xfId="2" applyNumberFormat="1" applyFont="1" applyBorder="1" applyAlignment="1">
      <alignment vertical="center"/>
    </xf>
    <xf numFmtId="0" fontId="2" fillId="0" borderId="18" xfId="0" applyFont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13" fillId="4" borderId="12" xfId="0" applyFont="1" applyFill="1" applyBorder="1" applyAlignment="1">
      <alignment horizontal="center" vertical="center"/>
    </xf>
    <xf numFmtId="0" fontId="14" fillId="3" borderId="12" xfId="0" applyFont="1" applyFill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B24F7-94C2-4793-BAAF-7A0EB92A23C0}">
  <dimension ref="B1:C20"/>
  <sheetViews>
    <sheetView showGridLines="0" showRowColHeaders="0" tabSelected="1" workbookViewId="0">
      <selection activeCell="C21" sqref="C21"/>
    </sheetView>
  </sheetViews>
  <sheetFormatPr defaultColWidth="8.85546875" defaultRowHeight="15" x14ac:dyDescent="0.25"/>
  <cols>
    <col min="2" max="2" width="32" style="52" bestFit="1" customWidth="1"/>
    <col min="3" max="3" width="106.5703125" style="53" customWidth="1"/>
  </cols>
  <sheetData>
    <row r="1" spans="2:3" ht="18.75" x14ac:dyDescent="0.25">
      <c r="B1" s="55" t="s">
        <v>22</v>
      </c>
      <c r="C1" s="56" t="s">
        <v>23</v>
      </c>
    </row>
    <row r="2" spans="2:3" x14ac:dyDescent="0.25">
      <c r="B2" s="52" t="s">
        <v>24</v>
      </c>
      <c r="C2" s="53" t="s">
        <v>26</v>
      </c>
    </row>
    <row r="3" spans="2:3" x14ac:dyDescent="0.25">
      <c r="B3" s="52" t="s">
        <v>4</v>
      </c>
      <c r="C3" s="53" t="s">
        <v>28</v>
      </c>
    </row>
    <row r="4" spans="2:3" x14ac:dyDescent="0.25">
      <c r="B4" s="52" t="s">
        <v>5</v>
      </c>
      <c r="C4" s="53" t="s">
        <v>27</v>
      </c>
    </row>
    <row r="5" spans="2:3" x14ac:dyDescent="0.25">
      <c r="B5" s="52" t="s">
        <v>6</v>
      </c>
      <c r="C5" s="53" t="s">
        <v>29</v>
      </c>
    </row>
    <row r="6" spans="2:3" x14ac:dyDescent="0.25">
      <c r="B6" s="52" t="s">
        <v>7</v>
      </c>
      <c r="C6" s="53" t="s">
        <v>30</v>
      </c>
    </row>
    <row r="7" spans="2:3" x14ac:dyDescent="0.25">
      <c r="B7" s="52" t="s">
        <v>8</v>
      </c>
      <c r="C7" s="53" t="s">
        <v>31</v>
      </c>
    </row>
    <row r="8" spans="2:3" x14ac:dyDescent="0.25">
      <c r="B8" s="52" t="s">
        <v>9</v>
      </c>
      <c r="C8" s="53" t="s">
        <v>32</v>
      </c>
    </row>
    <row r="9" spans="2:3" x14ac:dyDescent="0.25">
      <c r="B9" s="52" t="s">
        <v>10</v>
      </c>
      <c r="C9" s="53" t="s">
        <v>36</v>
      </c>
    </row>
    <row r="10" spans="2:3" x14ac:dyDescent="0.25">
      <c r="B10" s="52" t="s">
        <v>5</v>
      </c>
      <c r="C10" s="53" t="s">
        <v>37</v>
      </c>
    </row>
    <row r="11" spans="2:3" x14ac:dyDescent="0.25">
      <c r="B11" s="52" t="s">
        <v>39</v>
      </c>
      <c r="C11" s="53" t="s">
        <v>38</v>
      </c>
    </row>
    <row r="12" spans="2:3" x14ac:dyDescent="0.25">
      <c r="B12" s="52" t="s">
        <v>1</v>
      </c>
      <c r="C12" s="53" t="s">
        <v>34</v>
      </c>
    </row>
    <row r="13" spans="2:3" x14ac:dyDescent="0.25">
      <c r="B13" s="52" t="s">
        <v>25</v>
      </c>
      <c r="C13" s="53" t="s">
        <v>35</v>
      </c>
    </row>
    <row r="14" spans="2:3" x14ac:dyDescent="0.25">
      <c r="B14" s="54" t="s">
        <v>3</v>
      </c>
      <c r="C14" s="57" t="s">
        <v>33</v>
      </c>
    </row>
    <row r="15" spans="2:3" x14ac:dyDescent="0.25">
      <c r="B15" s="52" t="s">
        <v>86</v>
      </c>
      <c r="C15" s="53" t="s">
        <v>88</v>
      </c>
    </row>
    <row r="16" spans="2:3" x14ac:dyDescent="0.25">
      <c r="B16" s="52" t="s">
        <v>84</v>
      </c>
      <c r="C16" s="53" t="s">
        <v>90</v>
      </c>
    </row>
    <row r="17" spans="2:3" x14ac:dyDescent="0.25">
      <c r="B17" s="52" t="s">
        <v>87</v>
      </c>
      <c r="C17" s="53" t="s">
        <v>89</v>
      </c>
    </row>
    <row r="18" spans="2:3" x14ac:dyDescent="0.25">
      <c r="B18" s="54" t="s">
        <v>85</v>
      </c>
      <c r="C18" s="57" t="s">
        <v>91</v>
      </c>
    </row>
    <row r="19" spans="2:3" x14ac:dyDescent="0.25">
      <c r="B19" s="52" t="s">
        <v>119</v>
      </c>
      <c r="C19" s="53" t="s">
        <v>120</v>
      </c>
    </row>
    <row r="20" spans="2:3" x14ac:dyDescent="0.25">
      <c r="B20" s="54" t="s">
        <v>118</v>
      </c>
      <c r="C20" s="57" t="s">
        <v>121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284E19-7E0E-4096-B894-DCC4197FA911}">
  <dimension ref="A1:R32"/>
  <sheetViews>
    <sheetView showGridLines="0" zoomScale="77" zoomScaleNormal="85" workbookViewId="0">
      <selection activeCell="A2" sqref="A2"/>
    </sheetView>
  </sheetViews>
  <sheetFormatPr defaultColWidth="8.85546875" defaultRowHeight="15" x14ac:dyDescent="0.25"/>
  <cols>
    <col min="1" max="1" width="45.5703125" bestFit="1" customWidth="1"/>
    <col min="2" max="2" width="11.85546875" bestFit="1" customWidth="1"/>
    <col min="3" max="3" width="14.28515625" bestFit="1" customWidth="1"/>
    <col min="4" max="4" width="15.85546875" bestFit="1" customWidth="1"/>
    <col min="5" max="5" width="19.5703125" bestFit="1" customWidth="1"/>
    <col min="6" max="6" width="14" bestFit="1" customWidth="1"/>
    <col min="7" max="7" width="9.28515625" bestFit="1" customWidth="1"/>
    <col min="8" max="8" width="28.5703125" bestFit="1" customWidth="1"/>
    <col min="9" max="9" width="12" bestFit="1" customWidth="1"/>
    <col min="10" max="10" width="17.85546875" bestFit="1" customWidth="1"/>
    <col min="11" max="11" width="9.28515625" bestFit="1" customWidth="1"/>
    <col min="12" max="12" width="28.5703125" bestFit="1" customWidth="1"/>
    <col min="13" max="13" width="12" bestFit="1" customWidth="1"/>
    <col min="14" max="14" width="17.85546875" bestFit="1" customWidth="1"/>
    <col min="15" max="15" width="9.28515625" bestFit="1" customWidth="1"/>
    <col min="16" max="16" width="28.85546875" bestFit="1" customWidth="1"/>
    <col min="17" max="17" width="12" bestFit="1" customWidth="1"/>
    <col min="18" max="18" width="17.85546875" bestFit="1" customWidth="1"/>
  </cols>
  <sheetData>
    <row r="1" spans="1:18" ht="15.75" thickBot="1" x14ac:dyDescent="0.3"/>
    <row r="2" spans="1:18" ht="28.5" x14ac:dyDescent="0.25">
      <c r="A2" s="51" t="s">
        <v>0</v>
      </c>
      <c r="B2" s="19"/>
      <c r="C2" s="20"/>
      <c r="D2" s="20"/>
      <c r="E2" s="1"/>
      <c r="F2" s="1"/>
      <c r="G2" s="100" t="s">
        <v>1</v>
      </c>
      <c r="H2" s="101"/>
      <c r="I2" s="101"/>
      <c r="J2" s="102"/>
      <c r="K2" s="100" t="s">
        <v>2</v>
      </c>
      <c r="L2" s="101"/>
      <c r="M2" s="101"/>
      <c r="N2" s="102"/>
      <c r="O2" s="100" t="s">
        <v>3</v>
      </c>
      <c r="P2" s="101"/>
      <c r="Q2" s="101"/>
      <c r="R2" s="102"/>
    </row>
    <row r="3" spans="1:18" ht="39" thickBot="1" x14ac:dyDescent="0.3">
      <c r="A3" s="48" t="s">
        <v>24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26" t="s">
        <v>9</v>
      </c>
      <c r="H3" s="40" t="s">
        <v>10</v>
      </c>
      <c r="I3" s="27" t="s">
        <v>5</v>
      </c>
      <c r="J3" s="28" t="s">
        <v>39</v>
      </c>
      <c r="K3" s="26" t="s">
        <v>9</v>
      </c>
      <c r="L3" s="40" t="s">
        <v>10</v>
      </c>
      <c r="M3" s="27" t="s">
        <v>5</v>
      </c>
      <c r="N3" s="28" t="s">
        <v>39</v>
      </c>
      <c r="O3" s="26" t="s">
        <v>9</v>
      </c>
      <c r="P3" s="40" t="s">
        <v>10</v>
      </c>
      <c r="Q3" s="27" t="s">
        <v>5</v>
      </c>
      <c r="R3" s="28" t="s">
        <v>39</v>
      </c>
    </row>
    <row r="4" spans="1:18" ht="18" x14ac:dyDescent="0.25">
      <c r="A4" s="4" t="s">
        <v>11</v>
      </c>
      <c r="B4" s="5">
        <v>41597.73700624</v>
      </c>
      <c r="C4" s="5">
        <v>17.42403036310531</v>
      </c>
      <c r="D4" s="22">
        <v>11306810.673971945</v>
      </c>
      <c r="E4" s="6">
        <v>4.1886966977293892E-4</v>
      </c>
      <c r="F4" s="7">
        <v>271.81311984052957</v>
      </c>
      <c r="G4" s="29">
        <v>15.348046279750317</v>
      </c>
      <c r="H4" s="43">
        <v>4171.8003427557669</v>
      </c>
      <c r="I4" s="45">
        <v>6.4288310768587991E-3</v>
      </c>
      <c r="J4" s="30">
        <v>65.229196688938842</v>
      </c>
      <c r="K4" s="29">
        <v>337.46122292833968</v>
      </c>
      <c r="L4" s="43">
        <v>91726.387829352461</v>
      </c>
      <c r="M4" s="45">
        <v>0.14135227100916578</v>
      </c>
      <c r="N4" s="30">
        <v>1425.7802391150421</v>
      </c>
      <c r="O4" s="29">
        <v>0</v>
      </c>
      <c r="P4" s="43">
        <v>0</v>
      </c>
      <c r="Q4" s="45">
        <v>0</v>
      </c>
      <c r="R4" s="30">
        <v>0</v>
      </c>
    </row>
    <row r="5" spans="1:18" ht="18" x14ac:dyDescent="0.25">
      <c r="A5" s="8" t="s">
        <v>12</v>
      </c>
      <c r="B5" s="2">
        <v>860202.72806349001</v>
      </c>
      <c r="C5" s="2">
        <v>360.31283264173521</v>
      </c>
      <c r="D5" s="23">
        <v>233814387.21027187</v>
      </c>
      <c r="E5" s="9">
        <v>4.1886966977293887E-4</v>
      </c>
      <c r="F5" s="10">
        <v>271.81311984052957</v>
      </c>
      <c r="G5" s="31">
        <v>10088.479940349984</v>
      </c>
      <c r="H5" s="41">
        <v>2742181.2070351285</v>
      </c>
      <c r="I5" s="46">
        <v>4.2257582611253159</v>
      </c>
      <c r="J5" s="33">
        <v>19445.354418438783</v>
      </c>
      <c r="K5" s="31">
        <v>56694.282704448531</v>
      </c>
      <c r="L5" s="41">
        <v>15410249.859017132</v>
      </c>
      <c r="M5" s="46">
        <v>23.747515474425995</v>
      </c>
      <c r="N5" s="33">
        <v>112083.92807850726</v>
      </c>
      <c r="O5" s="31">
        <v>7248.8262658885014</v>
      </c>
      <c r="P5" s="41">
        <v>1970326.0825131296</v>
      </c>
      <c r="Q5" s="46">
        <v>3.0363134642341221</v>
      </c>
      <c r="R5" s="33">
        <v>15009.900378221853</v>
      </c>
    </row>
    <row r="6" spans="1:18" ht="18" x14ac:dyDescent="0.25">
      <c r="A6" s="8" t="s">
        <v>13</v>
      </c>
      <c r="B6" s="11">
        <v>387746.44567300985</v>
      </c>
      <c r="C6" s="2">
        <v>10945.717781489457</v>
      </c>
      <c r="D6" s="23">
        <v>2577183136.5529032</v>
      </c>
      <c r="E6" s="9">
        <v>2.8229060262540955E-2</v>
      </c>
      <c r="F6" s="10">
        <v>6646.5680480441215</v>
      </c>
      <c r="G6" s="31">
        <v>4911.9279568360416</v>
      </c>
      <c r="H6" s="41">
        <v>32647463.41220108</v>
      </c>
      <c r="I6" s="46">
        <v>138.65911029878427</v>
      </c>
      <c r="J6" s="33">
        <v>9764.6079256157536</v>
      </c>
      <c r="K6" s="31">
        <v>25932.96676466574</v>
      </c>
      <c r="L6" s="41">
        <v>172365228.28901744</v>
      </c>
      <c r="M6" s="46">
        <v>732.06328158622091</v>
      </c>
      <c r="N6" s="33">
        <v>51321.821210233989</v>
      </c>
      <c r="O6" s="31">
        <v>4323.9146077901132</v>
      </c>
      <c r="P6" s="41">
        <v>28739192.674608994</v>
      </c>
      <c r="Q6" s="46">
        <v>122.06004603338825</v>
      </c>
      <c r="R6" s="33">
        <v>7964.6401096761956</v>
      </c>
    </row>
    <row r="7" spans="1:18" ht="18" x14ac:dyDescent="0.25">
      <c r="A7" s="8" t="s">
        <v>14</v>
      </c>
      <c r="B7" s="2">
        <v>944862.09824381105</v>
      </c>
      <c r="C7" s="2">
        <v>34290.905474068393</v>
      </c>
      <c r="D7" s="23">
        <v>5846484008.1126432</v>
      </c>
      <c r="E7" s="9">
        <v>3.6291968465878718E-2</v>
      </c>
      <c r="F7" s="10">
        <v>6187.6585154376926</v>
      </c>
      <c r="G7" s="31">
        <v>25783.193608958853</v>
      </c>
      <c r="H7" s="41">
        <v>159528271.54261228</v>
      </c>
      <c r="I7" s="46">
        <v>935.72284940598036</v>
      </c>
      <c r="J7" s="33">
        <v>90303.625162236975</v>
      </c>
      <c r="K7" s="31">
        <v>129652.5847698572</v>
      </c>
      <c r="L7" s="41">
        <v>802245920.19971418</v>
      </c>
      <c r="M7" s="46">
        <v>4705.3475179873249</v>
      </c>
      <c r="N7" s="33">
        <v>455016.5735503154</v>
      </c>
      <c r="O7" s="31">
        <v>9834.0569010332001</v>
      </c>
      <c r="P7" s="41">
        <v>60849785.924976885</v>
      </c>
      <c r="Q7" s="46">
        <v>356.89728294395388</v>
      </c>
      <c r="R7" s="33">
        <v>34472.941541707245</v>
      </c>
    </row>
    <row r="8" spans="1:18" ht="18" x14ac:dyDescent="0.25">
      <c r="A8" s="12" t="s">
        <v>15</v>
      </c>
      <c r="B8" s="11">
        <v>1677642.9694377398</v>
      </c>
      <c r="C8" s="2">
        <v>48335.827981584705</v>
      </c>
      <c r="D8" s="23">
        <v>6843652103.7021122</v>
      </c>
      <c r="E8" s="9">
        <v>2.8811748901367496E-2</v>
      </c>
      <c r="F8" s="10">
        <v>4079.3257137397682</v>
      </c>
      <c r="G8" s="31">
        <v>26208.759054750837</v>
      </c>
      <c r="H8" s="41">
        <v>106914064.73725507</v>
      </c>
      <c r="I8" s="46">
        <v>755.12018490192281</v>
      </c>
      <c r="J8" s="33">
        <v>100621.99467647963</v>
      </c>
      <c r="K8" s="31">
        <v>131090.81954403088</v>
      </c>
      <c r="L8" s="41">
        <v>534762151.00118488</v>
      </c>
      <c r="M8" s="46">
        <v>3776.9557759770964</v>
      </c>
      <c r="N8" s="33">
        <v>507151.76753542002</v>
      </c>
      <c r="O8" s="31">
        <v>15128.726144253842</v>
      </c>
      <c r="P8" s="41">
        <v>61715001.576381795</v>
      </c>
      <c r="Q8" s="46">
        <v>435.88505886579537</v>
      </c>
      <c r="R8" s="33">
        <v>58191.593185958045</v>
      </c>
    </row>
    <row r="9" spans="1:18" ht="18" x14ac:dyDescent="0.25">
      <c r="A9" s="8" t="s">
        <v>16</v>
      </c>
      <c r="B9" s="2">
        <v>9518.1853769299996</v>
      </c>
      <c r="C9" s="21">
        <v>1480.7821141042398</v>
      </c>
      <c r="D9" s="24">
        <v>340924409.86135644</v>
      </c>
      <c r="E9" s="9">
        <v>0.15557399393516036</v>
      </c>
      <c r="F9" s="10">
        <v>35818.21496014174</v>
      </c>
      <c r="G9" s="31">
        <v>326.57263197563765</v>
      </c>
      <c r="H9" s="41">
        <v>11697248.732202647</v>
      </c>
      <c r="I9" s="46">
        <v>50.806208666367205</v>
      </c>
      <c r="J9" s="33">
        <v>0</v>
      </c>
      <c r="K9" s="31">
        <v>1129.4581186208832</v>
      </c>
      <c r="L9" s="41">
        <v>40455173.681240059</v>
      </c>
      <c r="M9" s="46">
        <v>175.7143104963429</v>
      </c>
      <c r="N9" s="33">
        <v>0</v>
      </c>
      <c r="O9" s="31">
        <v>141.42247358194524</v>
      </c>
      <c r="P9" s="41">
        <v>5065500.5589530813</v>
      </c>
      <c r="Q9" s="46">
        <v>22.001659047332925</v>
      </c>
      <c r="R9" s="33">
        <v>0</v>
      </c>
    </row>
    <row r="10" spans="1:18" ht="18" x14ac:dyDescent="0.25">
      <c r="A10" s="8" t="s">
        <v>17</v>
      </c>
      <c r="B10" s="11">
        <v>214814.79087390006</v>
      </c>
      <c r="C10" s="2">
        <v>2375.1604724085723</v>
      </c>
      <c r="D10" s="23">
        <v>392564156.82784605</v>
      </c>
      <c r="E10" s="9">
        <v>1.1056782741756511E-2</v>
      </c>
      <c r="F10" s="10">
        <v>1827.4540371770206</v>
      </c>
      <c r="G10" s="31">
        <v>3474.6386915072367</v>
      </c>
      <c r="H10" s="41">
        <v>6349742.5045263795</v>
      </c>
      <c r="I10" s="46">
        <v>38.418325118096639</v>
      </c>
      <c r="J10" s="33">
        <v>9456.9127272698879</v>
      </c>
      <c r="K10" s="31">
        <v>15578.56937665017</v>
      </c>
      <c r="L10" s="41">
        <v>28469119.500801653</v>
      </c>
      <c r="M10" s="46">
        <v>172.24885702500208</v>
      </c>
      <c r="N10" s="33">
        <v>42400.141163106913</v>
      </c>
      <c r="O10" s="31">
        <v>1780.6364655461548</v>
      </c>
      <c r="P10" s="41">
        <v>3254031.2977069411</v>
      </c>
      <c r="Q10" s="46">
        <v>19.688110541593037</v>
      </c>
      <c r="R10" s="33">
        <v>4846.0956428228737</v>
      </c>
    </row>
    <row r="11" spans="1:18" ht="18.75" thickBot="1" x14ac:dyDescent="0.3">
      <c r="A11" s="13" t="s">
        <v>18</v>
      </c>
      <c r="B11" s="14">
        <v>426904.28413317009</v>
      </c>
      <c r="C11" s="17">
        <v>8135.2049034372558</v>
      </c>
      <c r="D11" s="25">
        <v>503331895.49262422</v>
      </c>
      <c r="E11" s="15">
        <v>1.905627374987769E-2</v>
      </c>
      <c r="F11" s="16">
        <v>1179.027510849746</v>
      </c>
      <c r="G11" s="34">
        <v>6054.579648236655</v>
      </c>
      <c r="H11" s="44">
        <v>7138515.9719019942</v>
      </c>
      <c r="I11" s="47">
        <v>115.37772721723586</v>
      </c>
      <c r="J11" s="35">
        <v>25026.233171701238</v>
      </c>
      <c r="K11" s="34">
        <v>31532.946966873824</v>
      </c>
      <c r="L11" s="44">
        <v>37178211.972110294</v>
      </c>
      <c r="M11" s="47">
        <v>600.90046954112302</v>
      </c>
      <c r="N11" s="35">
        <v>131489.00843015569</v>
      </c>
      <c r="O11" s="34">
        <v>6089.1486640787571</v>
      </c>
      <c r="P11" s="44">
        <v>7179273.7926028334</v>
      </c>
      <c r="Q11" s="47">
        <v>116.03648384638682</v>
      </c>
      <c r="R11" s="35">
        <v>25413.217577978281</v>
      </c>
    </row>
    <row r="12" spans="1:18" ht="18.75" thickBot="1" x14ac:dyDescent="0.3">
      <c r="A12" s="13" t="s">
        <v>19</v>
      </c>
      <c r="B12" s="14"/>
      <c r="C12" s="17"/>
      <c r="D12" s="25"/>
      <c r="E12" s="15"/>
      <c r="F12" s="16"/>
      <c r="G12" s="34">
        <v>10314.140824793285</v>
      </c>
      <c r="H12" s="44"/>
      <c r="I12" s="47"/>
      <c r="J12" s="35"/>
      <c r="K12" s="34">
        <v>40067.854869078437</v>
      </c>
      <c r="L12" s="44"/>
      <c r="M12" s="47"/>
      <c r="N12" s="35"/>
      <c r="O12" s="34">
        <v>9342.1473961274496</v>
      </c>
      <c r="P12" s="44"/>
      <c r="Q12" s="47"/>
      <c r="R12" s="35"/>
    </row>
    <row r="13" spans="1:18" ht="20.25" x14ac:dyDescent="0.3">
      <c r="A13" s="48" t="s">
        <v>20</v>
      </c>
      <c r="B13" s="18">
        <v>4563289.238808291</v>
      </c>
      <c r="C13" s="18">
        <v>105941.33559009747</v>
      </c>
      <c r="D13" s="22">
        <v>16749260908.433729</v>
      </c>
      <c r="E13" s="1"/>
      <c r="F13" s="1"/>
      <c r="G13" s="36">
        <v>87177.640403688289</v>
      </c>
      <c r="H13" s="42">
        <v>327021659.90807736</v>
      </c>
      <c r="I13" s="32">
        <v>2038.3365927005893</v>
      </c>
      <c r="J13" s="33">
        <v>254683.95727843122</v>
      </c>
      <c r="K13" s="36">
        <v>432016.94433715398</v>
      </c>
      <c r="L13" s="42">
        <v>1630977780.8909149</v>
      </c>
      <c r="M13" s="32">
        <v>10187.119080358545</v>
      </c>
      <c r="N13" s="33">
        <v>1300889.0202068544</v>
      </c>
      <c r="O13" s="36">
        <v>53888.878918299961</v>
      </c>
      <c r="P13" s="42">
        <v>168773111.90774366</v>
      </c>
      <c r="Q13" s="32">
        <v>1075.6049547426844</v>
      </c>
      <c r="R13" s="33">
        <v>145898.38843636448</v>
      </c>
    </row>
    <row r="14" spans="1:18" ht="15.75" thickBot="1" x14ac:dyDescent="0.3">
      <c r="A14" s="1"/>
      <c r="B14" s="1"/>
      <c r="C14" s="1"/>
      <c r="D14" s="1"/>
      <c r="E14" s="1"/>
      <c r="F14" s="1"/>
      <c r="G14" s="37">
        <v>1.9104123328911503E-2</v>
      </c>
      <c r="H14" s="38">
        <v>1.9524542706443403E-2</v>
      </c>
      <c r="I14" s="38">
        <v>1.9240238773156608E-2</v>
      </c>
      <c r="J14" s="39"/>
      <c r="K14" s="37">
        <v>9.4672268560819034E-2</v>
      </c>
      <c r="L14" s="38">
        <v>9.7376104522299917E-2</v>
      </c>
      <c r="M14" s="38">
        <v>9.6158114522682622E-2</v>
      </c>
      <c r="N14" s="39"/>
      <c r="O14" s="37">
        <v>1.1809218328745059E-2</v>
      </c>
      <c r="P14" s="38">
        <v>1.0076451303159388E-2</v>
      </c>
      <c r="Q14" s="38">
        <v>1.0152835517425959E-2</v>
      </c>
      <c r="R14" s="39"/>
    </row>
    <row r="15" spans="1:18" ht="18.75" thickBot="1" x14ac:dyDescent="0.3">
      <c r="D15" s="49">
        <v>3670.4359579029929</v>
      </c>
      <c r="H15" s="50">
        <v>3751.2102689836261</v>
      </c>
      <c r="L15" s="50">
        <v>3775.2634526715919</v>
      </c>
      <c r="P15" s="50">
        <v>3131.8727591943002</v>
      </c>
    </row>
    <row r="18" spans="1:18" ht="15.75" thickBot="1" x14ac:dyDescent="0.3"/>
    <row r="19" spans="1:18" ht="28.5" x14ac:dyDescent="0.25">
      <c r="A19" s="51" t="s">
        <v>21</v>
      </c>
      <c r="B19" s="19"/>
      <c r="C19" s="20"/>
      <c r="D19" s="20"/>
      <c r="E19" s="1"/>
      <c r="F19" s="1"/>
      <c r="G19" s="100" t="s">
        <v>1</v>
      </c>
      <c r="H19" s="101"/>
      <c r="I19" s="101"/>
      <c r="J19" s="102"/>
      <c r="K19" s="100" t="s">
        <v>2</v>
      </c>
      <c r="L19" s="101"/>
      <c r="M19" s="101"/>
      <c r="N19" s="102"/>
      <c r="O19" s="100" t="s">
        <v>3</v>
      </c>
      <c r="P19" s="101"/>
      <c r="Q19" s="101"/>
      <c r="R19" s="102"/>
    </row>
    <row r="20" spans="1:18" ht="39" thickBot="1" x14ac:dyDescent="0.3">
      <c r="A20" s="48" t="s">
        <v>24</v>
      </c>
      <c r="B20" s="3" t="s">
        <v>4</v>
      </c>
      <c r="C20" s="3" t="s">
        <v>5</v>
      </c>
      <c r="D20" s="3" t="s">
        <v>6</v>
      </c>
      <c r="E20" s="3" t="s">
        <v>7</v>
      </c>
      <c r="F20" s="3" t="s">
        <v>8</v>
      </c>
      <c r="G20" s="26" t="s">
        <v>9</v>
      </c>
      <c r="H20" s="40" t="s">
        <v>10</v>
      </c>
      <c r="I20" s="27" t="s">
        <v>5</v>
      </c>
      <c r="J20" s="28" t="s">
        <v>39</v>
      </c>
      <c r="K20" s="26" t="s">
        <v>9</v>
      </c>
      <c r="L20" s="40" t="s">
        <v>10</v>
      </c>
      <c r="M20" s="27" t="s">
        <v>5</v>
      </c>
      <c r="N20" s="28" t="s">
        <v>39</v>
      </c>
      <c r="O20" s="26" t="s">
        <v>9</v>
      </c>
      <c r="P20" s="40" t="s">
        <v>10</v>
      </c>
      <c r="Q20" s="27" t="s">
        <v>5</v>
      </c>
      <c r="R20" s="28" t="s">
        <v>39</v>
      </c>
    </row>
    <row r="21" spans="1:18" ht="18" x14ac:dyDescent="0.25">
      <c r="A21" s="4" t="s">
        <v>11</v>
      </c>
      <c r="B21" s="5">
        <v>56620.005678950009</v>
      </c>
      <c r="C21" s="5">
        <v>141.16312872954441</v>
      </c>
      <c r="D21" s="22">
        <v>66375140.516992822</v>
      </c>
      <c r="E21" s="6">
        <v>2.4931669828854425E-3</v>
      </c>
      <c r="F21" s="7">
        <v>1172.291308011464</v>
      </c>
      <c r="G21" s="29">
        <v>853.50910736279525</v>
      </c>
      <c r="H21" s="43">
        <v>1000561.3078700283</v>
      </c>
      <c r="I21" s="45">
        <v>2.1279407260689474</v>
      </c>
      <c r="J21" s="30">
        <v>1686.5968689971887</v>
      </c>
      <c r="K21" s="29">
        <v>3947.2917822528107</v>
      </c>
      <c r="L21" s="43">
        <v>4627375.8465200504</v>
      </c>
      <c r="M21" s="45">
        <v>9.8412575433277407</v>
      </c>
      <c r="N21" s="30">
        <v>8107.0299824533186</v>
      </c>
      <c r="O21" s="29">
        <v>923.32515547151775</v>
      </c>
      <c r="P21" s="43">
        <v>1082406.0542275938</v>
      </c>
      <c r="Q21" s="45">
        <v>2.3020037920891561</v>
      </c>
      <c r="R21" s="30">
        <v>1733.2299409022526</v>
      </c>
    </row>
    <row r="22" spans="1:18" ht="18" x14ac:dyDescent="0.25">
      <c r="A22" s="8" t="s">
        <v>12</v>
      </c>
      <c r="B22" s="2">
        <v>704095.87561466999</v>
      </c>
      <c r="C22" s="2">
        <v>1755.4285898683104</v>
      </c>
      <c r="D22" s="23">
        <v>825405474.98979843</v>
      </c>
      <c r="E22" s="9">
        <v>2.4931669828854421E-3</v>
      </c>
      <c r="F22" s="10">
        <v>1172.2913080114638</v>
      </c>
      <c r="G22" s="31">
        <v>5071.5044225535457</v>
      </c>
      <c r="H22" s="41">
        <v>5945280.5531012192</v>
      </c>
      <c r="I22" s="46">
        <v>12.644107379868</v>
      </c>
      <c r="J22" s="33">
        <v>11496.788880783699</v>
      </c>
      <c r="K22" s="31">
        <v>29601.260287934365</v>
      </c>
      <c r="L22" s="41">
        <v>34701300.141730376</v>
      </c>
      <c r="M22" s="46">
        <v>73.800884801675977</v>
      </c>
      <c r="N22" s="33">
        <v>68267.109512814568</v>
      </c>
      <c r="O22" s="31">
        <v>5977.7649218583128</v>
      </c>
      <c r="P22" s="41">
        <v>7007681.8592303274</v>
      </c>
      <c r="Q22" s="46">
        <v>14.903566134627921</v>
      </c>
      <c r="R22" s="33">
        <v>12028.665673790314</v>
      </c>
    </row>
    <row r="23" spans="1:18" ht="18" x14ac:dyDescent="0.25">
      <c r="A23" s="8" t="s">
        <v>13</v>
      </c>
      <c r="B23" s="11">
        <v>93987.684200679985</v>
      </c>
      <c r="C23" s="2">
        <v>2349.9854329279024</v>
      </c>
      <c r="D23" s="23">
        <v>420659513.55663657</v>
      </c>
      <c r="E23" s="9">
        <v>2.500312091859053E-2</v>
      </c>
      <c r="F23" s="10">
        <v>4475.6876087983574</v>
      </c>
      <c r="G23" s="31">
        <v>1119.6684529728079</v>
      </c>
      <c r="H23" s="41">
        <v>5011286.2209328227</v>
      </c>
      <c r="I23" s="46">
        <v>27.995205718410311</v>
      </c>
      <c r="J23" s="33">
        <v>2613.8579681982087</v>
      </c>
      <c r="K23" s="31">
        <v>6499.0645431718995</v>
      </c>
      <c r="L23" s="41">
        <v>29087782.644655228</v>
      </c>
      <c r="M23" s="46">
        <v>162.49689663065132</v>
      </c>
      <c r="N23" s="33">
        <v>15212.164470422724</v>
      </c>
      <c r="O23" s="31">
        <v>1063.4697412538799</v>
      </c>
      <c r="P23" s="41">
        <v>4759758.3432619851</v>
      </c>
      <c r="Q23" s="46">
        <v>26.590062533832942</v>
      </c>
      <c r="R23" s="33">
        <v>2500.1056224580025</v>
      </c>
    </row>
    <row r="24" spans="1:18" ht="18" x14ac:dyDescent="0.25">
      <c r="A24" s="8" t="s">
        <v>14</v>
      </c>
      <c r="B24" s="2">
        <v>163282.67722816</v>
      </c>
      <c r="C24" s="2">
        <v>4881.8282847243227</v>
      </c>
      <c r="D24" s="23">
        <v>600247001.42839992</v>
      </c>
      <c r="E24" s="9">
        <v>2.9898017154035214E-2</v>
      </c>
      <c r="F24" s="10">
        <v>3676.1217516641768</v>
      </c>
      <c r="G24" s="31">
        <v>2258.0534624491224</v>
      </c>
      <c r="H24" s="41">
        <v>8300879.4497298272</v>
      </c>
      <c r="I24" s="46">
        <v>67.511321155032476</v>
      </c>
      <c r="J24" s="33">
        <v>6359.5833565984767</v>
      </c>
      <c r="K24" s="31">
        <v>12306.534788017774</v>
      </c>
      <c r="L24" s="41">
        <v>45240320.221844032</v>
      </c>
      <c r="M24" s="46">
        <v>367.94098819888654</v>
      </c>
      <c r="N24" s="33">
        <v>33551.712179972332</v>
      </c>
      <c r="O24" s="31">
        <v>549.3876818448033</v>
      </c>
      <c r="P24" s="41">
        <v>2019616.0073260397</v>
      </c>
      <c r="Q24" s="46">
        <v>16.425602336011568</v>
      </c>
      <c r="R24" s="33">
        <v>1710.6212838134463</v>
      </c>
    </row>
    <row r="25" spans="1:18" ht="18" x14ac:dyDescent="0.25">
      <c r="A25" s="12" t="s">
        <v>15</v>
      </c>
      <c r="B25" s="11">
        <v>435818.79638042999</v>
      </c>
      <c r="C25" s="2">
        <v>14694.731524478502</v>
      </c>
      <c r="D25" s="23">
        <v>1579485583.0973344</v>
      </c>
      <c r="E25" s="9">
        <v>3.3717525830738483E-2</v>
      </c>
      <c r="F25" s="10">
        <v>3624.1795815492724</v>
      </c>
      <c r="G25" s="31">
        <v>6699.4516735641855</v>
      </c>
      <c r="H25" s="41">
        <v>24280015.962907422</v>
      </c>
      <c r="I25" s="46">
        <v>225.88893485518457</v>
      </c>
      <c r="J25" s="33">
        <v>22613.499982241632</v>
      </c>
      <c r="K25" s="31">
        <v>33270.467525864748</v>
      </c>
      <c r="L25" s="41">
        <v>120578149.07583715</v>
      </c>
      <c r="M25" s="46">
        <v>1121.7978482040905</v>
      </c>
      <c r="N25" s="33">
        <v>112630.01139794898</v>
      </c>
      <c r="O25" s="31">
        <v>5085.0345657677453</v>
      </c>
      <c r="P25" s="41">
        <v>18429078.444727734</v>
      </c>
      <c r="Q25" s="46">
        <v>171.454784321472</v>
      </c>
      <c r="R25" s="33">
        <v>17613.026232456243</v>
      </c>
    </row>
    <row r="26" spans="1:18" ht="18" x14ac:dyDescent="0.25">
      <c r="A26" s="8" t="s">
        <v>16</v>
      </c>
      <c r="B26" s="2">
        <v>1514.4600908300001</v>
      </c>
      <c r="C26" s="21">
        <v>440.54034875243974</v>
      </c>
      <c r="D26" s="24">
        <v>95116812.735367477</v>
      </c>
      <c r="E26" s="9">
        <v>0.29088937464902198</v>
      </c>
      <c r="F26" s="10">
        <v>62805.757187856099</v>
      </c>
      <c r="G26" s="31">
        <v>42.828620501616733</v>
      </c>
      <c r="H26" s="41">
        <v>2689883.9399153762</v>
      </c>
      <c r="I26" s="46">
        <v>12.458390634795574</v>
      </c>
      <c r="J26" s="33">
        <v>0</v>
      </c>
      <c r="K26" s="31">
        <v>246.70668266555742</v>
      </c>
      <c r="L26" s="41">
        <v>15494600.008114466</v>
      </c>
      <c r="M26" s="46">
        <v>71.764352642318713</v>
      </c>
      <c r="N26" s="33">
        <v>0</v>
      </c>
      <c r="O26" s="31">
        <v>3.2806001620157699</v>
      </c>
      <c r="P26" s="41">
        <v>206040.57720600383</v>
      </c>
      <c r="Q26" s="46">
        <v>0.95429172960224751</v>
      </c>
      <c r="R26" s="33">
        <v>0</v>
      </c>
    </row>
    <row r="27" spans="1:18" ht="18" x14ac:dyDescent="0.25">
      <c r="A27" s="8" t="s">
        <v>17</v>
      </c>
      <c r="B27" s="11">
        <v>3108.0240103599995</v>
      </c>
      <c r="C27" s="2">
        <v>30.537854473271761</v>
      </c>
      <c r="D27" s="23">
        <v>4258585.7152464874</v>
      </c>
      <c r="E27" s="9">
        <v>9.8254885970892446E-3</v>
      </c>
      <c r="F27" s="10">
        <v>1370.1907388911129</v>
      </c>
      <c r="G27" s="31">
        <v>22.912402094762292</v>
      </c>
      <c r="H27" s="41">
        <v>31394.361155992628</v>
      </c>
      <c r="I27" s="46">
        <v>0.22512554551401062</v>
      </c>
      <c r="J27" s="33">
        <v>55.218889048377143</v>
      </c>
      <c r="K27" s="31">
        <v>22.912402094762292</v>
      </c>
      <c r="L27" s="41">
        <v>31394.361155992628</v>
      </c>
      <c r="M27" s="46">
        <v>0.22512554551401062</v>
      </c>
      <c r="N27" s="33">
        <v>55.218889048377143</v>
      </c>
      <c r="O27" s="31">
        <v>0</v>
      </c>
      <c r="P27" s="41">
        <v>0</v>
      </c>
      <c r="Q27" s="46">
        <v>0</v>
      </c>
      <c r="R27" s="33">
        <v>0</v>
      </c>
    </row>
    <row r="28" spans="1:18" ht="18.75" thickBot="1" x14ac:dyDescent="0.3">
      <c r="A28" s="13" t="s">
        <v>18</v>
      </c>
      <c r="B28" s="14">
        <v>165813.87712034004</v>
      </c>
      <c r="C28" s="17">
        <v>2528.8154179881944</v>
      </c>
      <c r="D28" s="25">
        <v>86289646.171284318</v>
      </c>
      <c r="E28" s="15">
        <v>1.5250927497177436E-2</v>
      </c>
      <c r="F28" s="16">
        <v>520.40063033240142</v>
      </c>
      <c r="G28" s="34">
        <v>1937.638181226177</v>
      </c>
      <c r="H28" s="44">
        <v>1008348.1308662303</v>
      </c>
      <c r="I28" s="47">
        <v>29.550779417643177</v>
      </c>
      <c r="J28" s="35">
        <v>7178.2027479815742</v>
      </c>
      <c r="K28" s="34">
        <v>10561.990508680699</v>
      </c>
      <c r="L28" s="44">
        <v>5496466.5182822775</v>
      </c>
      <c r="M28" s="47">
        <v>161.08015147376557</v>
      </c>
      <c r="N28" s="35">
        <v>39179.804030890933</v>
      </c>
      <c r="O28" s="34">
        <v>2210.7569672049344</v>
      </c>
      <c r="P28" s="44">
        <v>1150479.3192451959</v>
      </c>
      <c r="Q28" s="47">
        <v>33.716094220722326</v>
      </c>
      <c r="R28" s="35">
        <v>8131.5126884668634</v>
      </c>
    </row>
    <row r="29" spans="1:18" ht="18.75" thickBot="1" x14ac:dyDescent="0.3">
      <c r="A29" s="13"/>
      <c r="B29" s="14"/>
      <c r="C29" s="17"/>
      <c r="D29" s="25"/>
      <c r="E29" s="15"/>
      <c r="F29" s="16"/>
      <c r="G29" s="34">
        <v>1459.8283841543177</v>
      </c>
      <c r="H29" s="44"/>
      <c r="I29" s="47"/>
      <c r="J29" s="35"/>
      <c r="K29" s="34">
        <v>6824.732649151787</v>
      </c>
      <c r="L29" s="44"/>
      <c r="M29" s="47"/>
      <c r="N29" s="35"/>
      <c r="O29" s="34">
        <v>1256.2802735692178</v>
      </c>
      <c r="P29" s="44"/>
      <c r="Q29" s="47"/>
      <c r="R29" s="35"/>
    </row>
    <row r="30" spans="1:18" ht="20.25" x14ac:dyDescent="0.3">
      <c r="A30" s="1"/>
      <c r="B30" s="18">
        <v>1624241.4003244201</v>
      </c>
      <c r="C30" s="18">
        <v>26823.030581942483</v>
      </c>
      <c r="D30" s="22">
        <v>3677837758.2110605</v>
      </c>
      <c r="E30" s="1"/>
      <c r="F30" s="1"/>
      <c r="G30" s="36">
        <v>19465.394706879328</v>
      </c>
      <c r="H30" s="42">
        <v>48267649.926478915</v>
      </c>
      <c r="I30" s="32">
        <v>378.40180543251705</v>
      </c>
      <c r="J30" s="33">
        <v>52003.748693849157</v>
      </c>
      <c r="K30" s="36">
        <v>103280.96116983441</v>
      </c>
      <c r="L30" s="42">
        <v>255257388.81813955</v>
      </c>
      <c r="M30" s="32">
        <v>1968.9475050402302</v>
      </c>
      <c r="N30" s="33">
        <v>277003.05046355125</v>
      </c>
      <c r="O30" s="36">
        <v>17069.299907132427</v>
      </c>
      <c r="P30" s="42">
        <v>34655060.605224878</v>
      </c>
      <c r="Q30" s="32">
        <v>266.34640506835819</v>
      </c>
      <c r="R30" s="33">
        <v>43717.161441887125</v>
      </c>
    </row>
    <row r="31" spans="1:18" ht="15.75" thickBot="1" x14ac:dyDescent="0.3">
      <c r="A31" s="1"/>
      <c r="B31" s="1"/>
      <c r="C31" s="1"/>
      <c r="D31" s="1"/>
      <c r="E31" s="1"/>
      <c r="F31" s="1"/>
      <c r="G31" s="37">
        <v>4.26564999240827E-3</v>
      </c>
      <c r="H31" s="38">
        <v>1.3123920384665585E-2</v>
      </c>
      <c r="I31" s="38">
        <v>3.571805125212023E-3</v>
      </c>
      <c r="J31" s="39"/>
      <c r="K31" s="37">
        <v>2.2633007851329268E-2</v>
      </c>
      <c r="L31" s="38">
        <v>6.9404200402330821E-2</v>
      </c>
      <c r="M31" s="38">
        <v>1.858526224983963E-2</v>
      </c>
      <c r="N31" s="39"/>
      <c r="O31" s="37">
        <v>3.7405693599185698E-3</v>
      </c>
      <c r="P31" s="38">
        <v>9.4226724732092235E-3</v>
      </c>
      <c r="Q31" s="38">
        <v>2.5140933289617136E-3</v>
      </c>
      <c r="R31" s="39"/>
    </row>
    <row r="32" spans="1:18" ht="18.75" thickBot="1" x14ac:dyDescent="0.3">
      <c r="D32" s="49">
        <v>2264.3418382738319</v>
      </c>
      <c r="H32" s="50">
        <v>2479.6645869924482</v>
      </c>
      <c r="L32" s="50">
        <v>2471.4854115115786</v>
      </c>
      <c r="P32" s="50">
        <v>2030.2567061197526</v>
      </c>
    </row>
  </sheetData>
  <mergeCells count="6">
    <mergeCell ref="G19:J19"/>
    <mergeCell ref="K19:N19"/>
    <mergeCell ref="O19:R19"/>
    <mergeCell ref="G2:J2"/>
    <mergeCell ref="K2:N2"/>
    <mergeCell ref="O2:R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FC0AAE-8DCE-442D-A4B1-05472B2B3C4D}">
  <dimension ref="A1:AC48"/>
  <sheetViews>
    <sheetView workbookViewId="0">
      <selection activeCell="E2" sqref="E2"/>
    </sheetView>
  </sheetViews>
  <sheetFormatPr defaultColWidth="9" defaultRowHeight="15" x14ac:dyDescent="0.25"/>
  <cols>
    <col min="1" max="1" width="37.42578125" style="53" bestFit="1" customWidth="1"/>
    <col min="2" max="2" width="11" style="53" bestFit="1" customWidth="1"/>
    <col min="3" max="3" width="42.28515625" style="53" bestFit="1" customWidth="1"/>
    <col min="4" max="4" width="11.5703125" style="53" bestFit="1" customWidth="1"/>
    <col min="5" max="5" width="3.28515625" style="53" customWidth="1"/>
    <col min="6" max="6" width="37.42578125" style="53" bestFit="1" customWidth="1"/>
    <col min="7" max="7" width="11" style="53" bestFit="1" customWidth="1"/>
    <col min="8" max="8" width="42.28515625" style="53" bestFit="1" customWidth="1"/>
    <col min="9" max="9" width="12.5703125" style="53" bestFit="1" customWidth="1"/>
    <col min="10" max="10" width="3.28515625" style="53" customWidth="1"/>
    <col min="11" max="11" width="37.42578125" style="53" bestFit="1" customWidth="1"/>
    <col min="12" max="12" width="11" style="53" bestFit="1" customWidth="1"/>
    <col min="13" max="13" width="42.28515625" style="53" bestFit="1" customWidth="1"/>
    <col min="14" max="14" width="11.5703125" style="53" bestFit="1" customWidth="1"/>
    <col min="15" max="15" width="9" style="53"/>
    <col min="16" max="16" width="37.42578125" style="53" bestFit="1" customWidth="1"/>
    <col min="17" max="17" width="11" style="53" bestFit="1" customWidth="1"/>
    <col min="18" max="18" width="42.28515625" style="53" bestFit="1" customWidth="1"/>
    <col min="19" max="19" width="11.5703125" style="53" bestFit="1" customWidth="1"/>
    <col min="20" max="20" width="3.28515625" style="53" customWidth="1"/>
    <col min="21" max="21" width="37.42578125" style="53" bestFit="1" customWidth="1"/>
    <col min="22" max="22" width="11" style="53" bestFit="1" customWidth="1"/>
    <col min="23" max="23" width="42.28515625" style="53" bestFit="1" customWidth="1"/>
    <col min="24" max="24" width="11.5703125" style="53" bestFit="1" customWidth="1"/>
    <col min="25" max="25" width="3.28515625" style="53" customWidth="1"/>
    <col min="26" max="26" width="37.42578125" style="53" bestFit="1" customWidth="1"/>
    <col min="27" max="27" width="11" style="53" bestFit="1" customWidth="1"/>
    <col min="28" max="28" width="42.28515625" style="53" bestFit="1" customWidth="1"/>
    <col min="29" max="29" width="11.5703125" style="53" bestFit="1" customWidth="1"/>
    <col min="30" max="16384" width="9" style="53"/>
  </cols>
  <sheetData>
    <row r="1" spans="1:29" ht="37.35" customHeight="1" x14ac:dyDescent="0.25">
      <c r="A1" s="104" t="s">
        <v>0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P1" s="104" t="s">
        <v>21</v>
      </c>
      <c r="Q1" s="104"/>
      <c r="R1" s="104"/>
      <c r="S1" s="104"/>
      <c r="T1" s="104"/>
      <c r="U1" s="104"/>
      <c r="V1" s="104"/>
      <c r="W1" s="104"/>
      <c r="X1" s="104"/>
      <c r="Y1" s="104"/>
      <c r="Z1" s="104"/>
      <c r="AA1" s="104"/>
      <c r="AB1" s="104"/>
      <c r="AC1" s="104"/>
    </row>
    <row r="2" spans="1:29" s="59" customFormat="1" ht="21" x14ac:dyDescent="0.25">
      <c r="A2" s="103" t="s">
        <v>1</v>
      </c>
      <c r="B2" s="103"/>
      <c r="C2" s="103"/>
      <c r="D2" s="103"/>
      <c r="F2" s="103" t="s">
        <v>2</v>
      </c>
      <c r="G2" s="103"/>
      <c r="H2" s="103"/>
      <c r="I2" s="103"/>
      <c r="K2" s="103" t="s">
        <v>3</v>
      </c>
      <c r="L2" s="103"/>
      <c r="M2" s="103"/>
      <c r="N2" s="103"/>
      <c r="P2" s="103" t="s">
        <v>1</v>
      </c>
      <c r="Q2" s="103"/>
      <c r="R2" s="103"/>
      <c r="S2" s="103"/>
      <c r="U2" s="103" t="s">
        <v>2</v>
      </c>
      <c r="V2" s="103"/>
      <c r="W2" s="103"/>
      <c r="X2" s="103"/>
      <c r="Z2" s="103" t="s">
        <v>3</v>
      </c>
      <c r="AA2" s="103"/>
      <c r="AB2" s="103"/>
      <c r="AC2" s="103"/>
    </row>
    <row r="3" spans="1:29" s="58" customFormat="1" ht="45" x14ac:dyDescent="0.25">
      <c r="A3" s="60" t="s">
        <v>86</v>
      </c>
      <c r="B3" s="60" t="s">
        <v>84</v>
      </c>
      <c r="C3" s="60" t="s">
        <v>87</v>
      </c>
      <c r="D3" s="60" t="s">
        <v>85</v>
      </c>
      <c r="F3" s="60" t="s">
        <v>86</v>
      </c>
      <c r="G3" s="60" t="s">
        <v>84</v>
      </c>
      <c r="H3" s="60" t="s">
        <v>87</v>
      </c>
      <c r="I3" s="60" t="s">
        <v>85</v>
      </c>
      <c r="K3" s="60" t="s">
        <v>86</v>
      </c>
      <c r="L3" s="60" t="s">
        <v>84</v>
      </c>
      <c r="M3" s="60" t="s">
        <v>87</v>
      </c>
      <c r="N3" s="60" t="s">
        <v>85</v>
      </c>
      <c r="P3" s="60" t="s">
        <v>86</v>
      </c>
      <c r="Q3" s="60" t="s">
        <v>84</v>
      </c>
      <c r="R3" s="60" t="s">
        <v>87</v>
      </c>
      <c r="S3" s="60" t="s">
        <v>85</v>
      </c>
      <c r="U3" s="60" t="s">
        <v>86</v>
      </c>
      <c r="V3" s="60" t="s">
        <v>84</v>
      </c>
      <c r="W3" s="60" t="s">
        <v>87</v>
      </c>
      <c r="X3" s="60" t="s">
        <v>85</v>
      </c>
      <c r="Z3" s="60" t="s">
        <v>86</v>
      </c>
      <c r="AA3" s="60" t="s">
        <v>84</v>
      </c>
      <c r="AB3" s="60" t="s">
        <v>87</v>
      </c>
      <c r="AC3" s="60" t="s">
        <v>85</v>
      </c>
    </row>
    <row r="4" spans="1:29" x14ac:dyDescent="0.25">
      <c r="A4" s="53" t="s">
        <v>40</v>
      </c>
      <c r="B4" s="61">
        <v>15350.443307159665</v>
      </c>
      <c r="C4" s="53" t="s">
        <v>15</v>
      </c>
      <c r="D4" s="61">
        <v>62121040.084266186</v>
      </c>
      <c r="E4" s="62"/>
      <c r="F4" s="53" t="s">
        <v>40</v>
      </c>
      <c r="G4" s="61">
        <v>77529.391352048988</v>
      </c>
      <c r="H4" s="53" t="s">
        <v>15</v>
      </c>
      <c r="I4" s="61">
        <v>313750315.31780249</v>
      </c>
      <c r="K4" s="53" t="s">
        <v>19</v>
      </c>
      <c r="L4" s="61">
        <v>9342.6424153720054</v>
      </c>
      <c r="N4" s="61">
        <v>37806329.189025804</v>
      </c>
      <c r="P4" s="53" t="s">
        <v>47</v>
      </c>
      <c r="Q4" s="61">
        <v>4218.5250811887463</v>
      </c>
      <c r="R4" s="53" t="s">
        <v>15</v>
      </c>
      <c r="S4" s="61">
        <v>17071765.317864161</v>
      </c>
      <c r="U4" s="53" t="s">
        <v>47</v>
      </c>
      <c r="V4" s="61">
        <v>20663.921346329375</v>
      </c>
      <c r="W4" s="53" t="s">
        <v>15</v>
      </c>
      <c r="X4" s="61">
        <v>83623922.812361494</v>
      </c>
      <c r="Z4" s="53" t="s">
        <v>47</v>
      </c>
      <c r="AA4" s="61">
        <v>3216.6431095125981</v>
      </c>
      <c r="AB4" s="53" t="s">
        <v>15</v>
      </c>
      <c r="AC4" s="61">
        <v>13017292.826299764</v>
      </c>
    </row>
    <row r="5" spans="1:29" x14ac:dyDescent="0.25">
      <c r="A5" s="53" t="s">
        <v>19</v>
      </c>
      <c r="B5" s="61">
        <v>10314.140824793285</v>
      </c>
      <c r="D5" s="61">
        <v>41739847.038352743</v>
      </c>
      <c r="F5" s="53" t="s">
        <v>41</v>
      </c>
      <c r="G5" s="61">
        <v>51220.91000779617</v>
      </c>
      <c r="H5" s="53" t="s">
        <v>14</v>
      </c>
      <c r="I5" s="61">
        <v>207283668.62622237</v>
      </c>
      <c r="K5" s="53" t="s">
        <v>40</v>
      </c>
      <c r="L5" s="61">
        <v>9273.0409481170263</v>
      </c>
      <c r="M5" s="53" t="s">
        <v>15</v>
      </c>
      <c r="N5" s="61">
        <v>37524676.968370177</v>
      </c>
      <c r="P5" s="53" t="s">
        <v>71</v>
      </c>
      <c r="Q5" s="61">
        <v>3057.656830487228</v>
      </c>
      <c r="R5" s="53" t="s">
        <v>12</v>
      </c>
      <c r="S5" s="61">
        <v>12373898.181952467</v>
      </c>
      <c r="U5" s="53" t="s">
        <v>71</v>
      </c>
      <c r="V5" s="61">
        <v>19288.140202227605</v>
      </c>
      <c r="W5" s="53" t="s">
        <v>12</v>
      </c>
      <c r="X5" s="61">
        <v>78056334.053536415</v>
      </c>
      <c r="Z5" s="53" t="s">
        <v>71</v>
      </c>
      <c r="AA5" s="61">
        <v>3107.6054770402056</v>
      </c>
      <c r="AB5" s="53" t="s">
        <v>12</v>
      </c>
      <c r="AC5" s="61">
        <v>12576033.183045572</v>
      </c>
    </row>
    <row r="6" spans="1:29" x14ac:dyDescent="0.25">
      <c r="A6" s="53" t="s">
        <v>41</v>
      </c>
      <c r="B6" s="61">
        <v>10155.024172775744</v>
      </c>
      <c r="C6" s="53" t="s">
        <v>14</v>
      </c>
      <c r="D6" s="61">
        <v>41095924.793224767</v>
      </c>
      <c r="F6" s="53" t="s">
        <v>42</v>
      </c>
      <c r="G6" s="61">
        <v>42564.350517143757</v>
      </c>
      <c r="H6" s="53" t="s">
        <v>14</v>
      </c>
      <c r="I6" s="61">
        <v>172251815.255588</v>
      </c>
      <c r="K6" s="53" t="s">
        <v>41</v>
      </c>
      <c r="L6" s="61">
        <v>4727.9857202437906</v>
      </c>
      <c r="M6" s="53" t="s">
        <v>14</v>
      </c>
      <c r="N6" s="61">
        <v>19132465.590938773</v>
      </c>
      <c r="P6" s="53" t="s">
        <v>40</v>
      </c>
      <c r="Q6" s="61">
        <v>1562.5068535305238</v>
      </c>
      <c r="R6" s="53" t="s">
        <v>15</v>
      </c>
      <c r="S6" s="61">
        <v>6323240.8952540169</v>
      </c>
      <c r="U6" s="53" t="s">
        <v>40</v>
      </c>
      <c r="V6" s="61">
        <v>7952.1839248825499</v>
      </c>
      <c r="W6" s="53" t="s">
        <v>15</v>
      </c>
      <c r="X6" s="61">
        <v>32181346.588516988</v>
      </c>
      <c r="Z6" s="53" t="s">
        <v>52</v>
      </c>
      <c r="AA6" s="61">
        <v>1517.7279165483642</v>
      </c>
      <c r="AB6" s="53" t="s">
        <v>12</v>
      </c>
      <c r="AC6" s="61">
        <v>6142026.9665395189</v>
      </c>
    </row>
    <row r="7" spans="1:29" x14ac:dyDescent="0.25">
      <c r="A7" s="53" t="s">
        <v>42</v>
      </c>
      <c r="B7" s="61">
        <v>8743.6754720614299</v>
      </c>
      <c r="C7" s="53" t="s">
        <v>14</v>
      </c>
      <c r="D7" s="61">
        <v>35384399.239493154</v>
      </c>
      <c r="F7" s="53" t="s">
        <v>19</v>
      </c>
      <c r="G7" s="61">
        <v>40067.854869078437</v>
      </c>
      <c r="I7" s="61">
        <v>162148855.80872118</v>
      </c>
      <c r="K7" s="53" t="s">
        <v>43</v>
      </c>
      <c r="L7" s="61">
        <v>3142.7041709672681</v>
      </c>
      <c r="M7" s="53" t="s">
        <v>18</v>
      </c>
      <c r="N7" s="61">
        <v>12717398.691811327</v>
      </c>
      <c r="P7" s="53" t="s">
        <v>19</v>
      </c>
      <c r="Q7" s="61">
        <v>1459.8283841543177</v>
      </c>
      <c r="S7" s="61">
        <v>5907715.8720167158</v>
      </c>
      <c r="U7" s="53" t="s">
        <v>19</v>
      </c>
      <c r="V7" s="61">
        <v>6824.732649151787</v>
      </c>
      <c r="X7" s="61">
        <v>27618713.152382877</v>
      </c>
      <c r="Z7" s="53" t="s">
        <v>45</v>
      </c>
      <c r="AA7" s="61">
        <v>1441.7456017101638</v>
      </c>
      <c r="AB7" s="53" t="s">
        <v>18</v>
      </c>
      <c r="AC7" s="61">
        <v>5834537.4477477288</v>
      </c>
    </row>
    <row r="8" spans="1:29" x14ac:dyDescent="0.25">
      <c r="A8" s="53" t="s">
        <v>44</v>
      </c>
      <c r="B8" s="61">
        <v>5908.9653248426803</v>
      </c>
      <c r="C8" s="53" t="s">
        <v>12</v>
      </c>
      <c r="D8" s="61">
        <v>23912734.274578504</v>
      </c>
      <c r="F8" s="53" t="s">
        <v>44</v>
      </c>
      <c r="G8" s="61">
        <v>31548.548240392698</v>
      </c>
      <c r="H8" s="53" t="s">
        <v>12</v>
      </c>
      <c r="I8" s="61">
        <v>127672445.06402941</v>
      </c>
      <c r="K8" s="53" t="s">
        <v>44</v>
      </c>
      <c r="L8" s="61">
        <v>2818.5601767517715</v>
      </c>
      <c r="M8" s="53" t="s">
        <v>12</v>
      </c>
      <c r="N8" s="61">
        <v>11405703.990771141</v>
      </c>
      <c r="P8" s="53" t="s">
        <v>45</v>
      </c>
      <c r="Q8" s="61">
        <v>1210.7582873378781</v>
      </c>
      <c r="R8" s="53" t="s">
        <v>18</v>
      </c>
      <c r="S8" s="61">
        <v>4899764.9510873165</v>
      </c>
      <c r="U8" s="53" t="s">
        <v>45</v>
      </c>
      <c r="V8" s="61">
        <v>6824.203828847194</v>
      </c>
      <c r="W8" s="53" t="s">
        <v>18</v>
      </c>
      <c r="X8" s="61">
        <v>27616573.092536937</v>
      </c>
      <c r="Z8" s="53" t="s">
        <v>40</v>
      </c>
      <c r="AA8" s="61">
        <v>1399.0955059872099</v>
      </c>
      <c r="AB8" s="53" t="s">
        <v>15</v>
      </c>
      <c r="AC8" s="61">
        <v>5661938.6339553185</v>
      </c>
    </row>
    <row r="9" spans="1:29" x14ac:dyDescent="0.25">
      <c r="A9" s="53" t="s">
        <v>43</v>
      </c>
      <c r="B9" s="61">
        <v>4299.7189815530191</v>
      </c>
      <c r="C9" s="53" t="s">
        <v>18</v>
      </c>
      <c r="D9" s="61">
        <v>17400345.375013024</v>
      </c>
      <c r="F9" s="53" t="s">
        <v>43</v>
      </c>
      <c r="G9" s="61">
        <v>22309.395046611924</v>
      </c>
      <c r="H9" s="53" t="s">
        <v>18</v>
      </c>
      <c r="I9" s="61">
        <v>90282918.62424022</v>
      </c>
      <c r="K9" s="53" t="s">
        <v>45</v>
      </c>
      <c r="L9" s="61">
        <v>2667.5847291522841</v>
      </c>
      <c r="M9" s="53" t="s">
        <v>18</v>
      </c>
      <c r="N9" s="61">
        <v>10794760.403546257</v>
      </c>
      <c r="P9" s="53" t="s">
        <v>46</v>
      </c>
      <c r="Q9" s="61">
        <v>914.46010945099829</v>
      </c>
      <c r="R9" s="53" t="s">
        <v>15</v>
      </c>
      <c r="S9" s="61">
        <v>3700688.7669603797</v>
      </c>
      <c r="U9" s="53" t="s">
        <v>55</v>
      </c>
      <c r="V9" s="61">
        <v>5228.3642218020295</v>
      </c>
      <c r="W9" s="53" t="s">
        <v>14</v>
      </c>
      <c r="X9" s="61">
        <v>21158439.329645921</v>
      </c>
      <c r="Z9" s="53" t="s">
        <v>19</v>
      </c>
      <c r="AA9" s="61">
        <v>1256.2802735692178</v>
      </c>
      <c r="AC9" s="61">
        <v>5083985.8934280183</v>
      </c>
    </row>
    <row r="10" spans="1:29" x14ac:dyDescent="0.25">
      <c r="A10" s="53" t="s">
        <v>46</v>
      </c>
      <c r="B10" s="61">
        <v>4117.6002693120618</v>
      </c>
      <c r="C10" s="53" t="s">
        <v>15</v>
      </c>
      <c r="D10" s="61">
        <v>16663337.094741486</v>
      </c>
      <c r="F10" s="53" t="s">
        <v>47</v>
      </c>
      <c r="G10" s="61">
        <v>18573.493201088349</v>
      </c>
      <c r="H10" s="53" t="s">
        <v>15</v>
      </c>
      <c r="I10" s="61">
        <v>75164260.247227117</v>
      </c>
      <c r="K10" s="53" t="s">
        <v>42</v>
      </c>
      <c r="L10" s="61">
        <v>2638.6967443300973</v>
      </c>
      <c r="M10" s="53" t="s">
        <v>14</v>
      </c>
      <c r="N10" s="61">
        <v>10677861.070869433</v>
      </c>
      <c r="P10" s="53" t="s">
        <v>44</v>
      </c>
      <c r="Q10" s="61">
        <v>870.4011598374168</v>
      </c>
      <c r="R10" s="53" t="s">
        <v>12</v>
      </c>
      <c r="S10" s="61">
        <v>3522388.5237524593</v>
      </c>
      <c r="U10" s="53" t="s">
        <v>53</v>
      </c>
      <c r="V10" s="61">
        <v>4503.7486384494896</v>
      </c>
      <c r="W10" s="53" t="s">
        <v>13</v>
      </c>
      <c r="X10" s="61">
        <v>18226024.102384575</v>
      </c>
      <c r="Z10" s="53" t="s">
        <v>50</v>
      </c>
      <c r="AA10" s="61">
        <v>876.29770435885291</v>
      </c>
      <c r="AB10" s="53" t="s">
        <v>12</v>
      </c>
      <c r="AC10" s="61">
        <v>3546250.9928190005</v>
      </c>
    </row>
    <row r="11" spans="1:29" x14ac:dyDescent="0.25">
      <c r="A11" s="53" t="s">
        <v>48</v>
      </c>
      <c r="B11" s="61">
        <v>3474.6386915072367</v>
      </c>
      <c r="C11" s="53" t="s">
        <v>17</v>
      </c>
      <c r="D11" s="61">
        <v>14061363.904245595</v>
      </c>
      <c r="F11" s="53" t="s">
        <v>46</v>
      </c>
      <c r="G11" s="61">
        <v>18511.426684727478</v>
      </c>
      <c r="H11" s="53" t="s">
        <v>15</v>
      </c>
      <c r="I11" s="61">
        <v>74913085.966876134</v>
      </c>
      <c r="K11" s="53" t="s">
        <v>46</v>
      </c>
      <c r="L11" s="61">
        <v>2292.2582170128012</v>
      </c>
      <c r="M11" s="53" t="s">
        <v>15</v>
      </c>
      <c r="N11" s="61">
        <v>9275948.3758091163</v>
      </c>
      <c r="P11" s="53" t="s">
        <v>55</v>
      </c>
      <c r="Q11" s="61">
        <v>832.26518939361881</v>
      </c>
      <c r="R11" s="53" t="s">
        <v>14</v>
      </c>
      <c r="S11" s="61">
        <v>3368057.7268375186</v>
      </c>
      <c r="U11" s="53" t="s">
        <v>46</v>
      </c>
      <c r="V11" s="61">
        <v>4438.879453589725</v>
      </c>
      <c r="W11" s="53" t="s">
        <v>15</v>
      </c>
      <c r="X11" s="61">
        <v>17963507.825018983</v>
      </c>
      <c r="Z11" s="53" t="s">
        <v>43</v>
      </c>
      <c r="AA11" s="61">
        <v>715.13205467740306</v>
      </c>
      <c r="AB11" s="53" t="s">
        <v>18</v>
      </c>
      <c r="AC11" s="61">
        <v>2894036.7483353568</v>
      </c>
    </row>
    <row r="12" spans="1:29" x14ac:dyDescent="0.25">
      <c r="A12" s="53" t="s">
        <v>49</v>
      </c>
      <c r="B12" s="61">
        <v>3409.5677367768649</v>
      </c>
      <c r="C12" s="53" t="s">
        <v>15</v>
      </c>
      <c r="D12" s="61">
        <v>13798031.093183288</v>
      </c>
      <c r="F12" s="53" t="s">
        <v>49</v>
      </c>
      <c r="G12" s="61">
        <v>16476.508306166073</v>
      </c>
      <c r="H12" s="53" t="s">
        <v>15</v>
      </c>
      <c r="I12" s="61">
        <v>66678063.457535118</v>
      </c>
      <c r="K12" s="53" t="s">
        <v>50</v>
      </c>
      <c r="L12" s="61">
        <v>2176.9205989329776</v>
      </c>
      <c r="M12" s="53" t="s">
        <v>12</v>
      </c>
      <c r="N12" s="61">
        <v>8809218.3263073415</v>
      </c>
      <c r="P12" s="53" t="s">
        <v>50</v>
      </c>
      <c r="Q12" s="61">
        <v>721.49713616990903</v>
      </c>
      <c r="R12" s="53" t="s">
        <v>12</v>
      </c>
      <c r="S12" s="61">
        <v>2919795.3192524039</v>
      </c>
      <c r="U12" s="53" t="s">
        <v>44</v>
      </c>
      <c r="V12" s="61">
        <v>4067.6857342940134</v>
      </c>
      <c r="W12" s="53" t="s">
        <v>12</v>
      </c>
      <c r="X12" s="61">
        <v>16461340.138132589</v>
      </c>
      <c r="Z12" s="53" t="s">
        <v>58</v>
      </c>
      <c r="AA12" s="61">
        <v>645.69148942519462</v>
      </c>
      <c r="AC12" s="61">
        <v>2613020.7508693705</v>
      </c>
    </row>
    <row r="13" spans="1:29" x14ac:dyDescent="0.25">
      <c r="A13" s="53" t="s">
        <v>47</v>
      </c>
      <c r="B13" s="61">
        <v>3331.147741502245</v>
      </c>
      <c r="C13" s="53" t="s">
        <v>15</v>
      </c>
      <c r="D13" s="61">
        <v>13480676.631661616</v>
      </c>
      <c r="F13" s="53" t="s">
        <v>48</v>
      </c>
      <c r="G13" s="61">
        <v>15578.56937665017</v>
      </c>
      <c r="H13" s="53" t="s">
        <v>17</v>
      </c>
      <c r="I13" s="61">
        <v>63044233.533700705</v>
      </c>
      <c r="K13" s="53" t="s">
        <v>47</v>
      </c>
      <c r="L13" s="61">
        <v>2166.1933501669482</v>
      </c>
      <c r="M13" s="53" t="s">
        <v>15</v>
      </c>
      <c r="N13" s="61">
        <v>8765808.9909062795</v>
      </c>
      <c r="P13" s="53" t="s">
        <v>53</v>
      </c>
      <c r="Q13" s="61">
        <v>700.09569264227309</v>
      </c>
      <c r="R13" s="53" t="s">
        <v>13</v>
      </c>
      <c r="S13" s="61">
        <v>2833186.7500639595</v>
      </c>
      <c r="U13" s="53" t="s">
        <v>50</v>
      </c>
      <c r="V13" s="61">
        <v>3866.0041526718678</v>
      </c>
      <c r="W13" s="53" t="s">
        <v>12</v>
      </c>
      <c r="X13" s="61">
        <v>15645163.734265219</v>
      </c>
      <c r="Z13" s="53" t="s">
        <v>53</v>
      </c>
      <c r="AA13" s="61">
        <v>644.21356134700397</v>
      </c>
      <c r="AB13" s="53" t="s">
        <v>13</v>
      </c>
      <c r="AC13" s="61">
        <v>2607039.7881342997</v>
      </c>
    </row>
    <row r="14" spans="1:29" x14ac:dyDescent="0.25">
      <c r="A14" s="53" t="s">
        <v>51</v>
      </c>
      <c r="B14" s="61">
        <v>2625.3708938751683</v>
      </c>
      <c r="C14" s="53" t="s">
        <v>14</v>
      </c>
      <c r="D14" s="61">
        <v>10624499.063060755</v>
      </c>
      <c r="F14" s="53" t="s">
        <v>51</v>
      </c>
      <c r="G14" s="61">
        <v>14857.066615519514</v>
      </c>
      <c r="H14" s="53" t="s">
        <v>14</v>
      </c>
      <c r="I14" s="61">
        <v>60124415.451039776</v>
      </c>
      <c r="K14" s="53" t="s">
        <v>48</v>
      </c>
      <c r="L14" s="61">
        <v>1780.6364655461548</v>
      </c>
      <c r="M14" s="53" t="s">
        <v>17</v>
      </c>
      <c r="N14" s="61">
        <v>7205598.3082106225</v>
      </c>
      <c r="P14" s="53" t="s">
        <v>43</v>
      </c>
      <c r="Q14" s="61">
        <v>636.34490711557839</v>
      </c>
      <c r="R14" s="53" t="s">
        <v>18</v>
      </c>
      <c r="S14" s="61">
        <v>2575196.4742222098</v>
      </c>
      <c r="U14" s="53" t="s">
        <v>58</v>
      </c>
      <c r="V14" s="61">
        <v>3533.4330198785228</v>
      </c>
      <c r="X14" s="61">
        <v>14299296.109615628</v>
      </c>
      <c r="Z14" s="53" t="s">
        <v>76</v>
      </c>
      <c r="AA14" s="61">
        <v>499.01531672842572</v>
      </c>
      <c r="AB14" s="53" t="s">
        <v>11</v>
      </c>
      <c r="AC14" s="61">
        <v>2019443.3393783998</v>
      </c>
    </row>
    <row r="15" spans="1:29" x14ac:dyDescent="0.25">
      <c r="A15" s="53" t="s">
        <v>50</v>
      </c>
      <c r="B15" s="61">
        <v>2522.9136117029252</v>
      </c>
      <c r="C15" s="53" t="s">
        <v>12</v>
      </c>
      <c r="D15" s="61">
        <v>10209869.152680364</v>
      </c>
      <c r="F15" s="53" t="s">
        <v>50</v>
      </c>
      <c r="G15" s="61">
        <v>14097.037091875096</v>
      </c>
      <c r="H15" s="53" t="s">
        <v>12</v>
      </c>
      <c r="I15" s="61">
        <v>57048685.092065752</v>
      </c>
      <c r="K15" s="53" t="s">
        <v>52</v>
      </c>
      <c r="L15" s="61">
        <v>1495.3580235378372</v>
      </c>
      <c r="M15" s="53" t="s">
        <v>12</v>
      </c>
      <c r="N15" s="61">
        <v>6051178.5830852007</v>
      </c>
      <c r="P15" s="53" t="s">
        <v>57</v>
      </c>
      <c r="Q15" s="61">
        <v>582.11001881372476</v>
      </c>
      <c r="R15" s="53" t="s">
        <v>14</v>
      </c>
      <c r="S15" s="61">
        <v>2355715.6681797071</v>
      </c>
      <c r="U15" s="53" t="s">
        <v>43</v>
      </c>
      <c r="V15" s="61">
        <v>3199.5020795656906</v>
      </c>
      <c r="W15" s="53" t="s">
        <v>18</v>
      </c>
      <c r="X15" s="61">
        <v>12947925.539172571</v>
      </c>
      <c r="Z15" s="53" t="s">
        <v>46</v>
      </c>
      <c r="AA15" s="61">
        <v>461.92625590964076</v>
      </c>
      <c r="AB15" s="53" t="s">
        <v>15</v>
      </c>
      <c r="AC15" s="61">
        <v>1869349.2354031156</v>
      </c>
    </row>
    <row r="16" spans="1:29" x14ac:dyDescent="0.25">
      <c r="A16" s="53" t="s">
        <v>53</v>
      </c>
      <c r="B16" s="61">
        <v>2218.8730769137132</v>
      </c>
      <c r="C16" s="53" t="s">
        <v>13</v>
      </c>
      <c r="D16" s="61">
        <v>8979460.7617987096</v>
      </c>
      <c r="F16" s="53" t="s">
        <v>53</v>
      </c>
      <c r="G16" s="61">
        <v>11578.236312760917</v>
      </c>
      <c r="H16" s="53" t="s">
        <v>13</v>
      </c>
      <c r="I16" s="61">
        <v>46855459.982361414</v>
      </c>
      <c r="K16" s="53" t="s">
        <v>49</v>
      </c>
      <c r="L16" s="61">
        <v>1397.2336289570669</v>
      </c>
      <c r="M16" s="53" t="s">
        <v>15</v>
      </c>
      <c r="N16" s="61">
        <v>5654104.2867500829</v>
      </c>
      <c r="P16" s="53" t="s">
        <v>82</v>
      </c>
      <c r="Q16" s="61">
        <v>554.2029065630162</v>
      </c>
      <c r="R16" s="53" t="s">
        <v>11</v>
      </c>
      <c r="S16" s="61">
        <v>2242779.5917372894</v>
      </c>
      <c r="U16" s="53" t="s">
        <v>82</v>
      </c>
      <c r="V16" s="61">
        <v>3151.8776263517757</v>
      </c>
      <c r="W16" s="53" t="s">
        <v>11</v>
      </c>
      <c r="X16" s="61">
        <v>12755196.214820551</v>
      </c>
      <c r="Z16" s="53" t="s">
        <v>82</v>
      </c>
      <c r="AA16" s="61">
        <v>424.30983874309197</v>
      </c>
      <c r="AB16" s="53" t="s">
        <v>11</v>
      </c>
      <c r="AC16" s="61">
        <v>1717120.9960049901</v>
      </c>
    </row>
    <row r="17" spans="1:29" x14ac:dyDescent="0.25">
      <c r="A17" s="53" t="s">
        <v>45</v>
      </c>
      <c r="B17" s="61">
        <v>1504.4790594890515</v>
      </c>
      <c r="C17" s="53" t="s">
        <v>18</v>
      </c>
      <c r="D17" s="61">
        <v>6088410.74425958</v>
      </c>
      <c r="F17" s="53" t="s">
        <v>45</v>
      </c>
      <c r="G17" s="61">
        <v>8462.0990364833287</v>
      </c>
      <c r="H17" s="53" t="s">
        <v>18</v>
      </c>
      <c r="I17" s="61">
        <v>34244899.832777411</v>
      </c>
      <c r="K17" s="53" t="s">
        <v>54</v>
      </c>
      <c r="L17" s="61">
        <v>917.43167125350067</v>
      </c>
      <c r="M17" s="53" t="s">
        <v>13</v>
      </c>
      <c r="N17" s="61">
        <v>3712517.5330246082</v>
      </c>
      <c r="P17" s="53" t="s">
        <v>51</v>
      </c>
      <c r="Q17" s="61">
        <v>539.99307681408425</v>
      </c>
      <c r="R17" s="53" t="s">
        <v>14</v>
      </c>
      <c r="S17" s="61">
        <v>2185274.4509566133</v>
      </c>
      <c r="U17" s="53" t="s">
        <v>57</v>
      </c>
      <c r="V17" s="61">
        <v>3125.9862296346664</v>
      </c>
      <c r="W17" s="53" t="s">
        <v>14</v>
      </c>
      <c r="X17" s="61">
        <v>12650417.449731011</v>
      </c>
      <c r="Z17" s="53" t="s">
        <v>44</v>
      </c>
      <c r="AA17" s="61">
        <v>354.41942266754631</v>
      </c>
      <c r="AB17" s="53" t="s">
        <v>12</v>
      </c>
      <c r="AC17" s="61">
        <v>1434284.51684546</v>
      </c>
    </row>
    <row r="18" spans="1:29" x14ac:dyDescent="0.25">
      <c r="A18" s="53" t="s">
        <v>55</v>
      </c>
      <c r="B18" s="61">
        <v>1481.9478339620205</v>
      </c>
      <c r="C18" s="53" t="s">
        <v>14</v>
      </c>
      <c r="D18" s="61">
        <v>5997230.1095309714</v>
      </c>
      <c r="F18" s="53" t="s">
        <v>52</v>
      </c>
      <c r="G18" s="61">
        <v>7849.8030234223634</v>
      </c>
      <c r="H18" s="53" t="s">
        <v>12</v>
      </c>
      <c r="I18" s="61">
        <v>31767025.77991173</v>
      </c>
      <c r="K18" s="53" t="s">
        <v>53</v>
      </c>
      <c r="L18" s="61">
        <v>914.40394810420423</v>
      </c>
      <c r="M18" s="53" t="s">
        <v>13</v>
      </c>
      <c r="N18" s="61">
        <v>3700265.421364293</v>
      </c>
      <c r="P18" s="53" t="s">
        <v>58</v>
      </c>
      <c r="Q18" s="61">
        <v>514.07202851002739</v>
      </c>
      <c r="S18" s="61">
        <v>2080375.6901520002</v>
      </c>
      <c r="U18" s="53" t="s">
        <v>51</v>
      </c>
      <c r="V18" s="61">
        <v>1938.8763811013885</v>
      </c>
      <c r="W18" s="53" t="s">
        <v>14</v>
      </c>
      <c r="X18" s="61">
        <v>7846354.3350998238</v>
      </c>
      <c r="Z18" s="53" t="s">
        <v>61</v>
      </c>
      <c r="AA18" s="61">
        <v>347.21079508377869</v>
      </c>
      <c r="AB18" s="53" t="s">
        <v>13</v>
      </c>
      <c r="AC18" s="61">
        <v>1405112.2360114001</v>
      </c>
    </row>
    <row r="19" spans="1:29" x14ac:dyDescent="0.25">
      <c r="A19" s="53" t="s">
        <v>52</v>
      </c>
      <c r="B19" s="61">
        <v>1182.6539638538156</v>
      </c>
      <c r="C19" s="53" t="s">
        <v>12</v>
      </c>
      <c r="D19" s="61">
        <v>4786030.7890986316</v>
      </c>
      <c r="F19" s="53" t="s">
        <v>55</v>
      </c>
      <c r="G19" s="61">
        <v>7308.2740816071391</v>
      </c>
      <c r="H19" s="53" t="s">
        <v>14</v>
      </c>
      <c r="I19" s="61">
        <v>29575535.903811313</v>
      </c>
      <c r="K19" s="53" t="s">
        <v>56</v>
      </c>
      <c r="L19" s="61">
        <v>726.5282896478094</v>
      </c>
      <c r="M19" s="53" t="s">
        <v>12</v>
      </c>
      <c r="N19" s="61">
        <v>2939999.8910769904</v>
      </c>
      <c r="P19" s="53" t="s">
        <v>76</v>
      </c>
      <c r="Q19" s="61">
        <v>299.30620079977911</v>
      </c>
      <c r="R19" s="53" t="s">
        <v>11</v>
      </c>
      <c r="S19" s="61">
        <v>1211249.2209707301</v>
      </c>
      <c r="U19" s="53" t="s">
        <v>52</v>
      </c>
      <c r="V19" s="61">
        <v>1753.9624600851846</v>
      </c>
      <c r="W19" s="53" t="s">
        <v>12</v>
      </c>
      <c r="X19" s="61">
        <v>7098034.2462442331</v>
      </c>
      <c r="Z19" s="53" t="s">
        <v>51</v>
      </c>
      <c r="AA19" s="61">
        <v>288.58973522400493</v>
      </c>
      <c r="AB19" s="53" t="s">
        <v>14</v>
      </c>
      <c r="AC19" s="61">
        <v>1167881.22342998</v>
      </c>
    </row>
    <row r="20" spans="1:29" x14ac:dyDescent="0.25">
      <c r="A20" s="53" t="s">
        <v>57</v>
      </c>
      <c r="B20" s="61">
        <v>1063.6229844513746</v>
      </c>
      <c r="C20" s="53" t="s">
        <v>14</v>
      </c>
      <c r="D20" s="61">
        <v>4304329.5056393007</v>
      </c>
      <c r="F20" s="53" t="s">
        <v>58</v>
      </c>
      <c r="G20" s="61">
        <v>5884.2015783908182</v>
      </c>
      <c r="I20" s="61">
        <v>23812518.948207099</v>
      </c>
      <c r="K20" s="53" t="s">
        <v>51</v>
      </c>
      <c r="L20" s="61">
        <v>724.87955996435289</v>
      </c>
      <c r="M20" s="53" t="s">
        <v>14</v>
      </c>
      <c r="N20" s="61">
        <v>2933328.072293269</v>
      </c>
      <c r="P20" s="53" t="s">
        <v>61</v>
      </c>
      <c r="Q20" s="61">
        <v>296.38008310380036</v>
      </c>
      <c r="R20" s="53" t="s">
        <v>13</v>
      </c>
      <c r="S20" s="61">
        <v>1199407.6427800602</v>
      </c>
      <c r="U20" s="53" t="s">
        <v>61</v>
      </c>
      <c r="V20" s="61">
        <v>1470.2404697747527</v>
      </c>
      <c r="W20" s="53" t="s">
        <v>13</v>
      </c>
      <c r="X20" s="61">
        <v>5949852.0875803512</v>
      </c>
      <c r="Z20" s="53" t="s">
        <v>57</v>
      </c>
      <c r="AA20" s="61">
        <v>164.45339364763385</v>
      </c>
      <c r="AB20" s="53" t="s">
        <v>14</v>
      </c>
      <c r="AC20" s="61">
        <v>665519.27226840239</v>
      </c>
    </row>
    <row r="21" spans="1:29" x14ac:dyDescent="0.25">
      <c r="A21" s="53" t="s">
        <v>58</v>
      </c>
      <c r="B21" s="61">
        <v>975.94236039366046</v>
      </c>
      <c r="D21" s="61">
        <v>3949498.6090513002</v>
      </c>
      <c r="F21" s="53" t="s">
        <v>57</v>
      </c>
      <c r="G21" s="61">
        <v>4486.2320608342352</v>
      </c>
      <c r="H21" s="53" t="s">
        <v>14</v>
      </c>
      <c r="I21" s="61">
        <v>18155137.027763814</v>
      </c>
      <c r="K21" s="53" t="s">
        <v>59</v>
      </c>
      <c r="L21" s="61">
        <v>640.3364360770131</v>
      </c>
      <c r="M21" s="53" t="s">
        <v>13</v>
      </c>
      <c r="N21" s="61">
        <v>2591212.3163595563</v>
      </c>
      <c r="P21" s="53" t="s">
        <v>52</v>
      </c>
      <c r="Q21" s="61">
        <v>279.36545263797763</v>
      </c>
      <c r="R21" s="53" t="s">
        <v>12</v>
      </c>
      <c r="S21" s="61">
        <v>1130551.8762046827</v>
      </c>
      <c r="U21" s="53" t="s">
        <v>41</v>
      </c>
      <c r="V21" s="61">
        <v>1072.2552519731701</v>
      </c>
      <c r="W21" s="53" t="s">
        <v>14</v>
      </c>
      <c r="X21" s="61">
        <v>4339263.0528997537</v>
      </c>
      <c r="Z21" s="53" t="s">
        <v>56</v>
      </c>
      <c r="AA21" s="61">
        <v>121.71440124334468</v>
      </c>
      <c r="AB21" s="53" t="s">
        <v>12</v>
      </c>
      <c r="AC21" s="61">
        <v>492560.70637019997</v>
      </c>
    </row>
    <row r="22" spans="1:29" x14ac:dyDescent="0.25">
      <c r="A22" s="53" t="s">
        <v>54</v>
      </c>
      <c r="B22" s="61">
        <v>668.07283327348318</v>
      </c>
      <c r="C22" s="53" t="s">
        <v>13</v>
      </c>
      <c r="D22" s="61">
        <v>2703594.83596376</v>
      </c>
      <c r="F22" s="53" t="s">
        <v>60</v>
      </c>
      <c r="G22" s="61">
        <v>3010.7992871825631</v>
      </c>
      <c r="H22" s="53" t="s">
        <v>14</v>
      </c>
      <c r="I22" s="61">
        <v>12184272.431892099</v>
      </c>
      <c r="K22" s="53" t="s">
        <v>61</v>
      </c>
      <c r="L22" s="61">
        <v>631.11286692648378</v>
      </c>
      <c r="M22" s="53" t="s">
        <v>13</v>
      </c>
      <c r="N22" s="61">
        <v>2553887.83404512</v>
      </c>
      <c r="P22" s="53" t="s">
        <v>56</v>
      </c>
      <c r="Q22" s="61">
        <v>142.58384342101485</v>
      </c>
      <c r="R22" s="53" t="s">
        <v>12</v>
      </c>
      <c r="S22" s="61">
        <v>577016.34247880999</v>
      </c>
      <c r="U22" s="53" t="s">
        <v>76</v>
      </c>
      <c r="V22" s="61">
        <v>795.41415590103475</v>
      </c>
      <c r="W22" s="53" t="s">
        <v>11</v>
      </c>
      <c r="X22" s="61">
        <v>3218926.8852759777</v>
      </c>
      <c r="Z22" s="53" t="s">
        <v>55</v>
      </c>
      <c r="AA22" s="61">
        <v>41.51560795234824</v>
      </c>
      <c r="AB22" s="53" t="s">
        <v>14</v>
      </c>
      <c r="AC22" s="61">
        <v>168007.70467180101</v>
      </c>
    </row>
    <row r="23" spans="1:29" x14ac:dyDescent="0.25">
      <c r="A23" s="53" t="s">
        <v>60</v>
      </c>
      <c r="B23" s="61">
        <v>529.35704435916625</v>
      </c>
      <c r="C23" s="53" t="s">
        <v>14</v>
      </c>
      <c r="D23" s="61">
        <v>2142231.9547075736</v>
      </c>
      <c r="F23" s="53" t="s">
        <v>54</v>
      </c>
      <c r="G23" s="61">
        <v>2956.9922256978612</v>
      </c>
      <c r="H23" s="53" t="s">
        <v>13</v>
      </c>
      <c r="I23" s="61">
        <v>11966522.97955226</v>
      </c>
      <c r="K23" s="53" t="s">
        <v>55</v>
      </c>
      <c r="L23" s="61">
        <v>600.76167192086609</v>
      </c>
      <c r="M23" s="53" t="s">
        <v>14</v>
      </c>
      <c r="N23" s="61">
        <v>2431067.4135851972</v>
      </c>
      <c r="P23" s="53" t="s">
        <v>41</v>
      </c>
      <c r="Q23" s="61">
        <v>125.74095175824192</v>
      </c>
      <c r="R23" s="53" t="s">
        <v>14</v>
      </c>
      <c r="S23" s="61">
        <v>508855.57818152988</v>
      </c>
      <c r="U23" s="53" t="s">
        <v>56</v>
      </c>
      <c r="V23" s="61">
        <v>625.46773865569389</v>
      </c>
      <c r="W23" s="53" t="s">
        <v>12</v>
      </c>
      <c r="X23" s="61">
        <v>2531178.1351827998</v>
      </c>
      <c r="Z23" s="53" t="s">
        <v>64</v>
      </c>
      <c r="AA23" s="61">
        <v>40.898818842464109</v>
      </c>
      <c r="AB23" s="53" t="s">
        <v>13</v>
      </c>
      <c r="AC23" s="61">
        <v>165511.64770120001</v>
      </c>
    </row>
    <row r="24" spans="1:29" x14ac:dyDescent="0.25">
      <c r="A24" s="53" t="s">
        <v>59</v>
      </c>
      <c r="B24" s="61">
        <v>487.87566672897225</v>
      </c>
      <c r="C24" s="53" t="s">
        <v>13</v>
      </c>
      <c r="D24" s="61">
        <v>1974362.7752348233</v>
      </c>
      <c r="F24" s="53" t="s">
        <v>56</v>
      </c>
      <c r="G24" s="61">
        <v>2747.9806335326357</v>
      </c>
      <c r="H24" s="53" t="s">
        <v>12</v>
      </c>
      <c r="I24" s="61">
        <v>11120683.075442368</v>
      </c>
      <c r="K24" s="53" t="s">
        <v>62</v>
      </c>
      <c r="L24" s="61">
        <v>498.44164036890351</v>
      </c>
      <c r="M24" s="53" t="s">
        <v>13</v>
      </c>
      <c r="N24" s="61">
        <v>2017014.8764657003</v>
      </c>
      <c r="P24" s="53" t="s">
        <v>72</v>
      </c>
      <c r="Q24" s="61">
        <v>91.885932121958945</v>
      </c>
      <c r="R24" s="53" t="s">
        <v>14</v>
      </c>
      <c r="S24" s="61">
        <v>371849.17453596002</v>
      </c>
      <c r="U24" s="53" t="s">
        <v>67</v>
      </c>
      <c r="V24" s="61">
        <v>525.06637458458647</v>
      </c>
      <c r="W24" s="53" t="s">
        <v>18</v>
      </c>
      <c r="X24" s="61">
        <v>2124868.230173918</v>
      </c>
      <c r="Z24" s="53" t="s">
        <v>73</v>
      </c>
      <c r="AA24" s="61">
        <v>34.025142260999623</v>
      </c>
      <c r="AB24" s="53" t="s">
        <v>18</v>
      </c>
      <c r="AC24" s="61">
        <v>137694.86548199999</v>
      </c>
    </row>
    <row r="25" spans="1:29" x14ac:dyDescent="0.25">
      <c r="A25" s="53" t="s">
        <v>63</v>
      </c>
      <c r="B25" s="61">
        <v>474.98647875654387</v>
      </c>
      <c r="C25" s="53" t="s">
        <v>14</v>
      </c>
      <c r="D25" s="61">
        <v>1922202.0821090809</v>
      </c>
      <c r="F25" s="53" t="s">
        <v>64</v>
      </c>
      <c r="G25" s="61">
        <v>2720.0520337160001</v>
      </c>
      <c r="H25" s="53" t="s">
        <v>13</v>
      </c>
      <c r="I25" s="61">
        <v>11007660.041905778</v>
      </c>
      <c r="K25" s="53" t="s">
        <v>60</v>
      </c>
      <c r="L25" s="61">
        <v>406.59277676860836</v>
      </c>
      <c r="M25" s="53" t="s">
        <v>14</v>
      </c>
      <c r="N25" s="61">
        <v>1645335.4073684749</v>
      </c>
      <c r="P25" s="53" t="s">
        <v>67</v>
      </c>
      <c r="Q25" s="61">
        <v>90.534986772720515</v>
      </c>
      <c r="R25" s="53" t="s">
        <v>18</v>
      </c>
      <c r="S25" s="61">
        <v>366382.09267308307</v>
      </c>
      <c r="U25" s="53" t="s">
        <v>63</v>
      </c>
      <c r="V25" s="61">
        <v>456.84824215338466</v>
      </c>
      <c r="W25" s="53" t="s">
        <v>14</v>
      </c>
      <c r="X25" s="61">
        <v>1848799.2428205751</v>
      </c>
      <c r="Z25" s="53" t="s">
        <v>59</v>
      </c>
      <c r="AA25" s="61">
        <v>29.310624294489919</v>
      </c>
      <c r="AB25" s="53" t="s">
        <v>13</v>
      </c>
      <c r="AC25" s="61">
        <v>118615.88817071001</v>
      </c>
    </row>
    <row r="26" spans="1:29" x14ac:dyDescent="0.25">
      <c r="A26" s="53" t="s">
        <v>61</v>
      </c>
      <c r="B26" s="61">
        <v>467.34906816414184</v>
      </c>
      <c r="C26" s="53" t="s">
        <v>13</v>
      </c>
      <c r="D26" s="61">
        <v>1891294.5780027129</v>
      </c>
      <c r="F26" s="53" t="s">
        <v>61</v>
      </c>
      <c r="G26" s="61">
        <v>2265.5113344287411</v>
      </c>
      <c r="H26" s="53" t="s">
        <v>13</v>
      </c>
      <c r="I26" s="61">
        <v>9168199.0937529448</v>
      </c>
      <c r="K26" s="53" t="s">
        <v>65</v>
      </c>
      <c r="L26" s="61">
        <v>350.45538519043697</v>
      </c>
      <c r="M26" s="53" t="s">
        <v>13</v>
      </c>
      <c r="N26" s="61">
        <v>1418167.4808378001</v>
      </c>
      <c r="P26" s="53" t="s">
        <v>63</v>
      </c>
      <c r="Q26" s="61">
        <v>72.328236917367377</v>
      </c>
      <c r="R26" s="53" t="s">
        <v>14</v>
      </c>
      <c r="S26" s="61">
        <v>292701.99008991697</v>
      </c>
      <c r="U26" s="53" t="s">
        <v>59</v>
      </c>
      <c r="V26" s="61">
        <v>369.487312881793</v>
      </c>
      <c r="W26" s="53" t="s">
        <v>13</v>
      </c>
      <c r="X26" s="61">
        <v>1495262.1051310024</v>
      </c>
      <c r="Z26" s="53" t="s">
        <v>41</v>
      </c>
      <c r="AA26" s="61">
        <v>24.798312141891621</v>
      </c>
      <c r="AB26" s="53" t="s">
        <v>14</v>
      </c>
      <c r="AC26" s="61">
        <v>100355.20875609401</v>
      </c>
    </row>
    <row r="27" spans="1:29" x14ac:dyDescent="0.25">
      <c r="A27" s="53" t="s">
        <v>64</v>
      </c>
      <c r="B27" s="61">
        <v>449.56021165115493</v>
      </c>
      <c r="C27" s="53" t="s">
        <v>13</v>
      </c>
      <c r="D27" s="61">
        <v>1819305.6297759798</v>
      </c>
      <c r="F27" s="53" t="s">
        <v>59</v>
      </c>
      <c r="G27" s="61">
        <v>2215.2553813191789</v>
      </c>
      <c r="H27" s="53" t="s">
        <v>13</v>
      </c>
      <c r="I27" s="61">
        <v>8964820.46714768</v>
      </c>
      <c r="K27" s="53" t="s">
        <v>58</v>
      </c>
      <c r="L27" s="61">
        <v>336.76525177769622</v>
      </c>
      <c r="N27" s="61">
        <v>1362768.4119842001</v>
      </c>
      <c r="P27" s="53" t="s">
        <v>62</v>
      </c>
      <c r="Q27" s="61">
        <v>66.66944929944988</v>
      </c>
      <c r="R27" s="53" t="s">
        <v>13</v>
      </c>
      <c r="S27" s="61">
        <v>269801.68907534995</v>
      </c>
      <c r="U27" s="53" t="s">
        <v>72</v>
      </c>
      <c r="V27" s="61">
        <v>307.47299208304867</v>
      </c>
      <c r="W27" s="53" t="s">
        <v>14</v>
      </c>
      <c r="X27" s="61">
        <v>1244299.0527258299</v>
      </c>
      <c r="Z27" s="53" t="s">
        <v>67</v>
      </c>
      <c r="AA27" s="61">
        <v>19.854168556368005</v>
      </c>
      <c r="AB27" s="53" t="s">
        <v>18</v>
      </c>
      <c r="AC27" s="61">
        <v>80346.969533750002</v>
      </c>
    </row>
    <row r="28" spans="1:29" x14ac:dyDescent="0.25">
      <c r="A28" s="53" t="s">
        <v>56</v>
      </c>
      <c r="B28" s="61">
        <v>380.875127349465</v>
      </c>
      <c r="C28" s="53" t="s">
        <v>12</v>
      </c>
      <c r="D28" s="61">
        <v>1541346.9552466003</v>
      </c>
      <c r="F28" s="53" t="s">
        <v>63</v>
      </c>
      <c r="G28" s="61">
        <v>2140.6848177090369</v>
      </c>
      <c r="H28" s="53" t="s">
        <v>14</v>
      </c>
      <c r="I28" s="61">
        <v>8663044.1028799899</v>
      </c>
      <c r="K28" s="53" t="s">
        <v>57</v>
      </c>
      <c r="L28" s="61">
        <v>323.37307848827578</v>
      </c>
      <c r="M28" s="53" t="s">
        <v>14</v>
      </c>
      <c r="N28" s="61">
        <v>1308575.0810799531</v>
      </c>
      <c r="P28" s="53" t="s">
        <v>59</v>
      </c>
      <c r="Q28" s="61">
        <v>52.624793818682228</v>
      </c>
      <c r="R28" s="53" t="s">
        <v>13</v>
      </c>
      <c r="S28" s="61">
        <v>212964.98484260999</v>
      </c>
      <c r="U28" s="53" t="s">
        <v>68</v>
      </c>
      <c r="V28" s="61">
        <v>246.70668266555742</v>
      </c>
      <c r="W28" s="53" t="s">
        <v>16</v>
      </c>
      <c r="X28" s="61">
        <v>998386.5231941099</v>
      </c>
      <c r="Z28" s="53" t="s">
        <v>63</v>
      </c>
      <c r="AA28" s="61">
        <v>19.722854957941685</v>
      </c>
      <c r="AB28" s="53" t="s">
        <v>14</v>
      </c>
      <c r="AC28" s="61">
        <v>79815.562254609991</v>
      </c>
    </row>
    <row r="29" spans="1:29" x14ac:dyDescent="0.25">
      <c r="A29" s="53" t="s">
        <v>66</v>
      </c>
      <c r="B29" s="61">
        <v>350.23302717267734</v>
      </c>
      <c r="C29" s="53" t="s">
        <v>14</v>
      </c>
      <c r="D29" s="61">
        <v>1417342.775350343</v>
      </c>
      <c r="F29" s="53" t="s">
        <v>66</v>
      </c>
      <c r="G29" s="61">
        <v>1970.7020745111809</v>
      </c>
      <c r="H29" s="53" t="s">
        <v>14</v>
      </c>
      <c r="I29" s="61">
        <v>7975148.3468725756</v>
      </c>
      <c r="K29" s="53" t="s">
        <v>64</v>
      </c>
      <c r="L29" s="61">
        <v>313.79327400264708</v>
      </c>
      <c r="M29" s="53" t="s">
        <v>13</v>
      </c>
      <c r="N29" s="61">
        <v>1269809.0418966198</v>
      </c>
      <c r="P29" s="53" t="s">
        <v>68</v>
      </c>
      <c r="Q29" s="61">
        <v>42.828620501616733</v>
      </c>
      <c r="R29" s="53" t="s">
        <v>16</v>
      </c>
      <c r="S29" s="61">
        <v>173321.2779395</v>
      </c>
      <c r="U29" s="53" t="s">
        <v>49</v>
      </c>
      <c r="V29" s="61">
        <v>215.48280106310298</v>
      </c>
      <c r="W29" s="53" t="s">
        <v>15</v>
      </c>
      <c r="X29" s="61">
        <v>872027.9573989599</v>
      </c>
      <c r="Z29" s="53" t="s">
        <v>49</v>
      </c>
      <c r="AA29" s="61">
        <v>7.3696943582971821</v>
      </c>
      <c r="AB29" s="53" t="s">
        <v>15</v>
      </c>
      <c r="AC29" s="61">
        <v>29824.094945000001</v>
      </c>
    </row>
    <row r="30" spans="1:29" x14ac:dyDescent="0.25">
      <c r="A30" s="53" t="s">
        <v>62</v>
      </c>
      <c r="B30" s="61">
        <v>347.63691132422025</v>
      </c>
      <c r="C30" s="53" t="s">
        <v>13</v>
      </c>
      <c r="D30" s="61">
        <v>1406836.6672557201</v>
      </c>
      <c r="F30" s="53" t="s">
        <v>65</v>
      </c>
      <c r="G30" s="61">
        <v>1668.7187772803106</v>
      </c>
      <c r="H30" s="53" t="s">
        <v>13</v>
      </c>
      <c r="I30" s="61">
        <v>6753065.3010163009</v>
      </c>
      <c r="K30" s="53" t="s">
        <v>67</v>
      </c>
      <c r="L30" s="61">
        <v>266.77710284126942</v>
      </c>
      <c r="M30" s="53" t="s">
        <v>18</v>
      </c>
      <c r="N30" s="61">
        <v>1079551.4289958002</v>
      </c>
      <c r="P30" s="53" t="s">
        <v>48</v>
      </c>
      <c r="Q30" s="61">
        <v>22.912402094762292</v>
      </c>
      <c r="R30" s="53" t="s">
        <v>17</v>
      </c>
      <c r="S30" s="61">
        <v>92723.201569800003</v>
      </c>
      <c r="U30" s="53" t="s">
        <v>62</v>
      </c>
      <c r="V30" s="61">
        <v>151.68968795726258</v>
      </c>
      <c r="W30" s="53" t="s">
        <v>13</v>
      </c>
      <c r="X30" s="61">
        <v>613866.38792170002</v>
      </c>
      <c r="Z30" s="53" t="s">
        <v>81</v>
      </c>
      <c r="AA30" s="61">
        <v>5.7378334464332683</v>
      </c>
      <c r="AB30" s="53" t="s">
        <v>14</v>
      </c>
      <c r="AC30" s="61">
        <v>23220.188133359999</v>
      </c>
    </row>
    <row r="31" spans="1:29" x14ac:dyDescent="0.25">
      <c r="A31" s="53" t="s">
        <v>68</v>
      </c>
      <c r="B31" s="61">
        <v>326.57263197563765</v>
      </c>
      <c r="C31" s="53" t="s">
        <v>16</v>
      </c>
      <c r="D31" s="61">
        <v>1321592.5530906809</v>
      </c>
      <c r="F31" s="53" t="s">
        <v>62</v>
      </c>
      <c r="G31" s="61">
        <v>1646.0796661927925</v>
      </c>
      <c r="H31" s="53" t="s">
        <v>13</v>
      </c>
      <c r="I31" s="61">
        <v>6661448.0689143511</v>
      </c>
      <c r="K31" s="53" t="s">
        <v>66</v>
      </c>
      <c r="L31" s="61">
        <v>206.10771706814441</v>
      </c>
      <c r="M31" s="53" t="s">
        <v>14</v>
      </c>
      <c r="N31" s="61">
        <v>834044.14441207005</v>
      </c>
      <c r="P31" s="53" t="s">
        <v>42</v>
      </c>
      <c r="Q31" s="61">
        <v>7.7440611570237641</v>
      </c>
      <c r="R31" s="53" t="s">
        <v>14</v>
      </c>
      <c r="S31" s="61">
        <v>31339.103628759996</v>
      </c>
      <c r="U31" s="53" t="s">
        <v>42</v>
      </c>
      <c r="V31" s="61">
        <v>58.407830274859656</v>
      </c>
      <c r="W31" s="53" t="s">
        <v>14</v>
      </c>
      <c r="X31" s="61">
        <v>236368.10306626497</v>
      </c>
      <c r="Z31" s="53" t="s">
        <v>68</v>
      </c>
      <c r="AA31" s="61">
        <v>3.2806001620157699</v>
      </c>
      <c r="AB31" s="53" t="s">
        <v>16</v>
      </c>
      <c r="AC31" s="61">
        <v>13276.117834979999</v>
      </c>
    </row>
    <row r="32" spans="1:29" x14ac:dyDescent="0.25">
      <c r="A32" s="53" t="s">
        <v>67</v>
      </c>
      <c r="B32" s="61">
        <v>239.82860005711478</v>
      </c>
      <c r="C32" s="53" t="s">
        <v>18</v>
      </c>
      <c r="D32" s="61">
        <v>970551.91041633603</v>
      </c>
      <c r="F32" s="53" t="s">
        <v>69</v>
      </c>
      <c r="G32" s="61">
        <v>1154.6488050754647</v>
      </c>
      <c r="H32" s="53" t="s">
        <v>14</v>
      </c>
      <c r="I32" s="61">
        <v>4672697.93243613</v>
      </c>
      <c r="K32" s="53" t="s">
        <v>63</v>
      </c>
      <c r="L32" s="61">
        <v>188.35560973418347</v>
      </c>
      <c r="M32" s="53" t="s">
        <v>14</v>
      </c>
      <c r="N32" s="61">
        <v>762207.72128595563</v>
      </c>
      <c r="P32" s="53" t="s">
        <v>75</v>
      </c>
      <c r="Q32" s="61">
        <v>5.8436392617668576</v>
      </c>
      <c r="R32" s="53" t="s">
        <v>14</v>
      </c>
      <c r="S32" s="61">
        <v>23648.369076670002</v>
      </c>
      <c r="U32" s="53" t="s">
        <v>78</v>
      </c>
      <c r="V32" s="61">
        <v>58.206684083475324</v>
      </c>
      <c r="W32" s="53" t="s">
        <v>14</v>
      </c>
      <c r="X32" s="61">
        <v>235554.09330981999</v>
      </c>
      <c r="Z32" s="53" t="s">
        <v>75</v>
      </c>
      <c r="AA32" s="61">
        <v>2.7715801406535214</v>
      </c>
      <c r="AB32" s="53" t="s">
        <v>14</v>
      </c>
      <c r="AC32" s="61">
        <v>11216.186892399999</v>
      </c>
    </row>
    <row r="33" spans="1:29" x14ac:dyDescent="0.25">
      <c r="A33" s="53" t="s">
        <v>69</v>
      </c>
      <c r="B33" s="61">
        <v>203.61399791833279</v>
      </c>
      <c r="C33" s="53" t="s">
        <v>14</v>
      </c>
      <c r="D33" s="61">
        <v>823996.61516634526</v>
      </c>
      <c r="F33" s="53" t="s">
        <v>68</v>
      </c>
      <c r="G33" s="61">
        <v>1125.9981648878584</v>
      </c>
      <c r="H33" s="53" t="s">
        <v>16</v>
      </c>
      <c r="I33" s="61">
        <v>4556752.9051870443</v>
      </c>
      <c r="K33" s="53" t="s">
        <v>68</v>
      </c>
      <c r="L33" s="61">
        <v>141.42247358194524</v>
      </c>
      <c r="M33" s="53" t="s">
        <v>16</v>
      </c>
      <c r="N33" s="61">
        <v>572286.12134059006</v>
      </c>
      <c r="P33" s="53" t="s">
        <v>49</v>
      </c>
      <c r="Q33" s="61">
        <v>3.9596293939177829</v>
      </c>
      <c r="R33" s="53" t="s">
        <v>15</v>
      </c>
      <c r="S33" s="61">
        <v>16024.0516431</v>
      </c>
      <c r="U33" s="53" t="s">
        <v>60</v>
      </c>
      <c r="V33" s="61">
        <v>23.374189367131528</v>
      </c>
      <c r="W33" s="53" t="s">
        <v>14</v>
      </c>
      <c r="X33" s="61">
        <v>94591.988358770017</v>
      </c>
      <c r="Z33" s="53" t="s">
        <v>62</v>
      </c>
      <c r="AA33" s="61">
        <v>1.835941686143078</v>
      </c>
      <c r="AB33" s="53" t="s">
        <v>13</v>
      </c>
      <c r="AC33" s="61">
        <v>7429.79240372</v>
      </c>
    </row>
    <row r="34" spans="1:29" x14ac:dyDescent="0.25">
      <c r="A34" s="53" t="s">
        <v>65</v>
      </c>
      <c r="B34" s="61">
        <v>147.50751833880062</v>
      </c>
      <c r="C34" s="53" t="s">
        <v>13</v>
      </c>
      <c r="D34" s="61">
        <v>596941.74794166104</v>
      </c>
      <c r="F34" s="53" t="s">
        <v>70</v>
      </c>
      <c r="G34" s="61">
        <v>767.23668253741334</v>
      </c>
      <c r="H34" s="53" t="s">
        <v>13</v>
      </c>
      <c r="I34" s="61">
        <v>3104896.696227401</v>
      </c>
      <c r="K34" s="53" t="s">
        <v>70</v>
      </c>
      <c r="L34" s="61">
        <v>57.939385866923736</v>
      </c>
      <c r="M34" s="53" t="s">
        <v>13</v>
      </c>
      <c r="N34" s="61">
        <v>234459.9523033</v>
      </c>
      <c r="P34" s="53" t="s">
        <v>64</v>
      </c>
      <c r="Q34" s="61">
        <v>3.8984341086021921</v>
      </c>
      <c r="R34" s="53" t="s">
        <v>13</v>
      </c>
      <c r="S34" s="61">
        <v>15776.403109700001</v>
      </c>
      <c r="U34" s="53" t="s">
        <v>48</v>
      </c>
      <c r="V34" s="61">
        <v>22.912402094762292</v>
      </c>
      <c r="W34" s="53" t="s">
        <v>17</v>
      </c>
      <c r="X34" s="61">
        <v>92723.201569800003</v>
      </c>
      <c r="Z34" s="53" t="s">
        <v>72</v>
      </c>
      <c r="AA34" s="61">
        <v>1.7983643338962161</v>
      </c>
      <c r="AB34" s="53" t="s">
        <v>14</v>
      </c>
      <c r="AC34" s="61">
        <v>7277.7222544430006</v>
      </c>
    </row>
    <row r="35" spans="1:29" x14ac:dyDescent="0.25">
      <c r="A35" s="53" t="s">
        <v>70</v>
      </c>
      <c r="B35" s="61">
        <v>122.58224952902643</v>
      </c>
      <c r="C35" s="53" t="s">
        <v>13</v>
      </c>
      <c r="D35" s="61">
        <v>496072.76377878</v>
      </c>
      <c r="F35" s="53" t="s">
        <v>67</v>
      </c>
      <c r="G35" s="61">
        <v>750.89987664109992</v>
      </c>
      <c r="H35" s="53" t="s">
        <v>18</v>
      </c>
      <c r="I35" s="61">
        <v>3038783.9883644031</v>
      </c>
      <c r="K35" s="53" t="s">
        <v>71</v>
      </c>
      <c r="L35" s="61">
        <v>31.459177018105382</v>
      </c>
      <c r="M35" s="53" t="s">
        <v>12</v>
      </c>
      <c r="N35" s="61">
        <v>127304.0270069</v>
      </c>
      <c r="P35" s="53" t="s">
        <v>78</v>
      </c>
      <c r="Q35" s="61">
        <v>0.14235621133609308</v>
      </c>
      <c r="R35" s="53" t="s">
        <v>14</v>
      </c>
      <c r="S35" s="61">
        <v>576.09514811400004</v>
      </c>
      <c r="U35" s="53" t="s">
        <v>73</v>
      </c>
      <c r="V35" s="61">
        <v>13.218225683227045</v>
      </c>
      <c r="W35" s="53" t="s">
        <v>18</v>
      </c>
      <c r="X35" s="61">
        <v>53492.261498899999</v>
      </c>
      <c r="AA35" s="61"/>
      <c r="AC35" s="61"/>
    </row>
    <row r="36" spans="1:29" x14ac:dyDescent="0.25">
      <c r="A36" s="53" t="s">
        <v>71</v>
      </c>
      <c r="B36" s="61">
        <v>93.07191260109677</v>
      </c>
      <c r="C36" s="53" t="s">
        <v>12</v>
      </c>
      <c r="D36" s="61">
        <v>376648.66725479998</v>
      </c>
      <c r="F36" s="53" t="s">
        <v>72</v>
      </c>
      <c r="G36" s="61">
        <v>524.87700759260451</v>
      </c>
      <c r="H36" s="53" t="s">
        <v>14</v>
      </c>
      <c r="I36" s="61">
        <v>2124101.8891462251</v>
      </c>
      <c r="K36" s="53" t="s">
        <v>73</v>
      </c>
      <c r="L36" s="61">
        <v>12.082661117934327</v>
      </c>
      <c r="M36" s="53" t="s">
        <v>18</v>
      </c>
      <c r="N36" s="61">
        <v>48894.2039516</v>
      </c>
      <c r="Q36" s="61"/>
      <c r="S36" s="61"/>
      <c r="U36" s="53" t="s">
        <v>66</v>
      </c>
      <c r="V36" s="61">
        <v>12.489171632095113</v>
      </c>
      <c r="W36" s="53" t="s">
        <v>14</v>
      </c>
      <c r="X36" s="61">
        <v>50541.884429799997</v>
      </c>
      <c r="AA36" s="61"/>
      <c r="AC36" s="61"/>
    </row>
    <row r="37" spans="1:29" x14ac:dyDescent="0.25">
      <c r="A37" s="53" t="s">
        <v>74</v>
      </c>
      <c r="B37" s="61">
        <v>59.425034893240024</v>
      </c>
      <c r="C37" s="53" t="s">
        <v>14</v>
      </c>
      <c r="D37" s="61">
        <v>240484.58410905249</v>
      </c>
      <c r="F37" s="53" t="s">
        <v>71</v>
      </c>
      <c r="G37" s="61">
        <v>450.91371522573985</v>
      </c>
      <c r="H37" s="53" t="s">
        <v>12</v>
      </c>
      <c r="I37" s="61">
        <v>1824783.06440953</v>
      </c>
      <c r="K37" s="53" t="s">
        <v>75</v>
      </c>
      <c r="L37" s="61">
        <v>9.6516549730665577</v>
      </c>
      <c r="M37" s="53" t="s">
        <v>14</v>
      </c>
      <c r="N37" s="61">
        <v>39056.792383519998</v>
      </c>
      <c r="Q37" s="61"/>
      <c r="S37" s="61"/>
      <c r="U37" s="53" t="s">
        <v>75</v>
      </c>
      <c r="V37" s="61">
        <v>10.578259714868059</v>
      </c>
      <c r="W37" s="53" t="s">
        <v>14</v>
      </c>
      <c r="X37" s="61">
        <v>42808.698264929</v>
      </c>
      <c r="AA37" s="61"/>
      <c r="AC37" s="61"/>
    </row>
    <row r="38" spans="1:29" x14ac:dyDescent="0.25">
      <c r="A38" s="53" t="s">
        <v>75</v>
      </c>
      <c r="B38" s="61">
        <v>48.957211545571148</v>
      </c>
      <c r="C38" s="53" t="s">
        <v>14</v>
      </c>
      <c r="D38" s="61">
        <v>198122.80596599003</v>
      </c>
      <c r="F38" s="53" t="s">
        <v>76</v>
      </c>
      <c r="G38" s="61">
        <v>333.030867619498</v>
      </c>
      <c r="H38" s="53" t="s">
        <v>11</v>
      </c>
      <c r="I38" s="61">
        <v>1347728.1054834097</v>
      </c>
      <c r="K38" s="53" t="s">
        <v>69</v>
      </c>
      <c r="L38" s="61">
        <v>7.6523675418161536</v>
      </c>
      <c r="M38" s="53" t="s">
        <v>14</v>
      </c>
      <c r="N38" s="61">
        <v>30966.391894150001</v>
      </c>
      <c r="Q38" s="61"/>
      <c r="S38" s="61"/>
      <c r="U38" s="53" t="s">
        <v>74</v>
      </c>
      <c r="V38" s="61">
        <v>5.3837229914668097</v>
      </c>
      <c r="W38" s="53" t="s">
        <v>14</v>
      </c>
      <c r="X38" s="61">
        <v>21787.15396444</v>
      </c>
      <c r="AA38" s="61"/>
      <c r="AC38" s="61"/>
    </row>
    <row r="39" spans="1:29" x14ac:dyDescent="0.25">
      <c r="A39" s="53" t="s">
        <v>72</v>
      </c>
      <c r="B39" s="61">
        <v>32.48132601507389</v>
      </c>
      <c r="C39" s="53" t="s">
        <v>14</v>
      </c>
      <c r="D39" s="61">
        <v>131447.26279216999</v>
      </c>
      <c r="F39" s="53" t="s">
        <v>74</v>
      </c>
      <c r="G39" s="61">
        <v>225.10857635166144</v>
      </c>
      <c r="H39" s="53" t="s">
        <v>14</v>
      </c>
      <c r="I39" s="61">
        <v>910982.08794604195</v>
      </c>
      <c r="Q39" s="61"/>
      <c r="S39" s="61"/>
      <c r="U39" s="53" t="s">
        <v>81</v>
      </c>
      <c r="V39" s="61">
        <v>4.4397392807537814</v>
      </c>
      <c r="W39" s="53" t="s">
        <v>14</v>
      </c>
      <c r="X39" s="61">
        <v>17966.987422099999</v>
      </c>
    </row>
    <row r="40" spans="1:29" x14ac:dyDescent="0.25">
      <c r="A40" s="53" t="s">
        <v>76</v>
      </c>
      <c r="B40" s="61">
        <v>15.348046279750317</v>
      </c>
      <c r="C40" s="53" t="s">
        <v>11</v>
      </c>
      <c r="D40" s="61">
        <v>62111.339658500001</v>
      </c>
      <c r="F40" s="53" t="s">
        <v>77</v>
      </c>
      <c r="G40" s="61">
        <v>114.88435073252354</v>
      </c>
      <c r="H40" s="53" t="s">
        <v>13</v>
      </c>
      <c r="I40" s="61">
        <v>464920.47259516706</v>
      </c>
      <c r="Q40" s="61"/>
      <c r="S40" s="61"/>
      <c r="U40" s="53" t="s">
        <v>64</v>
      </c>
      <c r="V40" s="61">
        <v>3.8984341086021921</v>
      </c>
      <c r="W40" s="53" t="s">
        <v>13</v>
      </c>
      <c r="X40" s="61">
        <v>15776.403109700001</v>
      </c>
    </row>
    <row r="41" spans="1:29" x14ac:dyDescent="0.25">
      <c r="A41" s="53" t="s">
        <v>78</v>
      </c>
      <c r="B41" s="61">
        <v>12.990946020420147</v>
      </c>
      <c r="C41" s="53" t="s">
        <v>14</v>
      </c>
      <c r="D41" s="61">
        <v>52572.493335788997</v>
      </c>
      <c r="F41" s="53" t="s">
        <v>75</v>
      </c>
      <c r="G41" s="61">
        <v>109.51751192394985</v>
      </c>
      <c r="H41" s="53" t="s">
        <v>14</v>
      </c>
      <c r="I41" s="61">
        <v>443201.64649470506</v>
      </c>
      <c r="Q41" s="61"/>
      <c r="S41" s="61"/>
      <c r="U41" s="53" t="s">
        <v>69</v>
      </c>
      <c r="V41" s="61">
        <v>3.8518719254352756</v>
      </c>
      <c r="W41" s="53" t="s">
        <v>14</v>
      </c>
      <c r="X41" s="61">
        <v>15587.97263971</v>
      </c>
    </row>
    <row r="42" spans="1:29" x14ac:dyDescent="0.25">
      <c r="A42" s="53" t="s">
        <v>73</v>
      </c>
      <c r="B42" s="61">
        <v>10.553007137469132</v>
      </c>
      <c r="C42" s="53" t="s">
        <v>18</v>
      </c>
      <c r="D42" s="61">
        <v>42706.5047099</v>
      </c>
      <c r="F42" s="53" t="s">
        <v>78</v>
      </c>
      <c r="G42" s="61">
        <v>58.706288285759072</v>
      </c>
      <c r="H42" s="53" t="s">
        <v>14</v>
      </c>
      <c r="I42" s="61">
        <v>237575.91978448999</v>
      </c>
      <c r="Q42" s="61"/>
      <c r="S42" s="61"/>
      <c r="V42" s="61"/>
      <c r="X42" s="61"/>
    </row>
    <row r="43" spans="1:29" x14ac:dyDescent="0.25">
      <c r="A43" s="53" t="s">
        <v>77</v>
      </c>
      <c r="B43" s="61">
        <v>2.4704209125289376</v>
      </c>
      <c r="C43" s="53" t="s">
        <v>13</v>
      </c>
      <c r="D43" s="61">
        <v>9997.4387358990007</v>
      </c>
      <c r="F43" s="53" t="s">
        <v>73</v>
      </c>
      <c r="G43" s="61">
        <v>10.553007137469132</v>
      </c>
      <c r="H43" s="53" t="s">
        <v>18</v>
      </c>
      <c r="I43" s="61">
        <v>42706.5047099</v>
      </c>
      <c r="Q43" s="61"/>
      <c r="S43" s="61"/>
      <c r="V43" s="61"/>
      <c r="X43" s="61"/>
    </row>
    <row r="44" spans="1:29" x14ac:dyDescent="0.25">
      <c r="A44" s="53" t="s">
        <v>79</v>
      </c>
      <c r="B44" s="61">
        <v>1.5071851520888047</v>
      </c>
      <c r="C44" s="53" t="s">
        <v>14</v>
      </c>
      <c r="D44" s="61">
        <v>6099.3619124765</v>
      </c>
      <c r="F44" s="53" t="s">
        <v>80</v>
      </c>
      <c r="G44" s="61">
        <v>9.1199640846936916</v>
      </c>
      <c r="H44" s="53" t="s">
        <v>14</v>
      </c>
      <c r="I44" s="61">
        <v>36907.185228200004</v>
      </c>
      <c r="Q44" s="61"/>
      <c r="S44" s="61"/>
      <c r="V44" s="61"/>
      <c r="X44" s="61"/>
    </row>
    <row r="45" spans="1:29" x14ac:dyDescent="0.25">
      <c r="F45" s="53" t="s">
        <v>79</v>
      </c>
      <c r="G45" s="61">
        <v>6.2836475066126125</v>
      </c>
      <c r="H45" s="53" t="s">
        <v>14</v>
      </c>
      <c r="I45" s="61">
        <v>25429.019268232998</v>
      </c>
      <c r="V45" s="61"/>
      <c r="X45" s="61"/>
    </row>
    <row r="46" spans="1:29" x14ac:dyDescent="0.25">
      <c r="F46" s="53" t="s">
        <v>81</v>
      </c>
      <c r="G46" s="61">
        <v>5.3035067328461292</v>
      </c>
      <c r="H46" s="53" t="s">
        <v>14</v>
      </c>
      <c r="I46" s="61">
        <v>21462.530283060001</v>
      </c>
      <c r="V46" s="61"/>
      <c r="X46" s="61"/>
    </row>
    <row r="47" spans="1:29" x14ac:dyDescent="0.25">
      <c r="F47" s="53" t="s">
        <v>82</v>
      </c>
      <c r="G47" s="61">
        <v>4.4303553088417074</v>
      </c>
      <c r="H47" s="53" t="s">
        <v>11</v>
      </c>
      <c r="I47" s="61">
        <v>17929.011835099998</v>
      </c>
      <c r="V47" s="61"/>
      <c r="X47" s="61"/>
    </row>
    <row r="48" spans="1:29" x14ac:dyDescent="0.25">
      <c r="F48" s="53" t="s">
        <v>83</v>
      </c>
      <c r="G48" s="61">
        <v>3.4599537330247339</v>
      </c>
      <c r="H48" s="53" t="s">
        <v>16</v>
      </c>
      <c r="I48" s="61">
        <v>14001.935985697999</v>
      </c>
      <c r="V48" s="61"/>
      <c r="X48" s="61"/>
    </row>
  </sheetData>
  <mergeCells count="8">
    <mergeCell ref="A2:D2"/>
    <mergeCell ref="F2:I2"/>
    <mergeCell ref="K2:N2"/>
    <mergeCell ref="A1:N1"/>
    <mergeCell ref="P1:AC1"/>
    <mergeCell ref="P2:S2"/>
    <mergeCell ref="U2:X2"/>
    <mergeCell ref="Z2:AC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3EE03-E54C-46AC-96D4-295D18A81393}">
  <dimension ref="A1:S43"/>
  <sheetViews>
    <sheetView showGridLines="0" showRowColHeaders="0" zoomScale="90" zoomScaleNormal="90" workbookViewId="0">
      <selection sqref="A1:I1"/>
    </sheetView>
  </sheetViews>
  <sheetFormatPr defaultColWidth="9" defaultRowHeight="15" x14ac:dyDescent="0.25"/>
  <cols>
    <col min="1" max="1" width="42.7109375" style="53" customWidth="1"/>
    <col min="2" max="2" width="18.5703125" style="53" customWidth="1"/>
    <col min="3" max="3" width="16.28515625" style="53" customWidth="1"/>
    <col min="4" max="4" width="6.85546875" style="53" customWidth="1"/>
    <col min="5" max="6" width="16.42578125" style="1" customWidth="1"/>
    <col min="7" max="7" width="42.140625" style="1" bestFit="1" customWidth="1"/>
    <col min="8" max="9" width="15" style="1" customWidth="1"/>
    <col min="10" max="11" width="9" style="53"/>
    <col min="12" max="12" width="42.7109375" style="53" customWidth="1"/>
    <col min="13" max="14" width="15.28515625" style="53" customWidth="1"/>
    <col min="15" max="15" width="9" style="53"/>
    <col min="16" max="19" width="16.5703125" style="53" customWidth="1"/>
    <col min="20" max="16384" width="9" style="53"/>
  </cols>
  <sheetData>
    <row r="1" spans="1:19" ht="31.5" x14ac:dyDescent="0.25">
      <c r="A1" s="108" t="s">
        <v>106</v>
      </c>
      <c r="B1" s="108"/>
      <c r="C1" s="108"/>
      <c r="D1" s="108"/>
      <c r="E1" s="108"/>
      <c r="F1" s="108"/>
      <c r="G1" s="108"/>
      <c r="H1" s="108"/>
      <c r="I1" s="108"/>
      <c r="L1" s="108" t="s">
        <v>107</v>
      </c>
      <c r="M1" s="108"/>
      <c r="N1" s="108"/>
      <c r="O1" s="108"/>
      <c r="P1" s="108"/>
      <c r="Q1" s="108"/>
      <c r="R1" s="108"/>
      <c r="S1" s="108"/>
    </row>
    <row r="2" spans="1:19" ht="28.5" x14ac:dyDescent="0.25">
      <c r="A2" s="64" t="s">
        <v>0</v>
      </c>
      <c r="B2" s="87">
        <v>123</v>
      </c>
      <c r="C2" s="88" t="s">
        <v>110</v>
      </c>
      <c r="E2" s="107" t="s">
        <v>108</v>
      </c>
      <c r="F2" s="107"/>
      <c r="G2" s="86"/>
      <c r="H2" s="107" t="s">
        <v>109</v>
      </c>
      <c r="I2" s="107"/>
      <c r="L2" s="64" t="s">
        <v>0</v>
      </c>
      <c r="M2" s="87">
        <v>123</v>
      </c>
      <c r="N2" s="88" t="s">
        <v>110</v>
      </c>
      <c r="P2" s="107" t="s">
        <v>108</v>
      </c>
      <c r="Q2" s="107"/>
      <c r="R2" s="107" t="s">
        <v>109</v>
      </c>
      <c r="S2" s="107"/>
    </row>
    <row r="3" spans="1:19" x14ac:dyDescent="0.25">
      <c r="A3" s="66" t="s">
        <v>92</v>
      </c>
      <c r="B3" s="70">
        <v>10000000</v>
      </c>
      <c r="C3" s="93" t="s">
        <v>96</v>
      </c>
      <c r="E3" s="48" t="s">
        <v>96</v>
      </c>
      <c r="F3" s="48" t="s">
        <v>97</v>
      </c>
      <c r="G3" s="71" t="s">
        <v>101</v>
      </c>
      <c r="H3" s="48" t="s">
        <v>96</v>
      </c>
      <c r="I3" s="48" t="s">
        <v>97</v>
      </c>
      <c r="L3" s="94" t="s">
        <v>92</v>
      </c>
      <c r="M3" s="70">
        <f>M33</f>
        <v>20664080</v>
      </c>
      <c r="N3" s="99" t="s">
        <v>96</v>
      </c>
      <c r="P3" s="48" t="s">
        <v>96</v>
      </c>
      <c r="Q3" s="48" t="s">
        <v>97</v>
      </c>
      <c r="R3" s="48" t="s">
        <v>96</v>
      </c>
      <c r="S3" s="48" t="s">
        <v>97</v>
      </c>
    </row>
    <row r="4" spans="1:19" x14ac:dyDescent="0.25">
      <c r="A4" s="72"/>
      <c r="B4" s="105" t="s">
        <v>94</v>
      </c>
      <c r="C4" s="105"/>
      <c r="E4" s="89">
        <f>$B$2*B3</f>
        <v>1230000000</v>
      </c>
      <c r="F4" s="89">
        <f>B2*B8</f>
        <v>12300000000</v>
      </c>
      <c r="G4" s="53" t="s">
        <v>102</v>
      </c>
      <c r="H4" s="23">
        <f>B14</f>
        <v>236283000</v>
      </c>
      <c r="I4" s="23">
        <f>C14</f>
        <v>3244739999.9999995</v>
      </c>
      <c r="L4" s="95"/>
      <c r="M4" s="105" t="s">
        <v>94</v>
      </c>
      <c r="N4" s="106"/>
      <c r="P4" s="89">
        <f>M2*M33</f>
        <v>2541681840</v>
      </c>
      <c r="Q4" s="89">
        <f>M2*M34</f>
        <v>21033000000</v>
      </c>
      <c r="R4" s="89">
        <f>M14</f>
        <v>488257081.46400005</v>
      </c>
      <c r="S4" s="89">
        <f>N14</f>
        <v>5548505400</v>
      </c>
    </row>
    <row r="5" spans="1:19" x14ac:dyDescent="0.25">
      <c r="A5" s="73" t="s">
        <v>93</v>
      </c>
      <c r="B5" s="74">
        <v>0.08</v>
      </c>
      <c r="C5" s="74">
        <v>0.1</v>
      </c>
      <c r="G5" s="53" t="s">
        <v>115</v>
      </c>
      <c r="H5" s="90">
        <f>$H$4*C34</f>
        <v>44913769.789767988</v>
      </c>
      <c r="I5" s="90">
        <f>$I$4*C34</f>
        <v>616775245.73351347</v>
      </c>
      <c r="L5" s="96" t="s">
        <v>93</v>
      </c>
      <c r="M5" s="74">
        <v>0.08</v>
      </c>
      <c r="N5" s="97">
        <v>0.1</v>
      </c>
      <c r="P5" s="1"/>
      <c r="Q5" s="1"/>
    </row>
    <row r="6" spans="1:19" x14ac:dyDescent="0.25">
      <c r="A6" s="65">
        <v>7</v>
      </c>
      <c r="B6" s="76">
        <v>236283000</v>
      </c>
      <c r="C6" s="76">
        <v>252642000</v>
      </c>
      <c r="G6" s="53" t="s">
        <v>116</v>
      </c>
      <c r="H6" s="90">
        <f>$H$4*C35</f>
        <v>31730530.512929786</v>
      </c>
      <c r="I6" s="90">
        <f>$I$4*C35</f>
        <v>435737321.6715709</v>
      </c>
      <c r="L6" s="96">
        <v>7</v>
      </c>
      <c r="M6" s="76">
        <f>M2*3969569.768</f>
        <v>488257081.46400005</v>
      </c>
      <c r="N6" s="98">
        <f>M2*4244402.032</f>
        <v>522061449.93599993</v>
      </c>
      <c r="P6" s="1"/>
      <c r="Q6" s="1"/>
    </row>
    <row r="7" spans="1:19" x14ac:dyDescent="0.25">
      <c r="A7" s="8"/>
      <c r="G7" s="53" t="s">
        <v>117</v>
      </c>
      <c r="H7" s="90">
        <f>$H$4*C36</f>
        <v>159638699.69730222</v>
      </c>
      <c r="I7" s="90">
        <f>$I$4*C36</f>
        <v>2192227432.5949149</v>
      </c>
      <c r="K7" s="92"/>
      <c r="L7" s="91"/>
      <c r="P7" s="1"/>
      <c r="Q7" s="1"/>
    </row>
    <row r="8" spans="1:19" x14ac:dyDescent="0.25">
      <c r="A8" s="66" t="s">
        <v>92</v>
      </c>
      <c r="B8" s="70">
        <v>100000000</v>
      </c>
      <c r="C8" s="93" t="s">
        <v>97</v>
      </c>
      <c r="L8" s="94" t="s">
        <v>92</v>
      </c>
      <c r="M8" s="70">
        <f>M34</f>
        <v>171000000</v>
      </c>
      <c r="N8" s="99" t="s">
        <v>97</v>
      </c>
      <c r="P8" s="1"/>
      <c r="Q8" s="1"/>
    </row>
    <row r="9" spans="1:19" x14ac:dyDescent="0.25">
      <c r="A9" s="72"/>
      <c r="B9" s="105" t="s">
        <v>94</v>
      </c>
      <c r="C9" s="105"/>
      <c r="L9" s="95"/>
      <c r="M9" s="105" t="s">
        <v>94</v>
      </c>
      <c r="N9" s="106"/>
      <c r="P9" s="1"/>
      <c r="Q9" s="1"/>
    </row>
    <row r="10" spans="1:19" x14ac:dyDescent="0.25">
      <c r="A10" s="73" t="s">
        <v>93</v>
      </c>
      <c r="B10" s="74">
        <v>0.08</v>
      </c>
      <c r="C10" s="74">
        <v>0.1</v>
      </c>
      <c r="L10" s="96" t="s">
        <v>93</v>
      </c>
      <c r="M10" s="74">
        <v>0.08</v>
      </c>
      <c r="N10" s="97">
        <v>0.1</v>
      </c>
      <c r="P10" s="1"/>
      <c r="Q10" s="1"/>
    </row>
    <row r="11" spans="1:19" x14ac:dyDescent="0.25">
      <c r="A11" s="63">
        <v>5</v>
      </c>
      <c r="B11" s="75">
        <v>3081150000</v>
      </c>
      <c r="C11" s="75">
        <v>3244739999.9999995</v>
      </c>
      <c r="L11" s="96">
        <v>5</v>
      </c>
      <c r="M11" s="76">
        <f>+M2*42835500</f>
        <v>5268766500</v>
      </c>
      <c r="N11" s="98">
        <f>M2*45109800</f>
        <v>5548505400</v>
      </c>
      <c r="P11" s="1"/>
      <c r="Q11" s="1"/>
    </row>
    <row r="12" spans="1:19" ht="15.75" thickBot="1" x14ac:dyDescent="0.3">
      <c r="A12" s="67"/>
      <c r="B12" s="77"/>
      <c r="C12" s="77"/>
      <c r="L12" s="67"/>
      <c r="M12" s="77"/>
      <c r="N12" s="77"/>
      <c r="P12" s="1"/>
      <c r="Q12" s="1"/>
    </row>
    <row r="13" spans="1:19" x14ac:dyDescent="0.25">
      <c r="A13" s="68"/>
      <c r="B13" s="78" t="s">
        <v>96</v>
      </c>
      <c r="C13" s="79" t="s">
        <v>97</v>
      </c>
      <c r="L13" s="68"/>
      <c r="M13" s="78" t="s">
        <v>96</v>
      </c>
      <c r="N13" s="79" t="s">
        <v>97</v>
      </c>
      <c r="P13" s="1"/>
      <c r="Q13" s="1"/>
    </row>
    <row r="14" spans="1:19" ht="15.75" thickBot="1" x14ac:dyDescent="0.3">
      <c r="A14" s="69" t="s">
        <v>95</v>
      </c>
      <c r="B14" s="80">
        <f>MIN(B6:C6,B11:C11)</f>
        <v>236283000</v>
      </c>
      <c r="C14" s="81">
        <f>MAX(B6:C6,B11:C11)</f>
        <v>3244739999.9999995</v>
      </c>
      <c r="L14" s="69" t="s">
        <v>95</v>
      </c>
      <c r="M14" s="80">
        <f>MIN(M6:N6,M11:N11)</f>
        <v>488257081.46400005</v>
      </c>
      <c r="N14" s="81">
        <f>MAX(M6:N6,M11:N11)</f>
        <v>5548505400</v>
      </c>
      <c r="P14" s="1"/>
      <c r="Q14" s="1"/>
    </row>
    <row r="15" spans="1:19" x14ac:dyDescent="0.25">
      <c r="P15" s="1"/>
      <c r="Q15" s="1"/>
    </row>
    <row r="16" spans="1:19" ht="28.5" x14ac:dyDescent="0.25">
      <c r="A16" s="51" t="s">
        <v>21</v>
      </c>
      <c r="B16" s="87">
        <v>31</v>
      </c>
      <c r="C16" s="88" t="s">
        <v>110</v>
      </c>
      <c r="E16" s="107" t="s">
        <v>108</v>
      </c>
      <c r="F16" s="107"/>
      <c r="G16" s="86"/>
      <c r="H16" s="107" t="s">
        <v>109</v>
      </c>
      <c r="I16" s="107"/>
      <c r="L16" s="51" t="s">
        <v>21</v>
      </c>
      <c r="M16" s="87">
        <v>31</v>
      </c>
      <c r="N16" s="88" t="s">
        <v>110</v>
      </c>
      <c r="P16" s="107" t="s">
        <v>108</v>
      </c>
      <c r="Q16" s="107"/>
      <c r="R16" s="107" t="s">
        <v>109</v>
      </c>
      <c r="S16" s="107"/>
    </row>
    <row r="17" spans="1:19" x14ac:dyDescent="0.25">
      <c r="A17" s="66" t="s">
        <v>92</v>
      </c>
      <c r="B17" s="70">
        <v>10000000</v>
      </c>
      <c r="C17" s="93" t="s">
        <v>96</v>
      </c>
      <c r="E17" s="48" t="s">
        <v>96</v>
      </c>
      <c r="F17" s="48" t="s">
        <v>97</v>
      </c>
      <c r="G17" s="71" t="s">
        <v>101</v>
      </c>
      <c r="H17" s="48" t="s">
        <v>96</v>
      </c>
      <c r="I17" s="48" t="s">
        <v>97</v>
      </c>
      <c r="L17" s="94" t="s">
        <v>92</v>
      </c>
      <c r="M17" s="70">
        <f>M33</f>
        <v>20664080</v>
      </c>
      <c r="N17" s="99" t="s">
        <v>96</v>
      </c>
      <c r="P17" s="48" t="s">
        <v>96</v>
      </c>
      <c r="Q17" s="48" t="s">
        <v>97</v>
      </c>
      <c r="R17" s="48" t="s">
        <v>96</v>
      </c>
      <c r="S17" s="48" t="s">
        <v>97</v>
      </c>
    </row>
    <row r="18" spans="1:19" x14ac:dyDescent="0.25">
      <c r="A18" s="72"/>
      <c r="B18" s="105" t="s">
        <v>94</v>
      </c>
      <c r="C18" s="105"/>
      <c r="E18" s="89">
        <f>$B$16*B17</f>
        <v>310000000</v>
      </c>
      <c r="F18" s="89">
        <f>B16*B22</f>
        <v>3100000000</v>
      </c>
      <c r="G18" s="53" t="s">
        <v>102</v>
      </c>
      <c r="H18" s="23">
        <f>B28</f>
        <v>59551000</v>
      </c>
      <c r="I18" s="23">
        <f>C28</f>
        <v>817779999.99999988</v>
      </c>
      <c r="L18" s="95"/>
      <c r="M18" s="105" t="s">
        <v>94</v>
      </c>
      <c r="N18" s="106"/>
      <c r="P18" s="89">
        <f>M33*M16</f>
        <v>640586480</v>
      </c>
      <c r="Q18" s="89">
        <f>M16*M34</f>
        <v>5301000000</v>
      </c>
      <c r="R18" s="89">
        <f>M28</f>
        <v>123056662.808</v>
      </c>
      <c r="S18" s="89">
        <f>N28</f>
        <v>1398403800</v>
      </c>
    </row>
    <row r="19" spans="1:19" x14ac:dyDescent="0.25">
      <c r="A19" s="73" t="s">
        <v>93</v>
      </c>
      <c r="B19" s="74">
        <v>0.08</v>
      </c>
      <c r="C19" s="74">
        <v>0.1</v>
      </c>
      <c r="G19" s="53" t="s">
        <v>98</v>
      </c>
      <c r="H19" s="90">
        <f t="shared" ref="H19:I21" si="0">H$18*$C40</f>
        <v>0</v>
      </c>
      <c r="I19" s="90">
        <f t="shared" si="0"/>
        <v>0</v>
      </c>
      <c r="L19" s="96" t="s">
        <v>93</v>
      </c>
      <c r="M19" s="74">
        <v>0.08</v>
      </c>
      <c r="N19" s="97">
        <v>0.1</v>
      </c>
      <c r="P19" s="1"/>
      <c r="Q19" s="1"/>
    </row>
    <row r="20" spans="1:19" x14ac:dyDescent="0.25">
      <c r="A20" s="65">
        <v>7</v>
      </c>
      <c r="B20" s="76">
        <v>59551000</v>
      </c>
      <c r="C20" s="76">
        <v>63674000</v>
      </c>
      <c r="G20" s="53" t="s">
        <v>99</v>
      </c>
      <c r="H20" s="90">
        <f t="shared" si="0"/>
        <v>2837730.2927780431</v>
      </c>
      <c r="I20" s="90">
        <f t="shared" si="0"/>
        <v>38968935.514567815</v>
      </c>
      <c r="L20" s="96">
        <v>7</v>
      </c>
      <c r="M20" s="76">
        <f>M16*3969569.768</f>
        <v>123056662.808</v>
      </c>
      <c r="N20" s="98">
        <f>M16*4244402.032</f>
        <v>131576462.99199998</v>
      </c>
      <c r="P20" s="1"/>
      <c r="Q20" s="1"/>
    </row>
    <row r="21" spans="1:19" x14ac:dyDescent="0.25">
      <c r="A21" s="8"/>
      <c r="G21" s="53" t="s">
        <v>100</v>
      </c>
      <c r="H21" s="90">
        <f t="shared" si="0"/>
        <v>56713269.707221955</v>
      </c>
      <c r="I21" s="90">
        <f t="shared" si="0"/>
        <v>778811064.48543215</v>
      </c>
      <c r="L21" s="91"/>
      <c r="P21" s="1"/>
      <c r="Q21" s="1"/>
    </row>
    <row r="22" spans="1:19" x14ac:dyDescent="0.25">
      <c r="A22" s="66" t="s">
        <v>92</v>
      </c>
      <c r="B22" s="70">
        <v>100000000</v>
      </c>
      <c r="C22" s="93" t="s">
        <v>97</v>
      </c>
      <c r="L22" s="94" t="s">
        <v>92</v>
      </c>
      <c r="M22" s="70">
        <f>M34</f>
        <v>171000000</v>
      </c>
      <c r="N22" s="99" t="s">
        <v>97</v>
      </c>
      <c r="P22" s="1"/>
      <c r="Q22" s="1"/>
    </row>
    <row r="23" spans="1:19" x14ac:dyDescent="0.25">
      <c r="A23" s="72"/>
      <c r="B23" s="105" t="s">
        <v>94</v>
      </c>
      <c r="C23" s="105"/>
      <c r="L23" s="95"/>
      <c r="M23" s="105" t="s">
        <v>94</v>
      </c>
      <c r="N23" s="106"/>
      <c r="P23" s="1"/>
      <c r="Q23" s="1"/>
    </row>
    <row r="24" spans="1:19" x14ac:dyDescent="0.25">
      <c r="A24" s="73" t="s">
        <v>93</v>
      </c>
      <c r="B24" s="74">
        <v>0.08</v>
      </c>
      <c r="C24" s="74">
        <v>0.1</v>
      </c>
      <c r="K24" s="92"/>
      <c r="L24" s="96" t="s">
        <v>93</v>
      </c>
      <c r="M24" s="74">
        <v>0.08</v>
      </c>
      <c r="N24" s="97">
        <v>0.1</v>
      </c>
      <c r="P24" s="1"/>
      <c r="Q24" s="1"/>
    </row>
    <row r="25" spans="1:19" x14ac:dyDescent="0.25">
      <c r="A25" s="63">
        <v>5</v>
      </c>
      <c r="B25" s="75">
        <v>776550000</v>
      </c>
      <c r="C25" s="75">
        <v>817779999.99999988</v>
      </c>
      <c r="L25" s="96">
        <v>5</v>
      </c>
      <c r="M25" s="76">
        <f>+M16*42835500</f>
        <v>1327900500</v>
      </c>
      <c r="N25" s="98">
        <f>M16*45109800</f>
        <v>1398403800</v>
      </c>
      <c r="P25" s="1"/>
      <c r="Q25" s="1"/>
    </row>
    <row r="26" spans="1:19" ht="15.75" thickBot="1" x14ac:dyDescent="0.3">
      <c r="P26" s="1"/>
      <c r="Q26" s="1"/>
    </row>
    <row r="27" spans="1:19" x14ac:dyDescent="0.25">
      <c r="A27" s="68"/>
      <c r="B27" s="78" t="s">
        <v>96</v>
      </c>
      <c r="C27" s="79" t="s">
        <v>97</v>
      </c>
      <c r="L27" s="68"/>
      <c r="M27" s="78" t="s">
        <v>96</v>
      </c>
      <c r="N27" s="79" t="s">
        <v>97</v>
      </c>
      <c r="P27" s="1"/>
      <c r="Q27" s="1"/>
    </row>
    <row r="28" spans="1:19" ht="15.75" thickBot="1" x14ac:dyDescent="0.3">
      <c r="A28" s="69" t="s">
        <v>95</v>
      </c>
      <c r="B28" s="80">
        <f>MIN(B20:C20,B25:C25)</f>
        <v>59551000</v>
      </c>
      <c r="C28" s="81">
        <f>MAX(B20:C20,B25:C25)</f>
        <v>817779999.99999988</v>
      </c>
      <c r="L28" s="69" t="s">
        <v>95</v>
      </c>
      <c r="M28" s="80">
        <f>MIN(M20:N20,M25:N25)</f>
        <v>123056662.808</v>
      </c>
      <c r="N28" s="81">
        <f>MAX(M20:N20,M25:N25)</f>
        <v>1398403800</v>
      </c>
      <c r="P28" s="1"/>
      <c r="Q28" s="1"/>
    </row>
    <row r="29" spans="1:19" x14ac:dyDescent="0.25">
      <c r="P29" s="1"/>
      <c r="Q29" s="1"/>
    </row>
    <row r="32" spans="1:19" x14ac:dyDescent="0.25">
      <c r="A32" s="71" t="s">
        <v>104</v>
      </c>
      <c r="B32" s="48" t="s">
        <v>105</v>
      </c>
      <c r="C32" s="1"/>
      <c r="L32" s="71" t="s">
        <v>111</v>
      </c>
    </row>
    <row r="33" spans="1:14" x14ac:dyDescent="0.25">
      <c r="B33" s="48" t="s">
        <v>0</v>
      </c>
      <c r="C33" s="48"/>
      <c r="L33" s="53" t="s">
        <v>114</v>
      </c>
      <c r="M33" s="84">
        <v>20664080</v>
      </c>
      <c r="N33" s="84" t="s">
        <v>112</v>
      </c>
    </row>
    <row r="34" spans="1:14" x14ac:dyDescent="0.25">
      <c r="A34" s="71" t="s">
        <v>98</v>
      </c>
      <c r="B34" s="82">
        <v>1288606879.5899999</v>
      </c>
      <c r="C34" s="83">
        <v>0.19008464337158404</v>
      </c>
      <c r="L34" s="53" t="s">
        <v>113</v>
      </c>
      <c r="M34" s="84">
        <v>171000000</v>
      </c>
      <c r="N34" s="84" t="s">
        <v>112</v>
      </c>
    </row>
    <row r="35" spans="1:14" x14ac:dyDescent="0.25">
      <c r="A35" s="71" t="s">
        <v>99</v>
      </c>
      <c r="B35" s="82">
        <v>910370697.08000004</v>
      </c>
      <c r="C35" s="83">
        <v>0.13429036584489695</v>
      </c>
    </row>
    <row r="36" spans="1:14" x14ac:dyDescent="0.25">
      <c r="A36" s="71" t="s">
        <v>100</v>
      </c>
      <c r="B36" s="82">
        <v>4580143854.3599997</v>
      </c>
      <c r="C36" s="83">
        <v>0.67562499078351901</v>
      </c>
    </row>
    <row r="37" spans="1:14" x14ac:dyDescent="0.25">
      <c r="B37" s="84">
        <v>6779121431.0299997</v>
      </c>
      <c r="C37" s="85">
        <v>1</v>
      </c>
    </row>
    <row r="38" spans="1:14" x14ac:dyDescent="0.25">
      <c r="B38" s="1"/>
      <c r="C38" s="1"/>
    </row>
    <row r="39" spans="1:14" x14ac:dyDescent="0.25">
      <c r="B39" s="48" t="s">
        <v>103</v>
      </c>
      <c r="C39" s="48"/>
    </row>
    <row r="40" spans="1:14" x14ac:dyDescent="0.25">
      <c r="A40" s="71" t="s">
        <v>98</v>
      </c>
      <c r="B40" s="82">
        <v>0</v>
      </c>
      <c r="C40" s="83">
        <v>0</v>
      </c>
    </row>
    <row r="41" spans="1:14" x14ac:dyDescent="0.25">
      <c r="A41" s="71" t="s">
        <v>99</v>
      </c>
      <c r="B41" s="82">
        <v>34074762.43</v>
      </c>
      <c r="C41" s="83">
        <v>4.7652101438733913E-2</v>
      </c>
    </row>
    <row r="42" spans="1:14" x14ac:dyDescent="0.25">
      <c r="A42" s="71" t="s">
        <v>100</v>
      </c>
      <c r="B42" s="82">
        <v>680998894.37</v>
      </c>
      <c r="C42" s="83">
        <v>0.95234789856126612</v>
      </c>
    </row>
    <row r="43" spans="1:14" x14ac:dyDescent="0.25">
      <c r="B43" s="84">
        <v>715073656.79999995</v>
      </c>
      <c r="C43" s="85">
        <v>1</v>
      </c>
    </row>
  </sheetData>
  <mergeCells count="18">
    <mergeCell ref="B4:C4"/>
    <mergeCell ref="B9:C9"/>
    <mergeCell ref="B18:C18"/>
    <mergeCell ref="B23:C23"/>
    <mergeCell ref="A1:I1"/>
    <mergeCell ref="E2:F2"/>
    <mergeCell ref="H2:I2"/>
    <mergeCell ref="E16:F16"/>
    <mergeCell ref="H16:I16"/>
    <mergeCell ref="P2:Q2"/>
    <mergeCell ref="M4:N4"/>
    <mergeCell ref="M9:N9"/>
    <mergeCell ref="P16:Q16"/>
    <mergeCell ref="M18:N18"/>
    <mergeCell ref="M23:N23"/>
    <mergeCell ref="R2:S2"/>
    <mergeCell ref="R16:S16"/>
    <mergeCell ref="L1:S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F14312B496BA84FAC4DDAECFE1EEFF5" ma:contentTypeVersion="16" ma:contentTypeDescription="Create a new document." ma:contentTypeScope="" ma:versionID="21e768e2a945d82d4c9a8024f87c2341">
  <xsd:schema xmlns:xsd="http://www.w3.org/2001/XMLSchema" xmlns:xs="http://www.w3.org/2001/XMLSchema" xmlns:p="http://schemas.microsoft.com/office/2006/metadata/properties" xmlns:ns2="151c0c12-c9a5-4380-b6cc-ccfb94ad4554" xmlns:ns3="f1abb05e-1278-44d0-96d2-006d836fbbf2" targetNamespace="http://schemas.microsoft.com/office/2006/metadata/properties" ma:root="true" ma:fieldsID="32196dbf8d4c7e107f08484e3869467e" ns2:_="" ns3:_="">
    <xsd:import namespace="151c0c12-c9a5-4380-b6cc-ccfb94ad4554"/>
    <xsd:import namespace="f1abb05e-1278-44d0-96d2-006d836fbbf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1c0c12-c9a5-4380-b6cc-ccfb94ad45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3b8da89-66ce-4411-8b7f-88984b48a17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abb05e-1278-44d0-96d2-006d836fbbf2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32f1ce61-4d77-4104-a154-3968585e8e9a}" ma:internalName="TaxCatchAll" ma:showField="CatchAllData" ma:web="f1abb05e-1278-44d0-96d2-006d836fbbf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1abb05e-1278-44d0-96d2-006d836fbbf2" xsi:nil="true"/>
    <lcf76f155ced4ddcb4097134ff3c332f xmlns="151c0c12-c9a5-4380-b6cc-ccfb94ad455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522A91D-6B34-4948-A693-A63D0968F8A2}"/>
</file>

<file path=customXml/itemProps2.xml><?xml version="1.0" encoding="utf-8"?>
<ds:datastoreItem xmlns:ds="http://schemas.openxmlformats.org/officeDocument/2006/customXml" ds:itemID="{70BB6C3B-00E3-46D8-A195-91CE0185B39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AD5BBFA-3B48-4896-9ECF-6FA0E32B7040}">
  <ds:schemaRefs>
    <ds:schemaRef ds:uri="151c0c12-c9a5-4380-b6cc-ccfb94ad4554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purl.org/dc/terms/"/>
    <ds:schemaRef ds:uri="http://purl.org/dc/elements/1.1/"/>
    <ds:schemaRef ds:uri="f1abb05e-1278-44d0-96d2-006d836fbbf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Metadata</vt:lpstr>
      <vt:lpstr>Retirement (Econ and Employ)</vt:lpstr>
      <vt:lpstr>Retired land per region</vt:lpstr>
      <vt:lpstr>Repurposing (Econ and Employ)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Angel Fernandez Bou</dc:creator>
  <cp:keywords/>
  <dc:description/>
  <cp:lastModifiedBy>Angel Santiago Fernandez Bou</cp:lastModifiedBy>
  <cp:revision/>
  <dcterms:created xsi:type="dcterms:W3CDTF">2021-06-30T15:50:00Z</dcterms:created>
  <dcterms:modified xsi:type="dcterms:W3CDTF">2022-09-09T21:43:57Z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0x0101007F14312B496BA84FAC4DDAECFE1EEFF5</vt:lpwstr>
  </property>
</Properties>
</file>