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ed.sharepoint.com/sites/SocialINFEWS-UCM/Shared Documents/Social INFEWS manuscript/Ms_Buffers/Manuscript/To submit/Elsevier/02_Second review/Auxiliary files/"/>
    </mc:Choice>
  </mc:AlternateContent>
  <xr:revisionPtr revIDLastSave="831" documentId="8_{E31BE585-3E87-4C5F-8363-6D27864EF7E7}" xr6:coauthVersionLast="45" xr6:coauthVersionMax="47" xr10:uidLastSave="{79E5E903-B96B-4595-A55E-9EFF118500D1}"/>
  <bookViews>
    <workbookView xWindow="-120" yWindow="-120" windowWidth="38640" windowHeight="21240" tabRatio="738" xr2:uid="{BB453B03-4ECF-4BAF-8F0B-677B41952788}"/>
  </bookViews>
  <sheets>
    <sheet name="Metadata" sheetId="38" r:id="rId1"/>
    <sheet name="Summary" sheetId="35" r:id="rId2"/>
    <sheet name="Results" sheetId="37" state="hidden" r:id="rId3"/>
    <sheet name="SJV inside DACs" sheetId="31" r:id="rId4"/>
    <sheet name="400 m SJV" sheetId="21" r:id="rId5"/>
    <sheet name="1600 m SJV" sheetId="33" r:id="rId6"/>
    <sheet name="Sac inside DACs" sheetId="32" r:id="rId7"/>
    <sheet name="400 m Sac" sheetId="30" r:id="rId8"/>
    <sheet name="1600 m Sac" sheetId="34" r:id="rId9"/>
    <sheet name="SJV DWR" sheetId="27" r:id="rId10"/>
    <sheet name="SAC DWR" sheetId="28" r:id="rId11"/>
    <sheet name="names" sheetId="36" r:id="rId12"/>
  </sheets>
  <externalReferences>
    <externalReference r:id="rId1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35" l="1"/>
  <c r="F26" i="35"/>
  <c r="G25" i="35"/>
  <c r="F25" i="35"/>
  <c r="G24" i="35"/>
  <c r="F24" i="35"/>
  <c r="F65" i="36" l="1"/>
  <c r="E65" i="36"/>
  <c r="F64" i="36"/>
  <c r="E64" i="36"/>
  <c r="F63" i="36"/>
  <c r="E63" i="36"/>
  <c r="F62" i="36"/>
  <c r="E62" i="36"/>
  <c r="F61" i="36"/>
  <c r="E61" i="36"/>
  <c r="F60" i="36"/>
  <c r="E60" i="36"/>
  <c r="F59" i="36"/>
  <c r="E59" i="36"/>
  <c r="F58" i="36"/>
  <c r="E58" i="36"/>
  <c r="F57" i="36"/>
  <c r="E57" i="36"/>
  <c r="F56" i="36"/>
  <c r="E56" i="36"/>
  <c r="F55" i="36"/>
  <c r="E55" i="36"/>
  <c r="F54" i="36"/>
  <c r="E54" i="36"/>
  <c r="F53" i="36"/>
  <c r="E53" i="36"/>
  <c r="F52" i="36"/>
  <c r="E52" i="36"/>
  <c r="F51" i="36"/>
  <c r="E51" i="36"/>
  <c r="F50" i="36"/>
  <c r="E50" i="36"/>
  <c r="F49" i="36"/>
  <c r="E49" i="36"/>
  <c r="F48" i="36"/>
  <c r="E48" i="36"/>
  <c r="F47" i="36"/>
  <c r="E47" i="36"/>
  <c r="F46" i="36"/>
  <c r="E46" i="36"/>
  <c r="F45" i="36"/>
  <c r="E45" i="36"/>
  <c r="F44" i="36"/>
  <c r="E44" i="36"/>
  <c r="F43" i="36"/>
  <c r="E43" i="36"/>
  <c r="F42" i="36"/>
  <c r="E42" i="36"/>
  <c r="F41" i="36"/>
  <c r="E41" i="36"/>
  <c r="F40" i="36"/>
  <c r="E40" i="36"/>
  <c r="F39" i="36"/>
  <c r="E39" i="36"/>
  <c r="F38" i="36"/>
  <c r="E38" i="36"/>
  <c r="F37" i="36"/>
  <c r="E37" i="36"/>
  <c r="F36" i="36"/>
  <c r="E36" i="36"/>
  <c r="F35" i="36"/>
  <c r="E35" i="36"/>
  <c r="F34" i="36"/>
  <c r="E34" i="36"/>
  <c r="F33" i="36"/>
  <c r="E33" i="36"/>
  <c r="F32" i="36"/>
  <c r="E32" i="36"/>
  <c r="F31" i="36"/>
  <c r="E31" i="36"/>
  <c r="F30" i="36"/>
  <c r="E30" i="36"/>
  <c r="F29" i="36"/>
  <c r="E29" i="36"/>
  <c r="F28" i="36"/>
  <c r="E28" i="36"/>
  <c r="F27" i="36"/>
  <c r="E27" i="36"/>
  <c r="F26" i="36"/>
  <c r="E26" i="36"/>
  <c r="F25" i="36"/>
  <c r="E25" i="36"/>
  <c r="F24" i="36"/>
  <c r="E24" i="36"/>
  <c r="F23" i="36"/>
  <c r="E23" i="36"/>
  <c r="F22" i="36"/>
  <c r="E22" i="36"/>
  <c r="C138" i="34"/>
  <c r="C137" i="34"/>
  <c r="C136" i="34"/>
  <c r="C135" i="34"/>
  <c r="C134" i="34"/>
  <c r="C133" i="34"/>
  <c r="C132" i="34"/>
  <c r="C131" i="34"/>
  <c r="C130" i="34"/>
  <c r="C129" i="34"/>
  <c r="C128" i="34"/>
  <c r="C127" i="34"/>
  <c r="C126" i="34"/>
  <c r="C125" i="34"/>
  <c r="C124" i="34"/>
  <c r="C123" i="34"/>
  <c r="C122" i="34"/>
  <c r="C121" i="34"/>
  <c r="C120" i="34"/>
  <c r="C119" i="34"/>
  <c r="C118" i="34"/>
  <c r="C117" i="34"/>
  <c r="C116" i="34"/>
  <c r="C115" i="34"/>
  <c r="C114" i="34"/>
  <c r="C113" i="34"/>
  <c r="C112" i="34"/>
  <c r="C111" i="34"/>
  <c r="C110" i="34"/>
  <c r="C109" i="34"/>
  <c r="C108" i="34"/>
  <c r="C107" i="34"/>
  <c r="C106" i="34"/>
  <c r="C105" i="34"/>
  <c r="C104" i="34"/>
  <c r="C103" i="34"/>
  <c r="C102" i="34"/>
  <c r="C101" i="34"/>
  <c r="C100" i="34"/>
  <c r="T64" i="34"/>
  <c r="R64" i="34"/>
  <c r="S64" i="34" s="1"/>
  <c r="L64" i="34"/>
  <c r="S63" i="34"/>
  <c r="R63" i="34"/>
  <c r="T63" i="34" s="1"/>
  <c r="L63" i="34"/>
  <c r="T62" i="34"/>
  <c r="R62" i="34"/>
  <c r="S62" i="34" s="1"/>
  <c r="L62" i="34"/>
  <c r="S61" i="34"/>
  <c r="R61" i="34"/>
  <c r="T61" i="34" s="1"/>
  <c r="L61" i="34"/>
  <c r="T60" i="34"/>
  <c r="R60" i="34"/>
  <c r="S60" i="34" s="1"/>
  <c r="L60" i="34"/>
  <c r="S59" i="34"/>
  <c r="R59" i="34"/>
  <c r="T59" i="34" s="1"/>
  <c r="L59" i="34"/>
  <c r="T58" i="34"/>
  <c r="R58" i="34"/>
  <c r="S58" i="34" s="1"/>
  <c r="L58" i="34"/>
  <c r="S57" i="34"/>
  <c r="R57" i="34"/>
  <c r="T57" i="34" s="1"/>
  <c r="L57" i="34"/>
  <c r="T56" i="34"/>
  <c r="R56" i="34"/>
  <c r="S56" i="34" s="1"/>
  <c r="L56" i="34"/>
  <c r="S55" i="34"/>
  <c r="R55" i="34"/>
  <c r="T55" i="34" s="1"/>
  <c r="L55" i="34"/>
  <c r="T54" i="34"/>
  <c r="R54" i="34"/>
  <c r="S54" i="34" s="1"/>
  <c r="L54" i="34"/>
  <c r="S53" i="34"/>
  <c r="R53" i="34"/>
  <c r="T53" i="34" s="1"/>
  <c r="L53" i="34"/>
  <c r="T52" i="34"/>
  <c r="R52" i="34"/>
  <c r="S52" i="34" s="1"/>
  <c r="L52" i="34"/>
  <c r="S51" i="34"/>
  <c r="R51" i="34"/>
  <c r="T51" i="34" s="1"/>
  <c r="L51" i="34"/>
  <c r="T50" i="34"/>
  <c r="R50" i="34"/>
  <c r="S50" i="34" s="1"/>
  <c r="L50" i="34"/>
  <c r="S49" i="34"/>
  <c r="R49" i="34"/>
  <c r="T49" i="34" s="1"/>
  <c r="L49" i="34"/>
  <c r="T48" i="34"/>
  <c r="R48" i="34"/>
  <c r="S48" i="34" s="1"/>
  <c r="L48" i="34"/>
  <c r="S47" i="34"/>
  <c r="R47" i="34"/>
  <c r="T47" i="34" s="1"/>
  <c r="L47" i="34"/>
  <c r="G47" i="34"/>
  <c r="F47" i="34"/>
  <c r="S46" i="34"/>
  <c r="R46" i="34"/>
  <c r="T46" i="34" s="1"/>
  <c r="L46" i="34"/>
  <c r="G46" i="34"/>
  <c r="F46" i="34"/>
  <c r="S45" i="34"/>
  <c r="R45" i="34"/>
  <c r="T45" i="34" s="1"/>
  <c r="L45" i="34"/>
  <c r="G45" i="34"/>
  <c r="F45" i="34"/>
  <c r="S44" i="34"/>
  <c r="R44" i="34"/>
  <c r="T44" i="34" s="1"/>
  <c r="L44" i="34"/>
  <c r="G44" i="34"/>
  <c r="F44" i="34"/>
  <c r="S43" i="34"/>
  <c r="R43" i="34"/>
  <c r="T43" i="34" s="1"/>
  <c r="L43" i="34"/>
  <c r="G43" i="34"/>
  <c r="F43" i="34"/>
  <c r="S42" i="34"/>
  <c r="R42" i="34"/>
  <c r="T42" i="34" s="1"/>
  <c r="L42" i="34"/>
  <c r="G42" i="34"/>
  <c r="F42" i="34"/>
  <c r="S41" i="34"/>
  <c r="R41" i="34"/>
  <c r="T41" i="34" s="1"/>
  <c r="L41" i="34"/>
  <c r="G41" i="34"/>
  <c r="F41" i="34"/>
  <c r="R40" i="34"/>
  <c r="T40" i="34" s="1"/>
  <c r="L40" i="34"/>
  <c r="G40" i="34"/>
  <c r="F40" i="34"/>
  <c r="R39" i="34"/>
  <c r="T39" i="34" s="1"/>
  <c r="L39" i="34"/>
  <c r="G39" i="34"/>
  <c r="F39" i="34"/>
  <c r="R38" i="34"/>
  <c r="T38" i="34" s="1"/>
  <c r="L38" i="34"/>
  <c r="G38" i="34"/>
  <c r="F38" i="34"/>
  <c r="R37" i="34"/>
  <c r="T37" i="34" s="1"/>
  <c r="L37" i="34"/>
  <c r="G37" i="34"/>
  <c r="F37" i="34"/>
  <c r="R36" i="34"/>
  <c r="T36" i="34" s="1"/>
  <c r="L36" i="34"/>
  <c r="G36" i="34"/>
  <c r="F36" i="34"/>
  <c r="R35" i="34"/>
  <c r="T35" i="34" s="1"/>
  <c r="L35" i="34"/>
  <c r="G35" i="34"/>
  <c r="F35" i="34"/>
  <c r="R34" i="34"/>
  <c r="T34" i="34" s="1"/>
  <c r="L34" i="34"/>
  <c r="G34" i="34"/>
  <c r="F34" i="34"/>
  <c r="R33" i="34"/>
  <c r="T33" i="34" s="1"/>
  <c r="L33" i="34"/>
  <c r="G33" i="34"/>
  <c r="F33" i="34"/>
  <c r="R32" i="34"/>
  <c r="T32" i="34" s="1"/>
  <c r="L32" i="34"/>
  <c r="G32" i="34"/>
  <c r="F32" i="34"/>
  <c r="R31" i="34"/>
  <c r="T31" i="34" s="1"/>
  <c r="L31" i="34"/>
  <c r="G31" i="34"/>
  <c r="F31" i="34"/>
  <c r="R30" i="34"/>
  <c r="T30" i="34" s="1"/>
  <c r="L30" i="34"/>
  <c r="G30" i="34"/>
  <c r="F30" i="34"/>
  <c r="R29" i="34"/>
  <c r="T29" i="34" s="1"/>
  <c r="L29" i="34"/>
  <c r="G29" i="34"/>
  <c r="F29" i="34"/>
  <c r="R28" i="34"/>
  <c r="T28" i="34" s="1"/>
  <c r="L28" i="34"/>
  <c r="G28" i="34"/>
  <c r="F28" i="34"/>
  <c r="R27" i="34"/>
  <c r="T27" i="34" s="1"/>
  <c r="L27" i="34"/>
  <c r="G27" i="34"/>
  <c r="F27" i="34"/>
  <c r="R26" i="34"/>
  <c r="T26" i="34" s="1"/>
  <c r="L26" i="34"/>
  <c r="G26" i="34"/>
  <c r="F26" i="34"/>
  <c r="R25" i="34"/>
  <c r="T25" i="34" s="1"/>
  <c r="L25" i="34"/>
  <c r="G25" i="34"/>
  <c r="F25" i="34"/>
  <c r="R24" i="34"/>
  <c r="T24" i="34" s="1"/>
  <c r="L24" i="34"/>
  <c r="G24" i="34"/>
  <c r="F24" i="34"/>
  <c r="R23" i="34"/>
  <c r="T23" i="34" s="1"/>
  <c r="L23" i="34"/>
  <c r="G23" i="34"/>
  <c r="F23" i="34"/>
  <c r="T20" i="34"/>
  <c r="S20" i="34"/>
  <c r="R20" i="34"/>
  <c r="L20" i="34"/>
  <c r="G20" i="34"/>
  <c r="F20" i="34"/>
  <c r="T19" i="34"/>
  <c r="S19" i="34"/>
  <c r="R19" i="34"/>
  <c r="L19" i="34"/>
  <c r="G19" i="34"/>
  <c r="F19" i="34"/>
  <c r="R18" i="34"/>
  <c r="T18" i="34" s="1"/>
  <c r="L18" i="34"/>
  <c r="G18" i="34"/>
  <c r="F18" i="34"/>
  <c r="R17" i="34"/>
  <c r="L17" i="34"/>
  <c r="G17" i="34"/>
  <c r="F17" i="34"/>
  <c r="T16" i="34"/>
  <c r="S16" i="34"/>
  <c r="R16" i="34"/>
  <c r="L16" i="34"/>
  <c r="G16" i="34"/>
  <c r="F16" i="34"/>
  <c r="T15" i="34"/>
  <c r="R15" i="34"/>
  <c r="S15" i="34" s="1"/>
  <c r="L15" i="34"/>
  <c r="G15" i="34"/>
  <c r="F15" i="34"/>
  <c r="R14" i="34"/>
  <c r="T14" i="34" s="1"/>
  <c r="L14" i="34"/>
  <c r="G14" i="34"/>
  <c r="F14" i="34"/>
  <c r="T13" i="34"/>
  <c r="S13" i="34"/>
  <c r="R13" i="34"/>
  <c r="L13" i="34"/>
  <c r="G13" i="34"/>
  <c r="F13" i="34"/>
  <c r="S12" i="34"/>
  <c r="R12" i="34"/>
  <c r="T12" i="34" s="1"/>
  <c r="L12" i="34"/>
  <c r="G12" i="34"/>
  <c r="F12" i="34"/>
  <c r="T11" i="34"/>
  <c r="S11" i="34"/>
  <c r="R11" i="34"/>
  <c r="L11" i="34"/>
  <c r="Q17" i="34" s="1"/>
  <c r="G11" i="34"/>
  <c r="F11" i="34"/>
  <c r="T10" i="34"/>
  <c r="R10" i="34"/>
  <c r="S10" i="34" s="1"/>
  <c r="L10" i="34"/>
  <c r="G10" i="34"/>
  <c r="F10" i="34"/>
  <c r="R9" i="34"/>
  <c r="L9" i="34"/>
  <c r="G9" i="34"/>
  <c r="F9" i="34"/>
  <c r="T8" i="34"/>
  <c r="S8" i="34"/>
  <c r="R8" i="34"/>
  <c r="L8" i="34"/>
  <c r="G8" i="34"/>
  <c r="F8" i="34"/>
  <c r="C132" i="30"/>
  <c r="C131" i="30"/>
  <c r="C130" i="30"/>
  <c r="C129" i="30"/>
  <c r="C128" i="30"/>
  <c r="C127" i="30"/>
  <c r="C126" i="30"/>
  <c r="C125" i="30"/>
  <c r="C124" i="30"/>
  <c r="C123" i="30"/>
  <c r="C122" i="30"/>
  <c r="C121" i="30"/>
  <c r="C120" i="30"/>
  <c r="C119" i="30"/>
  <c r="C118" i="30"/>
  <c r="C117" i="30"/>
  <c r="C116" i="30"/>
  <c r="C115" i="30"/>
  <c r="C114" i="30"/>
  <c r="C113" i="30"/>
  <c r="C112" i="30"/>
  <c r="C111" i="30"/>
  <c r="C110" i="30"/>
  <c r="C109" i="30"/>
  <c r="C108" i="30"/>
  <c r="C107" i="30"/>
  <c r="C106" i="30"/>
  <c r="C105" i="30"/>
  <c r="C104" i="30"/>
  <c r="C103" i="30"/>
  <c r="C102" i="30"/>
  <c r="C101" i="30"/>
  <c r="C100" i="30"/>
  <c r="T64" i="30"/>
  <c r="S64" i="30"/>
  <c r="R64" i="30"/>
  <c r="L64" i="30"/>
  <c r="R63" i="30"/>
  <c r="T63" i="30" s="1"/>
  <c r="L63" i="30"/>
  <c r="T62" i="30"/>
  <c r="R62" i="30"/>
  <c r="S62" i="30" s="1"/>
  <c r="L62" i="30"/>
  <c r="R61" i="30"/>
  <c r="T61" i="30" s="1"/>
  <c r="L61" i="30"/>
  <c r="R60" i="30"/>
  <c r="L60" i="30"/>
  <c r="R59" i="30"/>
  <c r="L59" i="30"/>
  <c r="T58" i="30"/>
  <c r="S58" i="30"/>
  <c r="R58" i="30"/>
  <c r="L58" i="30"/>
  <c r="R57" i="30"/>
  <c r="L57" i="30"/>
  <c r="T56" i="30"/>
  <c r="S56" i="30"/>
  <c r="R56" i="30"/>
  <c r="L56" i="30"/>
  <c r="R55" i="30"/>
  <c r="L55" i="30"/>
  <c r="T54" i="30"/>
  <c r="R54" i="30"/>
  <c r="S54" i="30" s="1"/>
  <c r="L54" i="30"/>
  <c r="R53" i="30"/>
  <c r="L53" i="30"/>
  <c r="R52" i="30"/>
  <c r="L52" i="30"/>
  <c r="R51" i="30"/>
  <c r="L51" i="30"/>
  <c r="T50" i="30"/>
  <c r="S50" i="30"/>
  <c r="R50" i="30"/>
  <c r="L50" i="30"/>
  <c r="R49" i="30"/>
  <c r="L49" i="30"/>
  <c r="T48" i="30"/>
  <c r="S48" i="30"/>
  <c r="R48" i="30"/>
  <c r="L48" i="30"/>
  <c r="R47" i="30"/>
  <c r="L47" i="30"/>
  <c r="T46" i="30"/>
  <c r="R46" i="30"/>
  <c r="S46" i="30" s="1"/>
  <c r="L46" i="30"/>
  <c r="R45" i="30"/>
  <c r="L45" i="30"/>
  <c r="R44" i="30"/>
  <c r="L44" i="30"/>
  <c r="R43" i="30"/>
  <c r="L43" i="30"/>
  <c r="T42" i="30"/>
  <c r="S42" i="30"/>
  <c r="R42" i="30"/>
  <c r="L42" i="30"/>
  <c r="R41" i="30"/>
  <c r="L41" i="30"/>
  <c r="G41" i="30"/>
  <c r="F41" i="30"/>
  <c r="R40" i="30"/>
  <c r="L40" i="30"/>
  <c r="G40" i="30"/>
  <c r="F40" i="30"/>
  <c r="R39" i="30"/>
  <c r="L39" i="30"/>
  <c r="G39" i="30"/>
  <c r="F39" i="30"/>
  <c r="R38" i="30"/>
  <c r="L38" i="30"/>
  <c r="G38" i="30"/>
  <c r="F38" i="30"/>
  <c r="R37" i="30"/>
  <c r="L37" i="30"/>
  <c r="G37" i="30"/>
  <c r="F37" i="30"/>
  <c r="R36" i="30"/>
  <c r="L36" i="30"/>
  <c r="G36" i="30"/>
  <c r="F36" i="30"/>
  <c r="R35" i="30"/>
  <c r="L35" i="30"/>
  <c r="G35" i="30"/>
  <c r="F35" i="30"/>
  <c r="R34" i="30"/>
  <c r="L34" i="30"/>
  <c r="G34" i="30"/>
  <c r="F34" i="30"/>
  <c r="R33" i="30"/>
  <c r="L33" i="30"/>
  <c r="G33" i="30"/>
  <c r="F33" i="30"/>
  <c r="R32" i="30"/>
  <c r="L32" i="30"/>
  <c r="G32" i="30"/>
  <c r="F32" i="30"/>
  <c r="R31" i="30"/>
  <c r="L31" i="30"/>
  <c r="G31" i="30"/>
  <c r="F31" i="30"/>
  <c r="R30" i="30"/>
  <c r="L30" i="30"/>
  <c r="G30" i="30"/>
  <c r="F30" i="30"/>
  <c r="R29" i="30"/>
  <c r="L29" i="30"/>
  <c r="G29" i="30"/>
  <c r="F29" i="30"/>
  <c r="R28" i="30"/>
  <c r="L28" i="30"/>
  <c r="G28" i="30"/>
  <c r="F28" i="30"/>
  <c r="R27" i="30"/>
  <c r="L27" i="30"/>
  <c r="G27" i="30"/>
  <c r="F27" i="30"/>
  <c r="R26" i="30"/>
  <c r="L26" i="30"/>
  <c r="G26" i="30"/>
  <c r="F26" i="30"/>
  <c r="R25" i="30"/>
  <c r="L25" i="30"/>
  <c r="G25" i="30"/>
  <c r="F25" i="30"/>
  <c r="R24" i="30"/>
  <c r="L24" i="30"/>
  <c r="G24" i="30"/>
  <c r="F24" i="30"/>
  <c r="R23" i="30"/>
  <c r="L23" i="30"/>
  <c r="G23" i="30"/>
  <c r="F23" i="30"/>
  <c r="T20" i="30"/>
  <c r="R20" i="30"/>
  <c r="S20" i="30" s="1"/>
  <c r="L20" i="30"/>
  <c r="G20" i="30"/>
  <c r="F20" i="30"/>
  <c r="S19" i="30"/>
  <c r="R19" i="30"/>
  <c r="T19" i="30" s="1"/>
  <c r="L19" i="30"/>
  <c r="G19" i="30"/>
  <c r="F19" i="30"/>
  <c r="T18" i="30"/>
  <c r="S18" i="30"/>
  <c r="R18" i="30"/>
  <c r="L18" i="30"/>
  <c r="Q17" i="30" s="1"/>
  <c r="G18" i="30"/>
  <c r="F18" i="30"/>
  <c r="S17" i="30"/>
  <c r="R17" i="30"/>
  <c r="T17" i="30" s="1"/>
  <c r="L17" i="30"/>
  <c r="G17" i="30"/>
  <c r="F17" i="30"/>
  <c r="T16" i="30"/>
  <c r="R16" i="30"/>
  <c r="S16" i="30" s="1"/>
  <c r="L16" i="30"/>
  <c r="G16" i="30"/>
  <c r="F16" i="30"/>
  <c r="R15" i="30"/>
  <c r="T15" i="30" s="1"/>
  <c r="L15" i="30"/>
  <c r="G15" i="30"/>
  <c r="F15" i="30"/>
  <c r="T14" i="30"/>
  <c r="S14" i="30"/>
  <c r="R14" i="30"/>
  <c r="L14" i="30"/>
  <c r="G14" i="30"/>
  <c r="F14" i="30"/>
  <c r="T13" i="30"/>
  <c r="S13" i="30"/>
  <c r="R13" i="30"/>
  <c r="L13" i="30"/>
  <c r="G13" i="30"/>
  <c r="F13" i="30"/>
  <c r="R12" i="30"/>
  <c r="L12" i="30"/>
  <c r="G12" i="30"/>
  <c r="F12" i="30"/>
  <c r="T11" i="30"/>
  <c r="R11" i="30"/>
  <c r="S11" i="30" s="1"/>
  <c r="L11" i="30"/>
  <c r="G11" i="30"/>
  <c r="F11" i="30"/>
  <c r="T10" i="30"/>
  <c r="R10" i="30"/>
  <c r="S10" i="30" s="1"/>
  <c r="L10" i="30"/>
  <c r="G10" i="30"/>
  <c r="F10" i="30"/>
  <c r="T9" i="30"/>
  <c r="S9" i="30"/>
  <c r="R9" i="30"/>
  <c r="L9" i="30"/>
  <c r="G9" i="30"/>
  <c r="F9" i="30"/>
  <c r="T8" i="30"/>
  <c r="S8" i="30"/>
  <c r="R8" i="30"/>
  <c r="L8" i="30"/>
  <c r="G8" i="30"/>
  <c r="F8" i="30"/>
  <c r="C131" i="32"/>
  <c r="C130" i="32"/>
  <c r="C129" i="32"/>
  <c r="C128" i="32"/>
  <c r="C127" i="32"/>
  <c r="C126" i="32"/>
  <c r="C125" i="32"/>
  <c r="C124" i="32"/>
  <c r="C123" i="32"/>
  <c r="C122" i="32"/>
  <c r="C121" i="32"/>
  <c r="C120" i="32"/>
  <c r="C119" i="32"/>
  <c r="C118" i="32"/>
  <c r="C117" i="32"/>
  <c r="C116" i="32"/>
  <c r="C115" i="32"/>
  <c r="C114" i="32"/>
  <c r="C113" i="32"/>
  <c r="C112" i="32"/>
  <c r="C111" i="32"/>
  <c r="C110" i="32"/>
  <c r="C109" i="32"/>
  <c r="C108" i="32"/>
  <c r="C107" i="32"/>
  <c r="C106" i="32"/>
  <c r="C105" i="32"/>
  <c r="C104" i="32"/>
  <c r="C103" i="32"/>
  <c r="C102" i="32"/>
  <c r="C101" i="32"/>
  <c r="C100" i="32"/>
  <c r="S64" i="32"/>
  <c r="R64" i="32"/>
  <c r="T64" i="32" s="1"/>
  <c r="L64" i="32"/>
  <c r="T63" i="32"/>
  <c r="R63" i="32"/>
  <c r="S63" i="32" s="1"/>
  <c r="L63" i="32"/>
  <c r="S62" i="32"/>
  <c r="R62" i="32"/>
  <c r="T62" i="32" s="1"/>
  <c r="L62" i="32"/>
  <c r="T61" i="32"/>
  <c r="R61" i="32"/>
  <c r="S61" i="32" s="1"/>
  <c r="L61" i="32"/>
  <c r="S60" i="32"/>
  <c r="R60" i="32"/>
  <c r="T60" i="32" s="1"/>
  <c r="L60" i="32"/>
  <c r="T59" i="32"/>
  <c r="R59" i="32"/>
  <c r="S59" i="32" s="1"/>
  <c r="L59" i="32"/>
  <c r="S58" i="32"/>
  <c r="R58" i="32"/>
  <c r="T58" i="32" s="1"/>
  <c r="L58" i="32"/>
  <c r="T57" i="32"/>
  <c r="R57" i="32"/>
  <c r="S57" i="32" s="1"/>
  <c r="L57" i="32"/>
  <c r="S56" i="32"/>
  <c r="R56" i="32"/>
  <c r="T56" i="32" s="1"/>
  <c r="L56" i="32"/>
  <c r="T55" i="32"/>
  <c r="R55" i="32"/>
  <c r="S55" i="32" s="1"/>
  <c r="L55" i="32"/>
  <c r="S54" i="32"/>
  <c r="R54" i="32"/>
  <c r="T54" i="32" s="1"/>
  <c r="L54" i="32"/>
  <c r="T53" i="32"/>
  <c r="R53" i="32"/>
  <c r="S53" i="32" s="1"/>
  <c r="L53" i="32"/>
  <c r="S52" i="32"/>
  <c r="R52" i="32"/>
  <c r="T52" i="32" s="1"/>
  <c r="L52" i="32"/>
  <c r="T51" i="32"/>
  <c r="R51" i="32"/>
  <c r="S51" i="32" s="1"/>
  <c r="L51" i="32"/>
  <c r="S50" i="32"/>
  <c r="R50" i="32"/>
  <c r="T50" i="32" s="1"/>
  <c r="L50" i="32"/>
  <c r="T49" i="32"/>
  <c r="R49" i="32"/>
  <c r="S49" i="32" s="1"/>
  <c r="L49" i="32"/>
  <c r="S48" i="32"/>
  <c r="R48" i="32"/>
  <c r="T48" i="32" s="1"/>
  <c r="L48" i="32"/>
  <c r="T47" i="32"/>
  <c r="R47" i="32"/>
  <c r="S47" i="32" s="1"/>
  <c r="L47" i="32"/>
  <c r="S46" i="32"/>
  <c r="R46" i="32"/>
  <c r="T46" i="32" s="1"/>
  <c r="L46" i="32"/>
  <c r="T45" i="32"/>
  <c r="R45" i="32"/>
  <c r="S45" i="32" s="1"/>
  <c r="L45" i="32"/>
  <c r="S44" i="32"/>
  <c r="R44" i="32"/>
  <c r="T44" i="32" s="1"/>
  <c r="L44" i="32"/>
  <c r="T43" i="32"/>
  <c r="R43" i="32"/>
  <c r="S43" i="32" s="1"/>
  <c r="L43" i="32"/>
  <c r="S42" i="32"/>
  <c r="R42" i="32"/>
  <c r="T42" i="32" s="1"/>
  <c r="L42" i="32"/>
  <c r="T41" i="32"/>
  <c r="R41" i="32"/>
  <c r="S41" i="32" s="1"/>
  <c r="L41" i="32"/>
  <c r="S40" i="32"/>
  <c r="R40" i="32"/>
  <c r="T40" i="32" s="1"/>
  <c r="L40" i="32"/>
  <c r="G40" i="32"/>
  <c r="F40" i="32"/>
  <c r="R39" i="32"/>
  <c r="T39" i="32" s="1"/>
  <c r="L39" i="32"/>
  <c r="G39" i="32"/>
  <c r="F39" i="32"/>
  <c r="R38" i="32"/>
  <c r="T38" i="32" s="1"/>
  <c r="L38" i="32"/>
  <c r="G38" i="32"/>
  <c r="F38" i="32"/>
  <c r="S37" i="32"/>
  <c r="R37" i="32"/>
  <c r="T37" i="32" s="1"/>
  <c r="L37" i="32"/>
  <c r="G37" i="32"/>
  <c r="F37" i="32"/>
  <c r="S36" i="32"/>
  <c r="R36" i="32"/>
  <c r="T36" i="32" s="1"/>
  <c r="L36" i="32"/>
  <c r="G36" i="32"/>
  <c r="F36" i="32"/>
  <c r="S35" i="32"/>
  <c r="R35" i="32"/>
  <c r="T35" i="32" s="1"/>
  <c r="L35" i="32"/>
  <c r="G35" i="32"/>
  <c r="F35" i="32"/>
  <c r="R34" i="32"/>
  <c r="T34" i="32" s="1"/>
  <c r="L34" i="32"/>
  <c r="G34" i="32"/>
  <c r="F34" i="32"/>
  <c r="S33" i="32"/>
  <c r="R33" i="32"/>
  <c r="T33" i="32" s="1"/>
  <c r="L33" i="32"/>
  <c r="G33" i="32"/>
  <c r="F33" i="32"/>
  <c r="S32" i="32"/>
  <c r="R32" i="32"/>
  <c r="T32" i="32" s="1"/>
  <c r="L32" i="32"/>
  <c r="G32" i="32"/>
  <c r="F32" i="32"/>
  <c r="S31" i="32"/>
  <c r="R31" i="32"/>
  <c r="T31" i="32" s="1"/>
  <c r="L31" i="32"/>
  <c r="G31" i="32"/>
  <c r="F31" i="32"/>
  <c r="R30" i="32"/>
  <c r="T30" i="32" s="1"/>
  <c r="L30" i="32"/>
  <c r="G30" i="32"/>
  <c r="F30" i="32"/>
  <c r="S29" i="32"/>
  <c r="R29" i="32"/>
  <c r="T29" i="32" s="1"/>
  <c r="L29" i="32"/>
  <c r="G29" i="32"/>
  <c r="F29" i="32"/>
  <c r="R28" i="32"/>
  <c r="T28" i="32" s="1"/>
  <c r="L28" i="32"/>
  <c r="G28" i="32"/>
  <c r="F28" i="32"/>
  <c r="S27" i="32"/>
  <c r="R27" i="32"/>
  <c r="T27" i="32" s="1"/>
  <c r="L27" i="32"/>
  <c r="G27" i="32"/>
  <c r="F27" i="32"/>
  <c r="R26" i="32"/>
  <c r="T26" i="32" s="1"/>
  <c r="L26" i="32"/>
  <c r="O15" i="32" s="1"/>
  <c r="G26" i="32"/>
  <c r="F26" i="32"/>
  <c r="S25" i="32"/>
  <c r="R25" i="32"/>
  <c r="T25" i="32" s="1"/>
  <c r="L25" i="32"/>
  <c r="G25" i="32"/>
  <c r="F25" i="32"/>
  <c r="R24" i="32"/>
  <c r="T24" i="32" s="1"/>
  <c r="L24" i="32"/>
  <c r="G24" i="32"/>
  <c r="F24" i="32"/>
  <c r="S23" i="32"/>
  <c r="R23" i="32"/>
  <c r="T23" i="32" s="1"/>
  <c r="L23" i="32"/>
  <c r="G23" i="32"/>
  <c r="F23" i="32"/>
  <c r="T20" i="32"/>
  <c r="S20" i="32"/>
  <c r="R20" i="32"/>
  <c r="L20" i="32"/>
  <c r="G20" i="32"/>
  <c r="F20" i="32"/>
  <c r="T19" i="32"/>
  <c r="S19" i="32"/>
  <c r="R19" i="32"/>
  <c r="L19" i="32"/>
  <c r="G19" i="32"/>
  <c r="F19" i="32"/>
  <c r="R18" i="32"/>
  <c r="L18" i="32"/>
  <c r="G18" i="32"/>
  <c r="F18" i="32"/>
  <c r="R17" i="32"/>
  <c r="T17" i="32" s="1"/>
  <c r="L17" i="32"/>
  <c r="G17" i="32"/>
  <c r="F17" i="32"/>
  <c r="T16" i="32"/>
  <c r="S16" i="32"/>
  <c r="R16" i="32"/>
  <c r="L16" i="32"/>
  <c r="G16" i="32"/>
  <c r="F16" i="32"/>
  <c r="S15" i="32"/>
  <c r="R15" i="32"/>
  <c r="T15" i="32" s="1"/>
  <c r="L15" i="32"/>
  <c r="G15" i="32"/>
  <c r="F15" i="32"/>
  <c r="T14" i="32"/>
  <c r="R14" i="32"/>
  <c r="S14" i="32" s="1"/>
  <c r="L14" i="32"/>
  <c r="G14" i="32"/>
  <c r="F14" i="32"/>
  <c r="T13" i="32"/>
  <c r="S13" i="32"/>
  <c r="R13" i="32"/>
  <c r="L13" i="32"/>
  <c r="G13" i="32"/>
  <c r="F13" i="32"/>
  <c r="T12" i="32"/>
  <c r="S12" i="32"/>
  <c r="R12" i="32"/>
  <c r="L12" i="32"/>
  <c r="G12" i="32"/>
  <c r="F12" i="32"/>
  <c r="T11" i="32"/>
  <c r="S11" i="32"/>
  <c r="R11" i="32"/>
  <c r="L11" i="32"/>
  <c r="G11" i="32"/>
  <c r="F11" i="32"/>
  <c r="T10" i="32"/>
  <c r="S10" i="32"/>
  <c r="R10" i="32"/>
  <c r="L10" i="32"/>
  <c r="Q15" i="32" s="1"/>
  <c r="G10" i="32"/>
  <c r="F10" i="32"/>
  <c r="S9" i="32"/>
  <c r="R9" i="32"/>
  <c r="T9" i="32" s="1"/>
  <c r="L9" i="32"/>
  <c r="G9" i="32"/>
  <c r="F9" i="32"/>
  <c r="T8" i="32"/>
  <c r="S8" i="32"/>
  <c r="R8" i="32"/>
  <c r="L8" i="32"/>
  <c r="G8" i="32"/>
  <c r="F8" i="32"/>
  <c r="C145" i="33"/>
  <c r="C144" i="33"/>
  <c r="C143" i="33"/>
  <c r="C142" i="33"/>
  <c r="C141" i="33"/>
  <c r="C140" i="33"/>
  <c r="C139" i="33"/>
  <c r="C138" i="33"/>
  <c r="C137" i="33"/>
  <c r="C136" i="33"/>
  <c r="C135" i="33"/>
  <c r="C134" i="33"/>
  <c r="C133" i="33"/>
  <c r="C132" i="33"/>
  <c r="C131" i="33"/>
  <c r="C130" i="33"/>
  <c r="C129" i="33"/>
  <c r="C128" i="33"/>
  <c r="C127" i="33"/>
  <c r="C126" i="33"/>
  <c r="C125" i="33"/>
  <c r="C124" i="33"/>
  <c r="C123" i="33"/>
  <c r="C122" i="33"/>
  <c r="C121" i="33"/>
  <c r="C120" i="33"/>
  <c r="C119" i="33"/>
  <c r="C118" i="33"/>
  <c r="C117" i="33"/>
  <c r="C116" i="33"/>
  <c r="C115" i="33"/>
  <c r="C114" i="33"/>
  <c r="C113" i="33"/>
  <c r="C112" i="33"/>
  <c r="C111" i="33"/>
  <c r="C110" i="33"/>
  <c r="C109" i="33"/>
  <c r="C108" i="33"/>
  <c r="C107" i="33"/>
  <c r="C106" i="33"/>
  <c r="C105" i="33"/>
  <c r="C104" i="33"/>
  <c r="C103" i="33"/>
  <c r="C102" i="33"/>
  <c r="C101" i="33"/>
  <c r="C100" i="33"/>
  <c r="S64" i="33"/>
  <c r="R64" i="33"/>
  <c r="T64" i="33" s="1"/>
  <c r="L64" i="33"/>
  <c r="T63" i="33"/>
  <c r="S63" i="33"/>
  <c r="R63" i="33"/>
  <c r="L63" i="33"/>
  <c r="S62" i="33"/>
  <c r="R62" i="33"/>
  <c r="T62" i="33" s="1"/>
  <c r="L62" i="33"/>
  <c r="S61" i="33"/>
  <c r="R61" i="33"/>
  <c r="T61" i="33" s="1"/>
  <c r="L61" i="33"/>
  <c r="R60" i="33"/>
  <c r="T60" i="33" s="1"/>
  <c r="L60" i="33"/>
  <c r="R59" i="33"/>
  <c r="L59" i="33"/>
  <c r="R58" i="33"/>
  <c r="T58" i="33" s="1"/>
  <c r="L58" i="33"/>
  <c r="T57" i="33"/>
  <c r="R57" i="33"/>
  <c r="S57" i="33" s="1"/>
  <c r="L57" i="33"/>
  <c r="S56" i="33"/>
  <c r="R56" i="33"/>
  <c r="T56" i="33" s="1"/>
  <c r="L56" i="33"/>
  <c r="T55" i="33"/>
  <c r="S55" i="33"/>
  <c r="R55" i="33"/>
  <c r="L55" i="33"/>
  <c r="S54" i="33"/>
  <c r="R54" i="33"/>
  <c r="T54" i="33" s="1"/>
  <c r="L54" i="33"/>
  <c r="G54" i="33"/>
  <c r="F54" i="33"/>
  <c r="R53" i="33"/>
  <c r="L53" i="33"/>
  <c r="G53" i="33"/>
  <c r="F53" i="33"/>
  <c r="R52" i="33"/>
  <c r="T52" i="33" s="1"/>
  <c r="L52" i="33"/>
  <c r="G52" i="33"/>
  <c r="F52" i="33"/>
  <c r="S51" i="33"/>
  <c r="R51" i="33"/>
  <c r="T51" i="33" s="1"/>
  <c r="L51" i="33"/>
  <c r="G51" i="33"/>
  <c r="F51" i="33"/>
  <c r="S50" i="33"/>
  <c r="R50" i="33"/>
  <c r="T50" i="33" s="1"/>
  <c r="L50" i="33"/>
  <c r="G50" i="33"/>
  <c r="F50" i="33"/>
  <c r="R49" i="33"/>
  <c r="T49" i="33" s="1"/>
  <c r="L49" i="33"/>
  <c r="G49" i="33"/>
  <c r="F49" i="33"/>
  <c r="R48" i="33"/>
  <c r="T48" i="33" s="1"/>
  <c r="L48" i="33"/>
  <c r="G48" i="33"/>
  <c r="F48" i="33"/>
  <c r="S47" i="33"/>
  <c r="R47" i="33"/>
  <c r="T47" i="33" s="1"/>
  <c r="L47" i="33"/>
  <c r="G47" i="33"/>
  <c r="F47" i="33"/>
  <c r="S46" i="33"/>
  <c r="R46" i="33"/>
  <c r="T46" i="33" s="1"/>
  <c r="L46" i="33"/>
  <c r="G46" i="33"/>
  <c r="F46" i="33"/>
  <c r="R45" i="33"/>
  <c r="L45" i="33"/>
  <c r="G45" i="33"/>
  <c r="F45" i="33"/>
  <c r="R44" i="33"/>
  <c r="T44" i="33" s="1"/>
  <c r="L44" i="33"/>
  <c r="G44" i="33"/>
  <c r="F44" i="33"/>
  <c r="S43" i="33"/>
  <c r="R43" i="33"/>
  <c r="T43" i="33" s="1"/>
  <c r="L43" i="33"/>
  <c r="G43" i="33"/>
  <c r="F43" i="33"/>
  <c r="S42" i="33"/>
  <c r="R42" i="33"/>
  <c r="T42" i="33" s="1"/>
  <c r="L42" i="33"/>
  <c r="G42" i="33"/>
  <c r="F42" i="33"/>
  <c r="R41" i="33"/>
  <c r="T41" i="33" s="1"/>
  <c r="L41" i="33"/>
  <c r="G41" i="33"/>
  <c r="F41" i="33"/>
  <c r="R40" i="33"/>
  <c r="T40" i="33" s="1"/>
  <c r="L40" i="33"/>
  <c r="G40" i="33"/>
  <c r="F40" i="33"/>
  <c r="R39" i="33"/>
  <c r="T39" i="33" s="1"/>
  <c r="L39" i="33"/>
  <c r="G39" i="33"/>
  <c r="F39" i="33"/>
  <c r="R38" i="33"/>
  <c r="T38" i="33" s="1"/>
  <c r="L38" i="33"/>
  <c r="G38" i="33"/>
  <c r="F38" i="33"/>
  <c r="R37" i="33"/>
  <c r="T37" i="33" s="1"/>
  <c r="L37" i="33"/>
  <c r="G37" i="33"/>
  <c r="F37" i="33"/>
  <c r="R36" i="33"/>
  <c r="T36" i="33" s="1"/>
  <c r="L36" i="33"/>
  <c r="G36" i="33"/>
  <c r="F36" i="33"/>
  <c r="R35" i="33"/>
  <c r="T35" i="33" s="1"/>
  <c r="L35" i="33"/>
  <c r="G35" i="33"/>
  <c r="F35" i="33"/>
  <c r="R34" i="33"/>
  <c r="T34" i="33" s="1"/>
  <c r="L34" i="33"/>
  <c r="G34" i="33"/>
  <c r="F34" i="33"/>
  <c r="R33" i="33"/>
  <c r="T33" i="33" s="1"/>
  <c r="L33" i="33"/>
  <c r="G33" i="33"/>
  <c r="F33" i="33"/>
  <c r="R32" i="33"/>
  <c r="T32" i="33" s="1"/>
  <c r="L32" i="33"/>
  <c r="G32" i="33"/>
  <c r="F32" i="33"/>
  <c r="R31" i="33"/>
  <c r="T31" i="33" s="1"/>
  <c r="L31" i="33"/>
  <c r="G31" i="33"/>
  <c r="F31" i="33"/>
  <c r="R30" i="33"/>
  <c r="T30" i="33" s="1"/>
  <c r="L30" i="33"/>
  <c r="G30" i="33"/>
  <c r="F30" i="33"/>
  <c r="R29" i="33"/>
  <c r="T29" i="33" s="1"/>
  <c r="L29" i="33"/>
  <c r="G29" i="33"/>
  <c r="F29" i="33"/>
  <c r="R28" i="33"/>
  <c r="T28" i="33" s="1"/>
  <c r="L28" i="33"/>
  <c r="G28" i="33"/>
  <c r="F28" i="33"/>
  <c r="R27" i="33"/>
  <c r="T27" i="33" s="1"/>
  <c r="L27" i="33"/>
  <c r="G27" i="33"/>
  <c r="F27" i="33"/>
  <c r="R26" i="33"/>
  <c r="T26" i="33" s="1"/>
  <c r="L26" i="33"/>
  <c r="G26" i="33"/>
  <c r="F26" i="33"/>
  <c r="R25" i="33"/>
  <c r="T25" i="33" s="1"/>
  <c r="L25" i="33"/>
  <c r="G25" i="33"/>
  <c r="F25" i="33"/>
  <c r="R24" i="33"/>
  <c r="T24" i="33" s="1"/>
  <c r="L24" i="33"/>
  <c r="G24" i="33"/>
  <c r="F24" i="33"/>
  <c r="R23" i="33"/>
  <c r="T23" i="33" s="1"/>
  <c r="L23" i="33"/>
  <c r="G23" i="33"/>
  <c r="F23" i="33"/>
  <c r="T20" i="33"/>
  <c r="R20" i="33"/>
  <c r="S20" i="33" s="1"/>
  <c r="L20" i="33"/>
  <c r="G20" i="33"/>
  <c r="F20" i="33"/>
  <c r="R19" i="33"/>
  <c r="L19" i="33"/>
  <c r="G19" i="33"/>
  <c r="F19" i="33"/>
  <c r="T18" i="33"/>
  <c r="S18" i="33"/>
  <c r="R18" i="33"/>
  <c r="L18" i="33"/>
  <c r="G18" i="33"/>
  <c r="F18" i="33"/>
  <c r="R17" i="33"/>
  <c r="T17" i="33" s="1"/>
  <c r="L17" i="33"/>
  <c r="G17" i="33"/>
  <c r="F17" i="33"/>
  <c r="R16" i="33"/>
  <c r="L16" i="33"/>
  <c r="G16" i="33"/>
  <c r="F16" i="33"/>
  <c r="T15" i="33"/>
  <c r="S15" i="33"/>
  <c r="R15" i="33"/>
  <c r="L15" i="33"/>
  <c r="G15" i="33"/>
  <c r="F15" i="33"/>
  <c r="T14" i="33"/>
  <c r="S14" i="33"/>
  <c r="R14" i="33"/>
  <c r="L14" i="33"/>
  <c r="G14" i="33"/>
  <c r="F14" i="33"/>
  <c r="T13" i="33"/>
  <c r="S13" i="33"/>
  <c r="R13" i="33"/>
  <c r="L13" i="33"/>
  <c r="G13" i="33"/>
  <c r="F13" i="33"/>
  <c r="R12" i="33"/>
  <c r="T12" i="33" s="1"/>
  <c r="L12" i="33"/>
  <c r="G12" i="33"/>
  <c r="F12" i="33"/>
  <c r="S11" i="33"/>
  <c r="R11" i="33"/>
  <c r="T11" i="33" s="1"/>
  <c r="L11" i="33"/>
  <c r="G11" i="33"/>
  <c r="F11" i="33"/>
  <c r="T10" i="33"/>
  <c r="R10" i="33"/>
  <c r="S10" i="33" s="1"/>
  <c r="L10" i="33"/>
  <c r="G10" i="33"/>
  <c r="F10" i="33"/>
  <c r="R9" i="33"/>
  <c r="T9" i="33" s="1"/>
  <c r="L9" i="33"/>
  <c r="G9" i="33"/>
  <c r="F9" i="33"/>
  <c r="R8" i="33"/>
  <c r="L8" i="33"/>
  <c r="G8" i="33"/>
  <c r="F8" i="33"/>
  <c r="C141" i="21"/>
  <c r="C140" i="21"/>
  <c r="C139" i="21"/>
  <c r="C138" i="21"/>
  <c r="C137" i="21"/>
  <c r="C136" i="21"/>
  <c r="C135" i="21"/>
  <c r="C134" i="21"/>
  <c r="C133" i="21"/>
  <c r="C132" i="21"/>
  <c r="C131" i="21"/>
  <c r="C130" i="21"/>
  <c r="C129" i="21"/>
  <c r="C128" i="21"/>
  <c r="C127" i="21"/>
  <c r="C126" i="21"/>
  <c r="C125" i="21"/>
  <c r="C124" i="21"/>
  <c r="C123" i="21"/>
  <c r="C122" i="21"/>
  <c r="C121" i="21"/>
  <c r="C120" i="21"/>
  <c r="C119" i="21"/>
  <c r="C118" i="21"/>
  <c r="C117" i="21"/>
  <c r="C116" i="21"/>
  <c r="C115" i="21"/>
  <c r="C114" i="21"/>
  <c r="C113" i="21"/>
  <c r="C112" i="21"/>
  <c r="C111" i="21"/>
  <c r="C110" i="21"/>
  <c r="C109" i="21"/>
  <c r="C108" i="21"/>
  <c r="C107" i="21"/>
  <c r="C106" i="21"/>
  <c r="C105" i="21"/>
  <c r="C104" i="21"/>
  <c r="C103" i="21"/>
  <c r="C102" i="21"/>
  <c r="C101" i="21"/>
  <c r="C100" i="21"/>
  <c r="T64" i="21"/>
  <c r="S64" i="21"/>
  <c r="R64" i="21"/>
  <c r="L64" i="21"/>
  <c r="R63" i="21"/>
  <c r="T63" i="21" s="1"/>
  <c r="L63" i="21"/>
  <c r="T62" i="21"/>
  <c r="S62" i="21"/>
  <c r="R62" i="21"/>
  <c r="L62" i="21"/>
  <c r="R61" i="21"/>
  <c r="T61" i="21" s="1"/>
  <c r="L61" i="21"/>
  <c r="T60" i="21"/>
  <c r="S60" i="21"/>
  <c r="R60" i="21"/>
  <c r="L60" i="21"/>
  <c r="R59" i="21"/>
  <c r="T59" i="21" s="1"/>
  <c r="L59" i="21"/>
  <c r="T58" i="21"/>
  <c r="S58" i="21"/>
  <c r="R58" i="21"/>
  <c r="L58" i="21"/>
  <c r="R57" i="21"/>
  <c r="T57" i="21" s="1"/>
  <c r="L57" i="21"/>
  <c r="T56" i="21"/>
  <c r="S56" i="21"/>
  <c r="R56" i="21"/>
  <c r="L56" i="21"/>
  <c r="R55" i="21"/>
  <c r="T55" i="21" s="1"/>
  <c r="L55" i="21"/>
  <c r="T54" i="21"/>
  <c r="S54" i="21"/>
  <c r="R54" i="21"/>
  <c r="L54" i="21"/>
  <c r="R53" i="21"/>
  <c r="T53" i="21" s="1"/>
  <c r="L53" i="21"/>
  <c r="T52" i="21"/>
  <c r="S52" i="21"/>
  <c r="R52" i="21"/>
  <c r="L52" i="21"/>
  <c r="R51" i="21"/>
  <c r="T51" i="21" s="1"/>
  <c r="L51" i="21"/>
  <c r="T50" i="21"/>
  <c r="S50" i="21"/>
  <c r="R50" i="21"/>
  <c r="L50" i="21"/>
  <c r="G50" i="21"/>
  <c r="F50" i="21"/>
  <c r="T49" i="21"/>
  <c r="S49" i="21"/>
  <c r="R49" i="21"/>
  <c r="L49" i="21"/>
  <c r="G49" i="21"/>
  <c r="F49" i="21"/>
  <c r="T48" i="21"/>
  <c r="S48" i="21"/>
  <c r="R48" i="21"/>
  <c r="L48" i="21"/>
  <c r="G48" i="21"/>
  <c r="F48" i="21"/>
  <c r="T47" i="21"/>
  <c r="S47" i="21"/>
  <c r="R47" i="21"/>
  <c r="L47" i="21"/>
  <c r="G47" i="21"/>
  <c r="F47" i="21"/>
  <c r="T46" i="21"/>
  <c r="S46" i="21"/>
  <c r="R46" i="21"/>
  <c r="L46" i="21"/>
  <c r="G46" i="21"/>
  <c r="F46" i="21"/>
  <c r="T45" i="21"/>
  <c r="S45" i="21"/>
  <c r="R45" i="21"/>
  <c r="L45" i="21"/>
  <c r="G45" i="21"/>
  <c r="F45" i="21"/>
  <c r="T44" i="21"/>
  <c r="S44" i="21"/>
  <c r="R44" i="21"/>
  <c r="L44" i="21"/>
  <c r="G44" i="21"/>
  <c r="F44" i="21"/>
  <c r="T43" i="21"/>
  <c r="S43" i="21"/>
  <c r="R43" i="21"/>
  <c r="L43" i="21"/>
  <c r="G43" i="21"/>
  <c r="F43" i="21"/>
  <c r="T42" i="21"/>
  <c r="S42" i="21"/>
  <c r="R42" i="21"/>
  <c r="L42" i="21"/>
  <c r="G42" i="21"/>
  <c r="F42" i="21"/>
  <c r="T41" i="21"/>
  <c r="S41" i="21"/>
  <c r="R41" i="21"/>
  <c r="L41" i="21"/>
  <c r="G41" i="21"/>
  <c r="F41" i="21"/>
  <c r="T40" i="21"/>
  <c r="S40" i="21"/>
  <c r="R40" i="21"/>
  <c r="L40" i="21"/>
  <c r="G40" i="21"/>
  <c r="F40" i="21"/>
  <c r="T39" i="21"/>
  <c r="S39" i="21"/>
  <c r="R39" i="21"/>
  <c r="L39" i="21"/>
  <c r="G39" i="21"/>
  <c r="F39" i="21"/>
  <c r="T38" i="21"/>
  <c r="S38" i="21"/>
  <c r="R38" i="21"/>
  <c r="L38" i="21"/>
  <c r="G38" i="21"/>
  <c r="F38" i="21"/>
  <c r="T37" i="21"/>
  <c r="S37" i="21"/>
  <c r="R37" i="21"/>
  <c r="L37" i="21"/>
  <c r="G37" i="21"/>
  <c r="F37" i="21"/>
  <c r="T36" i="21"/>
  <c r="S36" i="21"/>
  <c r="R36" i="21"/>
  <c r="L36" i="21"/>
  <c r="G36" i="21"/>
  <c r="F36" i="21"/>
  <c r="T35" i="21"/>
  <c r="S35" i="21"/>
  <c r="R35" i="21"/>
  <c r="L35" i="21"/>
  <c r="G35" i="21"/>
  <c r="F35" i="21"/>
  <c r="S34" i="21"/>
  <c r="R34" i="21"/>
  <c r="T34" i="21" s="1"/>
  <c r="L34" i="21"/>
  <c r="G34" i="21"/>
  <c r="F34" i="21"/>
  <c r="S33" i="21"/>
  <c r="R33" i="21"/>
  <c r="T33" i="21" s="1"/>
  <c r="L33" i="21"/>
  <c r="G33" i="21"/>
  <c r="F33" i="21"/>
  <c r="S32" i="21"/>
  <c r="R32" i="21"/>
  <c r="T32" i="21" s="1"/>
  <c r="L32" i="21"/>
  <c r="G32" i="21"/>
  <c r="F32" i="21"/>
  <c r="S31" i="21"/>
  <c r="R31" i="21"/>
  <c r="T31" i="21" s="1"/>
  <c r="L31" i="21"/>
  <c r="G31" i="21"/>
  <c r="F31" i="21"/>
  <c r="S30" i="21"/>
  <c r="R30" i="21"/>
  <c r="T30" i="21" s="1"/>
  <c r="L30" i="21"/>
  <c r="G30" i="21"/>
  <c r="F30" i="21"/>
  <c r="S29" i="21"/>
  <c r="R29" i="21"/>
  <c r="T29" i="21" s="1"/>
  <c r="L29" i="21"/>
  <c r="G29" i="21"/>
  <c r="F29" i="21"/>
  <c r="R28" i="21"/>
  <c r="T28" i="21" s="1"/>
  <c r="L28" i="21"/>
  <c r="G28" i="21"/>
  <c r="F28" i="21"/>
  <c r="R27" i="21"/>
  <c r="T27" i="21" s="1"/>
  <c r="L27" i="21"/>
  <c r="G27" i="21"/>
  <c r="F27" i="21"/>
  <c r="R26" i="21"/>
  <c r="T26" i="21" s="1"/>
  <c r="L26" i="21"/>
  <c r="G26" i="21"/>
  <c r="F26" i="21"/>
  <c r="R25" i="21"/>
  <c r="T25" i="21" s="1"/>
  <c r="L25" i="21"/>
  <c r="G25" i="21"/>
  <c r="F25" i="21"/>
  <c r="R24" i="21"/>
  <c r="T24" i="21" s="1"/>
  <c r="L24" i="21"/>
  <c r="G24" i="21"/>
  <c r="F24" i="21"/>
  <c r="R23" i="21"/>
  <c r="T23" i="21" s="1"/>
  <c r="L23" i="21"/>
  <c r="G23" i="21"/>
  <c r="F23" i="21"/>
  <c r="T20" i="21"/>
  <c r="S20" i="21"/>
  <c r="R20" i="21"/>
  <c r="L20" i="21"/>
  <c r="G20" i="21"/>
  <c r="F20" i="21"/>
  <c r="R19" i="21"/>
  <c r="T19" i="21" s="1"/>
  <c r="L19" i="21"/>
  <c r="G19" i="21"/>
  <c r="F19" i="21"/>
  <c r="T18" i="21"/>
  <c r="R18" i="21"/>
  <c r="S18" i="21" s="1"/>
  <c r="L18" i="21"/>
  <c r="G18" i="21"/>
  <c r="F18" i="21"/>
  <c r="R17" i="21"/>
  <c r="L17" i="21"/>
  <c r="G17" i="21"/>
  <c r="F17" i="21"/>
  <c r="R16" i="21"/>
  <c r="T16" i="21" s="1"/>
  <c r="L16" i="21"/>
  <c r="G16" i="21"/>
  <c r="F16" i="21"/>
  <c r="S15" i="21"/>
  <c r="R15" i="21"/>
  <c r="T15" i="21" s="1"/>
  <c r="L15" i="21"/>
  <c r="G15" i="21"/>
  <c r="F15" i="21"/>
  <c r="T14" i="21"/>
  <c r="R14" i="21"/>
  <c r="S14" i="21" s="1"/>
  <c r="L14" i="21"/>
  <c r="G14" i="21"/>
  <c r="F14" i="21"/>
  <c r="T13" i="21"/>
  <c r="S13" i="21"/>
  <c r="R13" i="21"/>
  <c r="L13" i="21"/>
  <c r="G13" i="21"/>
  <c r="F13" i="21"/>
  <c r="R12" i="21"/>
  <c r="L12" i="21"/>
  <c r="G12" i="21"/>
  <c r="F12" i="21"/>
  <c r="T11" i="21"/>
  <c r="S11" i="21"/>
  <c r="R11" i="21"/>
  <c r="L11" i="21"/>
  <c r="G11" i="21"/>
  <c r="F11" i="21"/>
  <c r="T10" i="21"/>
  <c r="S10" i="21"/>
  <c r="R10" i="21"/>
  <c r="L10" i="21"/>
  <c r="G10" i="21"/>
  <c r="F10" i="21"/>
  <c r="R9" i="21"/>
  <c r="T9" i="21" s="1"/>
  <c r="L9" i="21"/>
  <c r="G9" i="21"/>
  <c r="F9" i="21"/>
  <c r="T8" i="21"/>
  <c r="R8" i="21"/>
  <c r="S8" i="21" s="1"/>
  <c r="L8" i="21"/>
  <c r="G8" i="21"/>
  <c r="F8" i="21"/>
  <c r="C136" i="31"/>
  <c r="C135" i="31"/>
  <c r="C134" i="31"/>
  <c r="C133" i="31"/>
  <c r="C132" i="31"/>
  <c r="C131" i="31"/>
  <c r="C130" i="31"/>
  <c r="C129" i="31"/>
  <c r="C128" i="31"/>
  <c r="C127" i="31"/>
  <c r="C126" i="31"/>
  <c r="C125" i="31"/>
  <c r="C124" i="31"/>
  <c r="C123" i="31"/>
  <c r="C122" i="31"/>
  <c r="C121" i="31"/>
  <c r="C120" i="31"/>
  <c r="C119" i="31"/>
  <c r="C118" i="31"/>
  <c r="C117" i="31"/>
  <c r="C116" i="31"/>
  <c r="C115" i="31"/>
  <c r="C114" i="31"/>
  <c r="C113" i="31"/>
  <c r="C112" i="31"/>
  <c r="C111" i="31"/>
  <c r="C110" i="31"/>
  <c r="C109" i="31"/>
  <c r="C108" i="31"/>
  <c r="C107" i="31"/>
  <c r="C106" i="31"/>
  <c r="C105" i="31"/>
  <c r="C104" i="31"/>
  <c r="C103" i="31"/>
  <c r="C102" i="31"/>
  <c r="C101" i="31"/>
  <c r="C100" i="31"/>
  <c r="T64" i="31"/>
  <c r="R64" i="31"/>
  <c r="S64" i="31" s="1"/>
  <c r="L64" i="31"/>
  <c r="T63" i="31"/>
  <c r="S63" i="31"/>
  <c r="R63" i="31"/>
  <c r="L63" i="31"/>
  <c r="T62" i="31"/>
  <c r="R62" i="31"/>
  <c r="S62" i="31" s="1"/>
  <c r="L62" i="31"/>
  <c r="R61" i="31"/>
  <c r="T61" i="31" s="1"/>
  <c r="L61" i="31"/>
  <c r="T60" i="31"/>
  <c r="R60" i="31"/>
  <c r="S60" i="31" s="1"/>
  <c r="L60" i="31"/>
  <c r="T59" i="31"/>
  <c r="R59" i="31"/>
  <c r="S59" i="31" s="1"/>
  <c r="L59" i="31"/>
  <c r="T58" i="31"/>
  <c r="R58" i="31"/>
  <c r="S58" i="31" s="1"/>
  <c r="L58" i="31"/>
  <c r="S57" i="31"/>
  <c r="R57" i="31"/>
  <c r="T57" i="31" s="1"/>
  <c r="L57" i="31"/>
  <c r="T56" i="31"/>
  <c r="R56" i="31"/>
  <c r="S56" i="31" s="1"/>
  <c r="L56" i="31"/>
  <c r="R55" i="31"/>
  <c r="T55" i="31" s="1"/>
  <c r="L55" i="31"/>
  <c r="T54" i="31"/>
  <c r="S54" i="31"/>
  <c r="R54" i="31"/>
  <c r="L54" i="31"/>
  <c r="R53" i="31"/>
  <c r="T53" i="31" s="1"/>
  <c r="L53" i="31"/>
  <c r="T52" i="31"/>
  <c r="S52" i="31"/>
  <c r="R52" i="31"/>
  <c r="L52" i="31"/>
  <c r="R51" i="31"/>
  <c r="T51" i="31" s="1"/>
  <c r="L51" i="31"/>
  <c r="T50" i="31"/>
  <c r="S50" i="31"/>
  <c r="R50" i="31"/>
  <c r="L50" i="31"/>
  <c r="R49" i="31"/>
  <c r="T49" i="31" s="1"/>
  <c r="L49" i="31"/>
  <c r="T48" i="31"/>
  <c r="S48" i="31"/>
  <c r="R48" i="31"/>
  <c r="L48" i="31"/>
  <c r="R47" i="31"/>
  <c r="T47" i="31" s="1"/>
  <c r="L47" i="31"/>
  <c r="T46" i="31"/>
  <c r="S46" i="31"/>
  <c r="R46" i="31"/>
  <c r="L46" i="31"/>
  <c r="R45" i="31"/>
  <c r="T45" i="31" s="1"/>
  <c r="L45" i="31"/>
  <c r="G45" i="31"/>
  <c r="F45" i="31"/>
  <c r="T44" i="31"/>
  <c r="S44" i="31"/>
  <c r="R44" i="31"/>
  <c r="L44" i="31"/>
  <c r="G44" i="31"/>
  <c r="F44" i="31"/>
  <c r="S43" i="31"/>
  <c r="R43" i="31"/>
  <c r="T43" i="31" s="1"/>
  <c r="L43" i="31"/>
  <c r="G43" i="31"/>
  <c r="F43" i="31"/>
  <c r="T42" i="31"/>
  <c r="R42" i="31"/>
  <c r="S42" i="31" s="1"/>
  <c r="L42" i="31"/>
  <c r="G42" i="31"/>
  <c r="F42" i="31"/>
  <c r="T41" i="31"/>
  <c r="S41" i="31"/>
  <c r="R41" i="31"/>
  <c r="L41" i="31"/>
  <c r="G41" i="31"/>
  <c r="F41" i="31"/>
  <c r="R40" i="31"/>
  <c r="T40" i="31" s="1"/>
  <c r="L40" i="31"/>
  <c r="G40" i="31"/>
  <c r="F40" i="31"/>
  <c r="T39" i="31"/>
  <c r="R39" i="31"/>
  <c r="S39" i="31" s="1"/>
  <c r="L39" i="31"/>
  <c r="G39" i="31"/>
  <c r="F39" i="31"/>
  <c r="S38" i="31"/>
  <c r="R38" i="31"/>
  <c r="T38" i="31" s="1"/>
  <c r="L38" i="31"/>
  <c r="G38" i="31"/>
  <c r="F38" i="31"/>
  <c r="R37" i="31"/>
  <c r="T37" i="31" s="1"/>
  <c r="L37" i="31"/>
  <c r="G37" i="31"/>
  <c r="F37" i="31"/>
  <c r="T36" i="31"/>
  <c r="S36" i="31"/>
  <c r="R36" i="31"/>
  <c r="L36" i="31"/>
  <c r="G36" i="31"/>
  <c r="F36" i="31"/>
  <c r="S35" i="31"/>
  <c r="R35" i="31"/>
  <c r="T35" i="31" s="1"/>
  <c r="L35" i="31"/>
  <c r="G35" i="31"/>
  <c r="F35" i="31"/>
  <c r="T34" i="31"/>
  <c r="R34" i="31"/>
  <c r="S34" i="31" s="1"/>
  <c r="L34" i="31"/>
  <c r="G34" i="31"/>
  <c r="F34" i="31"/>
  <c r="T33" i="31"/>
  <c r="S33" i="31"/>
  <c r="R33" i="31"/>
  <c r="L33" i="31"/>
  <c r="G33" i="31"/>
  <c r="F33" i="31"/>
  <c r="R32" i="31"/>
  <c r="T32" i="31" s="1"/>
  <c r="L32" i="31"/>
  <c r="G32" i="31"/>
  <c r="F32" i="31"/>
  <c r="T31" i="31"/>
  <c r="R31" i="31"/>
  <c r="S31" i="31" s="1"/>
  <c r="L31" i="31"/>
  <c r="G31" i="31"/>
  <c r="F31" i="31"/>
  <c r="S30" i="31"/>
  <c r="R30" i="31"/>
  <c r="T30" i="31" s="1"/>
  <c r="L30" i="31"/>
  <c r="G30" i="31"/>
  <c r="F30" i="31"/>
  <c r="R29" i="31"/>
  <c r="T29" i="31" s="1"/>
  <c r="L29" i="31"/>
  <c r="G29" i="31"/>
  <c r="F29" i="31"/>
  <c r="T28" i="31"/>
  <c r="S28" i="31"/>
  <c r="R28" i="31"/>
  <c r="L28" i="31"/>
  <c r="G28" i="31"/>
  <c r="F28" i="31"/>
  <c r="S27" i="31"/>
  <c r="R27" i="31"/>
  <c r="T27" i="31" s="1"/>
  <c r="L27" i="31"/>
  <c r="G27" i="31"/>
  <c r="F27" i="31"/>
  <c r="T26" i="31"/>
  <c r="R26" i="31"/>
  <c r="S26" i="31" s="1"/>
  <c r="L26" i="31"/>
  <c r="G26" i="31"/>
  <c r="F26" i="31"/>
  <c r="T25" i="31"/>
  <c r="S25" i="31"/>
  <c r="R25" i="31"/>
  <c r="L25" i="31"/>
  <c r="G25" i="31"/>
  <c r="F25" i="31"/>
  <c r="R24" i="31"/>
  <c r="T24" i="31" s="1"/>
  <c r="L24" i="31"/>
  <c r="G24" i="31"/>
  <c r="F24" i="31"/>
  <c r="T23" i="31"/>
  <c r="R23" i="31"/>
  <c r="S23" i="31" s="1"/>
  <c r="L23" i="31"/>
  <c r="G23" i="31"/>
  <c r="F23" i="31"/>
  <c r="T20" i="31"/>
  <c r="S20" i="31"/>
  <c r="R20" i="31"/>
  <c r="L20" i="31"/>
  <c r="G20" i="31"/>
  <c r="F20" i="31"/>
  <c r="S19" i="31"/>
  <c r="R19" i="31"/>
  <c r="T19" i="31" s="1"/>
  <c r="L19" i="31"/>
  <c r="G19" i="31"/>
  <c r="F19" i="31"/>
  <c r="R18" i="31"/>
  <c r="T18" i="31" s="1"/>
  <c r="L18" i="31"/>
  <c r="G18" i="31"/>
  <c r="F18" i="31"/>
  <c r="T17" i="31"/>
  <c r="R17" i="31"/>
  <c r="S17" i="31" s="1"/>
  <c r="L17" i="31"/>
  <c r="G17" i="31"/>
  <c r="F17" i="31"/>
  <c r="S16" i="31"/>
  <c r="R16" i="31"/>
  <c r="T16" i="31" s="1"/>
  <c r="L16" i="31"/>
  <c r="G16" i="31"/>
  <c r="F16" i="31"/>
  <c r="R15" i="31"/>
  <c r="T15" i="31" s="1"/>
  <c r="L15" i="31"/>
  <c r="G15" i="31"/>
  <c r="F15" i="31"/>
  <c r="R14" i="31"/>
  <c r="T14" i="31" s="1"/>
  <c r="L14" i="31"/>
  <c r="G14" i="31"/>
  <c r="F14" i="31"/>
  <c r="T13" i="31"/>
  <c r="R13" i="31"/>
  <c r="S13" i="31" s="1"/>
  <c r="L13" i="31"/>
  <c r="G13" i="31"/>
  <c r="F13" i="31"/>
  <c r="T12" i="31"/>
  <c r="R12" i="31"/>
  <c r="S12" i="31" s="1"/>
  <c r="L12" i="31"/>
  <c r="G12" i="31"/>
  <c r="F12" i="31"/>
  <c r="T11" i="31"/>
  <c r="S11" i="31"/>
  <c r="R11" i="31"/>
  <c r="L11" i="31"/>
  <c r="G11" i="31"/>
  <c r="F11" i="31"/>
  <c r="T10" i="31"/>
  <c r="S10" i="31"/>
  <c r="R10" i="31"/>
  <c r="L10" i="31"/>
  <c r="G10" i="31"/>
  <c r="F10" i="31"/>
  <c r="S9" i="31"/>
  <c r="R9" i="31"/>
  <c r="T9" i="31" s="1"/>
  <c r="L9" i="31"/>
  <c r="G9" i="31"/>
  <c r="F9" i="31"/>
  <c r="S8" i="31"/>
  <c r="R8" i="31"/>
  <c r="T8" i="31" s="1"/>
  <c r="L8" i="31"/>
  <c r="G8" i="31"/>
  <c r="F8" i="31"/>
  <c r="B40" i="35"/>
  <c r="B56" i="35" s="1"/>
  <c r="B39" i="35"/>
  <c r="B55" i="35" s="1"/>
  <c r="B38" i="35"/>
  <c r="B54" i="35" s="1"/>
  <c r="B33" i="35"/>
  <c r="B49" i="35" s="1"/>
  <c r="B32" i="35"/>
  <c r="B48" i="35" s="1"/>
  <c r="B31" i="35"/>
  <c r="B47" i="35" s="1"/>
  <c r="W37" i="35"/>
  <c r="V37" i="35"/>
  <c r="U37" i="35"/>
  <c r="W17" i="35"/>
  <c r="V17" i="35"/>
  <c r="U17" i="35"/>
  <c r="T15" i="35"/>
  <c r="T14" i="35"/>
  <c r="T13" i="35"/>
  <c r="T12" i="35"/>
  <c r="T11" i="35"/>
  <c r="T10" i="35"/>
  <c r="T9" i="35"/>
  <c r="T8" i="35"/>
  <c r="T7" i="35"/>
  <c r="T6" i="35"/>
  <c r="T5" i="35"/>
  <c r="T4" i="35"/>
  <c r="T3" i="35"/>
  <c r="T35" i="35"/>
  <c r="T34" i="35"/>
  <c r="T33" i="35"/>
  <c r="T32" i="35"/>
  <c r="T31" i="35"/>
  <c r="T30" i="35"/>
  <c r="T29" i="35"/>
  <c r="T28" i="35"/>
  <c r="T27" i="35"/>
  <c r="T26" i="35"/>
  <c r="T25" i="35"/>
  <c r="T24" i="35"/>
  <c r="T23" i="35"/>
  <c r="C54" i="35" l="1"/>
  <c r="D54" i="35"/>
  <c r="E54" i="35"/>
  <c r="E55" i="35"/>
  <c r="D55" i="35"/>
  <c r="C55" i="35"/>
  <c r="D56" i="35"/>
  <c r="E56" i="35"/>
  <c r="C56" i="35"/>
  <c r="D47" i="35"/>
  <c r="C47" i="35"/>
  <c r="E47" i="35"/>
  <c r="C48" i="35"/>
  <c r="E48" i="35"/>
  <c r="D48" i="35"/>
  <c r="C49" i="35"/>
  <c r="E49" i="35"/>
  <c r="D49" i="35"/>
  <c r="S14" i="31"/>
  <c r="S18" i="31"/>
  <c r="S29" i="31"/>
  <c r="S37" i="31"/>
  <c r="S45" i="31"/>
  <c r="S47" i="31"/>
  <c r="S49" i="31"/>
  <c r="S51" i="31"/>
  <c r="S53" i="31"/>
  <c r="S55" i="31"/>
  <c r="T29" i="30"/>
  <c r="S29" i="30"/>
  <c r="T45" i="33"/>
  <c r="S45" i="33"/>
  <c r="Q17" i="21"/>
  <c r="T16" i="33"/>
  <c r="S16" i="33"/>
  <c r="T19" i="33"/>
  <c r="S19" i="33"/>
  <c r="T59" i="33"/>
  <c r="S59" i="33"/>
  <c r="T53" i="33"/>
  <c r="S53" i="33"/>
  <c r="O9" i="31"/>
  <c r="T12" i="21"/>
  <c r="S12" i="21"/>
  <c r="T17" i="21"/>
  <c r="S17" i="21"/>
  <c r="T8" i="33"/>
  <c r="S8" i="33"/>
  <c r="P9" i="31"/>
  <c r="Q17" i="31"/>
  <c r="Q9" i="31"/>
  <c r="S15" i="31"/>
  <c r="S24" i="31"/>
  <c r="S32" i="31"/>
  <c r="S40" i="31"/>
  <c r="S61" i="31"/>
  <c r="T49" i="30"/>
  <c r="S49" i="30"/>
  <c r="T52" i="30"/>
  <c r="S52" i="30"/>
  <c r="T33" i="30"/>
  <c r="S33" i="30"/>
  <c r="S9" i="21"/>
  <c r="S23" i="21"/>
  <c r="S24" i="21"/>
  <c r="S25" i="21"/>
  <c r="S26" i="21"/>
  <c r="S27" i="21"/>
  <c r="S28" i="21"/>
  <c r="S44" i="33"/>
  <c r="S52" i="33"/>
  <c r="S26" i="32"/>
  <c r="S30" i="32"/>
  <c r="S34" i="32"/>
  <c r="S38" i="32"/>
  <c r="T12" i="30"/>
  <c r="S12" i="30"/>
  <c r="T37" i="30"/>
  <c r="S37" i="30"/>
  <c r="Q17" i="33"/>
  <c r="T41" i="30"/>
  <c r="S41" i="30"/>
  <c r="T44" i="30"/>
  <c r="S44" i="30"/>
  <c r="Q17" i="32"/>
  <c r="S16" i="21"/>
  <c r="S19" i="21"/>
  <c r="S12" i="33"/>
  <c r="S17" i="33"/>
  <c r="S41" i="33"/>
  <c r="S49" i="33"/>
  <c r="S60" i="33"/>
  <c r="P15" i="32"/>
  <c r="T57" i="30"/>
  <c r="S57" i="30"/>
  <c r="T60" i="30"/>
  <c r="S60" i="30"/>
  <c r="T9" i="34"/>
  <c r="S9" i="34"/>
  <c r="S51" i="21"/>
  <c r="S53" i="21"/>
  <c r="S55" i="21"/>
  <c r="S57" i="21"/>
  <c r="S59" i="21"/>
  <c r="S61" i="21"/>
  <c r="S63" i="21"/>
  <c r="S9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8" i="33"/>
  <c r="S58" i="33"/>
  <c r="S17" i="32"/>
  <c r="T18" i="32"/>
  <c r="S18" i="32"/>
  <c r="S24" i="32"/>
  <c r="S28" i="32"/>
  <c r="S39" i="32"/>
  <c r="T25" i="30"/>
  <c r="S25" i="30"/>
  <c r="T24" i="30"/>
  <c r="S24" i="30"/>
  <c r="T28" i="30"/>
  <c r="S28" i="30"/>
  <c r="T32" i="30"/>
  <c r="S32" i="30"/>
  <c r="T36" i="30"/>
  <c r="S36" i="30"/>
  <c r="T40" i="30"/>
  <c r="S40" i="30"/>
  <c r="T47" i="30"/>
  <c r="S47" i="30"/>
  <c r="T55" i="30"/>
  <c r="S55" i="30"/>
  <c r="T23" i="30"/>
  <c r="S23" i="30"/>
  <c r="T27" i="30"/>
  <c r="S27" i="30"/>
  <c r="T31" i="30"/>
  <c r="S31" i="30"/>
  <c r="T35" i="30"/>
  <c r="S35" i="30"/>
  <c r="T39" i="30"/>
  <c r="S39" i="30"/>
  <c r="T45" i="30"/>
  <c r="S45" i="30"/>
  <c r="T53" i="30"/>
  <c r="S53" i="30"/>
  <c r="T17" i="34"/>
  <c r="S17" i="34"/>
  <c r="S15" i="30"/>
  <c r="T26" i="30"/>
  <c r="S26" i="30"/>
  <c r="T30" i="30"/>
  <c r="S30" i="30"/>
  <c r="T34" i="30"/>
  <c r="S34" i="30"/>
  <c r="T38" i="30"/>
  <c r="S38" i="30"/>
  <c r="T43" i="30"/>
  <c r="S43" i="30"/>
  <c r="T51" i="30"/>
  <c r="S51" i="30"/>
  <c r="T59" i="30"/>
  <c r="S59" i="30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S61" i="30"/>
  <c r="S63" i="30"/>
  <c r="S14" i="34"/>
  <c r="S18" i="34"/>
  <c r="D3" i="36" l="1"/>
  <c r="D4" i="36"/>
  <c r="D5" i="36"/>
  <c r="D6" i="36"/>
  <c r="D7" i="36"/>
  <c r="D8" i="36"/>
  <c r="D9" i="36"/>
  <c r="D10" i="36"/>
  <c r="D11" i="36"/>
  <c r="D12" i="36"/>
  <c r="D13" i="36"/>
  <c r="D14" i="36"/>
  <c r="D15" i="36"/>
  <c r="O28" i="37"/>
  <c r="Q28" i="37" s="1"/>
  <c r="P11" i="37" l="1"/>
  <c r="P10" i="37"/>
  <c r="P5" i="37"/>
  <c r="P8" i="37"/>
  <c r="P7" i="37"/>
  <c r="P9" i="37" s="1"/>
  <c r="P4" i="37"/>
  <c r="P6" i="37" s="1"/>
  <c r="M22" i="37"/>
  <c r="M10" i="37"/>
  <c r="M7" i="37"/>
  <c r="M6" i="37"/>
  <c r="N23" i="37"/>
  <c r="N20" i="37"/>
  <c r="N17" i="37"/>
  <c r="M23" i="37"/>
  <c r="M25" i="37" s="1"/>
  <c r="M20" i="37"/>
  <c r="P25" i="37"/>
  <c r="Q25" i="37"/>
  <c r="Q12" i="37"/>
  <c r="P12" i="37"/>
  <c r="S18" i="37"/>
  <c r="P24" i="37"/>
  <c r="Q24" i="37" s="1"/>
  <c r="M24" i="37"/>
  <c r="P23" i="37"/>
  <c r="Q23" i="37" s="1"/>
  <c r="R23" i="37" s="1"/>
  <c r="O23" i="37"/>
  <c r="P21" i="37"/>
  <c r="Q21" i="37" s="1"/>
  <c r="M21" i="37"/>
  <c r="P20" i="37"/>
  <c r="Q20" i="37" s="1"/>
  <c r="Q22" i="37" s="1"/>
  <c r="O20" i="37"/>
  <c r="P18" i="37"/>
  <c r="Q18" i="37" s="1"/>
  <c r="M18" i="37"/>
  <c r="P17" i="37"/>
  <c r="Q17" i="37" s="1"/>
  <c r="Q19" i="37" s="1"/>
  <c r="O17" i="37"/>
  <c r="M17" i="37"/>
  <c r="M19" i="37" s="1"/>
  <c r="S7" i="37"/>
  <c r="Q11" i="37"/>
  <c r="Q8" i="37"/>
  <c r="Q5" i="37"/>
  <c r="Q10" i="37"/>
  <c r="R10" i="37" s="1"/>
  <c r="Q7" i="37"/>
  <c r="R7" i="37" s="1"/>
  <c r="S5" i="37"/>
  <c r="O11" i="37"/>
  <c r="O8" i="37"/>
  <c r="O5" i="37"/>
  <c r="M11" i="37"/>
  <c r="M8" i="37"/>
  <c r="M5" i="37"/>
  <c r="M4" i="37"/>
  <c r="Q4" i="37" l="1"/>
  <c r="R4" i="37" s="1"/>
  <c r="R20" i="37"/>
  <c r="P22" i="37"/>
  <c r="P19" i="37"/>
  <c r="M9" i="37"/>
  <c r="M12" i="37"/>
  <c r="Q9" i="37"/>
  <c r="Q6" i="37"/>
  <c r="S10" i="37"/>
  <c r="S11" i="37"/>
  <c r="R17" i="37"/>
  <c r="S8" i="37"/>
  <c r="S9" i="37" s="1"/>
  <c r="S17" i="37"/>
  <c r="S19" i="37" s="1"/>
  <c r="S20" i="37"/>
  <c r="S21" i="37"/>
  <c r="S24" i="37"/>
  <c r="S23" i="37"/>
  <c r="S4" i="37"/>
  <c r="S6" i="37" s="1"/>
  <c r="U70" i="21"/>
  <c r="U69" i="21"/>
  <c r="U68" i="21"/>
  <c r="U67" i="21"/>
  <c r="U66" i="21"/>
  <c r="U65" i="21"/>
  <c r="Z65" i="21" s="1"/>
  <c r="U22" i="21"/>
  <c r="Z22" i="21" s="1"/>
  <c r="U21" i="21"/>
  <c r="Z21" i="21" s="1"/>
  <c r="U70" i="33"/>
  <c r="Z70" i="33" s="1"/>
  <c r="U69" i="33"/>
  <c r="Z69" i="33" s="1"/>
  <c r="U68" i="33"/>
  <c r="U67" i="33"/>
  <c r="Z67" i="33" s="1"/>
  <c r="U66" i="33"/>
  <c r="U65" i="33"/>
  <c r="Z65" i="33" s="1"/>
  <c r="U22" i="33"/>
  <c r="Z22" i="33" s="1"/>
  <c r="U21" i="33"/>
  <c r="Z21" i="33" s="1"/>
  <c r="U70" i="32"/>
  <c r="Z70" i="32" s="1"/>
  <c r="U69" i="32"/>
  <c r="Z69" i="32" s="1"/>
  <c r="U68" i="32"/>
  <c r="U67" i="32"/>
  <c r="U66" i="32"/>
  <c r="Z66" i="32" s="1"/>
  <c r="U65" i="32"/>
  <c r="Z65" i="32" s="1"/>
  <c r="U22" i="32"/>
  <c r="Z22" i="32" s="1"/>
  <c r="U21" i="32"/>
  <c r="Z21" i="32" s="1"/>
  <c r="U70" i="30"/>
  <c r="U69" i="30"/>
  <c r="Z69" i="30" s="1"/>
  <c r="U68" i="30"/>
  <c r="U67" i="30"/>
  <c r="U66" i="30"/>
  <c r="U65" i="30"/>
  <c r="Z65" i="30" s="1"/>
  <c r="U22" i="30"/>
  <c r="Z22" i="30" s="1"/>
  <c r="U21" i="30"/>
  <c r="Z21" i="30" s="1"/>
  <c r="U70" i="34"/>
  <c r="Z70" i="34" s="1"/>
  <c r="U69" i="34"/>
  <c r="Z69" i="34" s="1"/>
  <c r="U68" i="34"/>
  <c r="U67" i="34"/>
  <c r="Z67" i="34" s="1"/>
  <c r="U66" i="34"/>
  <c r="Z66" i="34" s="1"/>
  <c r="U65" i="34"/>
  <c r="Z65" i="34" s="1"/>
  <c r="U22" i="34"/>
  <c r="Z22" i="34" s="1"/>
  <c r="U21" i="34"/>
  <c r="Z21" i="34" s="1"/>
  <c r="U70" i="31"/>
  <c r="Z70" i="31" s="1"/>
  <c r="U69" i="31"/>
  <c r="Z69" i="31" s="1"/>
  <c r="U68" i="31"/>
  <c r="U67" i="31"/>
  <c r="Z67" i="31" s="1"/>
  <c r="U66" i="31"/>
  <c r="Z66" i="31" s="1"/>
  <c r="U65" i="31"/>
  <c r="Z65" i="31" s="1"/>
  <c r="U22" i="31"/>
  <c r="Z22" i="31" s="1"/>
  <c r="U21" i="31"/>
  <c r="Z21" i="31" s="1"/>
  <c r="AA70" i="21"/>
  <c r="Z70" i="21"/>
  <c r="Y70" i="21"/>
  <c r="X70" i="21"/>
  <c r="AA69" i="21"/>
  <c r="Z69" i="21"/>
  <c r="Y69" i="21"/>
  <c r="X69" i="21"/>
  <c r="AA68" i="21"/>
  <c r="Z68" i="21"/>
  <c r="Y68" i="21"/>
  <c r="X68" i="21"/>
  <c r="AA67" i="21"/>
  <c r="Z67" i="21"/>
  <c r="Y67" i="21"/>
  <c r="X67" i="21"/>
  <c r="AA66" i="21"/>
  <c r="Z66" i="21"/>
  <c r="Y66" i="21"/>
  <c r="X66" i="21"/>
  <c r="AA65" i="21"/>
  <c r="Y65" i="21"/>
  <c r="X65" i="21"/>
  <c r="AA22" i="21"/>
  <c r="Y22" i="21"/>
  <c r="X22" i="21"/>
  <c r="AA21" i="21"/>
  <c r="Y21" i="21"/>
  <c r="X21" i="21"/>
  <c r="Z8" i="21"/>
  <c r="AA7" i="21"/>
  <c r="Z7" i="21"/>
  <c r="Y7" i="21"/>
  <c r="AA70" i="33"/>
  <c r="Y70" i="33"/>
  <c r="X70" i="33"/>
  <c r="AA69" i="33"/>
  <c r="Y69" i="33"/>
  <c r="X69" i="33"/>
  <c r="AA68" i="33"/>
  <c r="Z68" i="33"/>
  <c r="Y68" i="33"/>
  <c r="X68" i="33"/>
  <c r="AA67" i="33"/>
  <c r="Y67" i="33"/>
  <c r="X67" i="33"/>
  <c r="AA66" i="33"/>
  <c r="Z66" i="33"/>
  <c r="Y66" i="33"/>
  <c r="X66" i="33"/>
  <c r="AA65" i="33"/>
  <c r="Y65" i="33"/>
  <c r="X65" i="33"/>
  <c r="AA22" i="33"/>
  <c r="Y22" i="33"/>
  <c r="X22" i="33"/>
  <c r="AA21" i="33"/>
  <c r="Y21" i="33"/>
  <c r="X21" i="33"/>
  <c r="Z8" i="33"/>
  <c r="AA7" i="33"/>
  <c r="Z7" i="33"/>
  <c r="Y7" i="33"/>
  <c r="AA70" i="32"/>
  <c r="Y70" i="32"/>
  <c r="X70" i="32"/>
  <c r="AA69" i="32"/>
  <c r="Y69" i="32"/>
  <c r="X69" i="32"/>
  <c r="AA68" i="32"/>
  <c r="Z68" i="32"/>
  <c r="Y68" i="32"/>
  <c r="X68" i="32"/>
  <c r="AA67" i="32"/>
  <c r="Z67" i="32"/>
  <c r="Y67" i="32"/>
  <c r="X67" i="32"/>
  <c r="AA66" i="32"/>
  <c r="Y66" i="32"/>
  <c r="X66" i="32"/>
  <c r="AA65" i="32"/>
  <c r="Y65" i="32"/>
  <c r="X65" i="32"/>
  <c r="AA22" i="32"/>
  <c r="Y22" i="32"/>
  <c r="X22" i="32"/>
  <c r="AA21" i="32"/>
  <c r="Y21" i="32"/>
  <c r="X21" i="32"/>
  <c r="Z8" i="32"/>
  <c r="AA7" i="32"/>
  <c r="Z7" i="32"/>
  <c r="Y7" i="32"/>
  <c r="AA70" i="30"/>
  <c r="Z70" i="30"/>
  <c r="Y70" i="30"/>
  <c r="X70" i="30"/>
  <c r="AA69" i="30"/>
  <c r="Y69" i="30"/>
  <c r="X69" i="30"/>
  <c r="AA68" i="30"/>
  <c r="Z68" i="30"/>
  <c r="Y68" i="30"/>
  <c r="X68" i="30"/>
  <c r="AA67" i="30"/>
  <c r="Z67" i="30"/>
  <c r="Y67" i="30"/>
  <c r="X67" i="30"/>
  <c r="AA66" i="30"/>
  <c r="Z66" i="30"/>
  <c r="Y66" i="30"/>
  <c r="X66" i="30"/>
  <c r="AA65" i="30"/>
  <c r="Y65" i="30"/>
  <c r="X65" i="30"/>
  <c r="AA22" i="30"/>
  <c r="Y22" i="30"/>
  <c r="X22" i="30"/>
  <c r="AA21" i="30"/>
  <c r="Y21" i="30"/>
  <c r="X21" i="30"/>
  <c r="Z8" i="30"/>
  <c r="AA7" i="30"/>
  <c r="Z7" i="30"/>
  <c r="Y7" i="30"/>
  <c r="AA70" i="34"/>
  <c r="Y70" i="34"/>
  <c r="X70" i="34"/>
  <c r="AA69" i="34"/>
  <c r="Y69" i="34"/>
  <c r="X69" i="34"/>
  <c r="AA68" i="34"/>
  <c r="Z68" i="34"/>
  <c r="Y68" i="34"/>
  <c r="X68" i="34"/>
  <c r="AA67" i="34"/>
  <c r="Y67" i="34"/>
  <c r="X67" i="34"/>
  <c r="AA66" i="34"/>
  <c r="Y66" i="34"/>
  <c r="X66" i="34"/>
  <c r="AA65" i="34"/>
  <c r="Y65" i="34"/>
  <c r="X65" i="34"/>
  <c r="AA22" i="34"/>
  <c r="Y22" i="34"/>
  <c r="X22" i="34"/>
  <c r="AA21" i="34"/>
  <c r="Y21" i="34"/>
  <c r="X21" i="34"/>
  <c r="Z8" i="34"/>
  <c r="AA7" i="34"/>
  <c r="Z7" i="34"/>
  <c r="Y7" i="34"/>
  <c r="AA70" i="31"/>
  <c r="Y70" i="31"/>
  <c r="X70" i="31"/>
  <c r="AA69" i="31"/>
  <c r="Y69" i="31"/>
  <c r="X69" i="31"/>
  <c r="AA68" i="31"/>
  <c r="Z68" i="31"/>
  <c r="Y68" i="31"/>
  <c r="X68" i="31"/>
  <c r="AA67" i="31"/>
  <c r="Y67" i="31"/>
  <c r="X67" i="31"/>
  <c r="AA66" i="31"/>
  <c r="Y66" i="31"/>
  <c r="X66" i="31"/>
  <c r="AA65" i="31"/>
  <c r="Y65" i="31"/>
  <c r="X65" i="31"/>
  <c r="AA22" i="31"/>
  <c r="Y22" i="31"/>
  <c r="X22" i="31"/>
  <c r="AA21" i="31"/>
  <c r="Y21" i="31"/>
  <c r="X21" i="31"/>
  <c r="Z8" i="31"/>
  <c r="AA7" i="31"/>
  <c r="Z7" i="31"/>
  <c r="Y7" i="31"/>
  <c r="X7" i="21"/>
  <c r="X7" i="33"/>
  <c r="X7" i="32"/>
  <c r="X7" i="30"/>
  <c r="X7" i="34"/>
  <c r="X7" i="31"/>
  <c r="S43" i="37"/>
  <c r="T43" i="37" s="1"/>
  <c r="J101" i="37"/>
  <c r="E101" i="37"/>
  <c r="J81" i="37"/>
  <c r="S25" i="37" l="1"/>
  <c r="S22" i="37"/>
  <c r="S12" i="37"/>
  <c r="E81" i="37"/>
  <c r="I102" i="37"/>
  <c r="I104" i="37" s="1"/>
  <c r="D102" i="37"/>
  <c r="D104" i="37" s="1"/>
  <c r="C102" i="37"/>
  <c r="C104" i="37" s="1"/>
  <c r="C82" i="37"/>
  <c r="C84" i="37" s="1"/>
  <c r="I82" i="37"/>
  <c r="I84" i="37" s="1"/>
  <c r="H102" i="37" l="1"/>
  <c r="H104" i="37" s="1"/>
  <c r="D82" i="37"/>
  <c r="D84" i="37" s="1"/>
  <c r="H82" i="37"/>
  <c r="H84" i="37" s="1"/>
  <c r="Q60" i="37" l="1"/>
  <c r="Q63" i="37" s="1"/>
  <c r="Q47" i="37"/>
  <c r="Q50" i="37" s="1"/>
  <c r="Q58" i="37"/>
  <c r="Q64" i="37" l="1"/>
  <c r="Q61" i="37"/>
  <c r="Q48" i="37"/>
  <c r="Q45" i="37"/>
  <c r="D4" i="33"/>
  <c r="D4" i="21"/>
  <c r="D4" i="31"/>
  <c r="D4" i="34"/>
  <c r="D4" i="30"/>
  <c r="D4" i="32"/>
  <c r="Q51" i="37"/>
  <c r="P63" i="37" l="1"/>
  <c r="P50" i="37"/>
  <c r="P60" i="37"/>
  <c r="P47" i="37"/>
  <c r="P57" i="37"/>
  <c r="P44" i="37"/>
  <c r="I33" i="37"/>
  <c r="D33" i="37"/>
  <c r="H31" i="37" l="1"/>
  <c r="C31" i="37"/>
  <c r="D13" i="37" l="1"/>
  <c r="I13" i="37"/>
  <c r="H13" i="37"/>
  <c r="C13" i="37"/>
  <c r="I15" i="37" l="1"/>
  <c r="H15" i="37"/>
  <c r="D15" i="37"/>
  <c r="C15" i="37"/>
  <c r="J12" i="37"/>
  <c r="K52" i="28"/>
  <c r="J52" i="28"/>
  <c r="K53" i="27"/>
  <c r="J53" i="27"/>
  <c r="E12" i="37" l="1"/>
  <c r="U52" i="34" l="1"/>
  <c r="Z52" i="34" s="1"/>
  <c r="X52" i="34"/>
  <c r="U50" i="30"/>
  <c r="Z50" i="30" s="1"/>
  <c r="X50" i="30"/>
  <c r="U44" i="30"/>
  <c r="Z44" i="30" s="1"/>
  <c r="X44" i="30"/>
  <c r="U52" i="30"/>
  <c r="Z52" i="30" s="1"/>
  <c r="X52" i="30"/>
  <c r="U60" i="30"/>
  <c r="Z60" i="30" s="1"/>
  <c r="X60" i="30"/>
  <c r="V44" i="32"/>
  <c r="AA44" i="32" s="1"/>
  <c r="Y44" i="32"/>
  <c r="V52" i="32"/>
  <c r="AA52" i="32" s="1"/>
  <c r="Y52" i="32"/>
  <c r="V60" i="32"/>
  <c r="AA60" i="32" s="1"/>
  <c r="Y60" i="32"/>
  <c r="V58" i="33"/>
  <c r="AA58" i="33" s="1"/>
  <c r="Y58" i="33"/>
  <c r="V52" i="21"/>
  <c r="AA52" i="21" s="1"/>
  <c r="Y52" i="21"/>
  <c r="U60" i="21"/>
  <c r="Z60" i="21" s="1"/>
  <c r="X60" i="21"/>
  <c r="V57" i="31"/>
  <c r="AA57" i="31" s="1"/>
  <c r="Y57" i="31"/>
  <c r="U45" i="30"/>
  <c r="Z45" i="30" s="1"/>
  <c r="X45" i="30"/>
  <c r="U53" i="30"/>
  <c r="Z53" i="30" s="1"/>
  <c r="X53" i="30"/>
  <c r="U61" i="30"/>
  <c r="Z61" i="30" s="1"/>
  <c r="X61" i="30"/>
  <c r="V45" i="32"/>
  <c r="AA45" i="32" s="1"/>
  <c r="Y45" i="32"/>
  <c r="V53" i="32"/>
  <c r="AA53" i="32" s="1"/>
  <c r="Y53" i="32"/>
  <c r="V61" i="32"/>
  <c r="AA61" i="32" s="1"/>
  <c r="Y61" i="32"/>
  <c r="V59" i="33"/>
  <c r="AA59" i="33" s="1"/>
  <c r="Y59" i="33"/>
  <c r="V53" i="21"/>
  <c r="AA53" i="21" s="1"/>
  <c r="Y53" i="21"/>
  <c r="V61" i="21"/>
  <c r="AA61" i="21" s="1"/>
  <c r="Y61" i="21"/>
  <c r="V50" i="31"/>
  <c r="AA50" i="31" s="1"/>
  <c r="Y50" i="31"/>
  <c r="V58" i="31"/>
  <c r="AA58" i="31" s="1"/>
  <c r="Y58" i="31"/>
  <c r="V46" i="30"/>
  <c r="AA46" i="30" s="1"/>
  <c r="Y46" i="30"/>
  <c r="V54" i="30"/>
  <c r="AA54" i="30" s="1"/>
  <c r="Y54" i="30"/>
  <c r="V62" i="30"/>
  <c r="AA62" i="30" s="1"/>
  <c r="Y62" i="30"/>
  <c r="V46" i="32"/>
  <c r="AA46" i="32" s="1"/>
  <c r="Y46" i="32"/>
  <c r="X54" i="32"/>
  <c r="U54" i="32"/>
  <c r="Z54" i="32" s="1"/>
  <c r="V62" i="32"/>
  <c r="AA62" i="32" s="1"/>
  <c r="Y62" i="32"/>
  <c r="V60" i="33"/>
  <c r="AA60" i="33" s="1"/>
  <c r="Y60" i="33"/>
  <c r="V54" i="21"/>
  <c r="AA54" i="21" s="1"/>
  <c r="Y54" i="21"/>
  <c r="V62" i="21"/>
  <c r="AA62" i="21" s="1"/>
  <c r="Y62" i="21"/>
  <c r="V51" i="31"/>
  <c r="AA51" i="31" s="1"/>
  <c r="Y51" i="31"/>
  <c r="V59" i="31"/>
  <c r="AA59" i="31" s="1"/>
  <c r="Y59" i="31"/>
  <c r="V55" i="30"/>
  <c r="AA55" i="30" s="1"/>
  <c r="Y55" i="30"/>
  <c r="V63" i="30"/>
  <c r="AA63" i="30" s="1"/>
  <c r="Y63" i="30"/>
  <c r="V47" i="32"/>
  <c r="AA47" i="32" s="1"/>
  <c r="Y47" i="32"/>
  <c r="V55" i="32"/>
  <c r="AA55" i="32" s="1"/>
  <c r="Y55" i="32"/>
  <c r="V63" i="32"/>
  <c r="AA63" i="32" s="1"/>
  <c r="Y63" i="32"/>
  <c r="V61" i="33"/>
  <c r="AA61" i="33" s="1"/>
  <c r="Y61" i="33"/>
  <c r="V55" i="21"/>
  <c r="AA55" i="21" s="1"/>
  <c r="Y55" i="21"/>
  <c r="X63" i="21"/>
  <c r="U63" i="21"/>
  <c r="Z63" i="21" s="1"/>
  <c r="V52" i="31"/>
  <c r="AA52" i="31" s="1"/>
  <c r="Y52" i="31"/>
  <c r="V60" i="31"/>
  <c r="AA60" i="31" s="1"/>
  <c r="Y60" i="31"/>
  <c r="V48" i="30"/>
  <c r="AA48" i="30" s="1"/>
  <c r="Y48" i="30"/>
  <c r="V56" i="30"/>
  <c r="AA56" i="30" s="1"/>
  <c r="Y56" i="30"/>
  <c r="V64" i="30"/>
  <c r="AA64" i="30" s="1"/>
  <c r="Y64" i="30"/>
  <c r="V56" i="21"/>
  <c r="AA56" i="21" s="1"/>
  <c r="Y56" i="21"/>
  <c r="V64" i="21"/>
  <c r="AA64" i="21" s="1"/>
  <c r="Y64" i="21"/>
  <c r="U53" i="31"/>
  <c r="Z53" i="31" s="1"/>
  <c r="X53" i="31"/>
  <c r="V61" i="31"/>
  <c r="AA61" i="31" s="1"/>
  <c r="Y61" i="31"/>
  <c r="V48" i="34"/>
  <c r="AA48" i="34" s="1"/>
  <c r="Y48" i="34"/>
  <c r="V56" i="34"/>
  <c r="AA56" i="34" s="1"/>
  <c r="Y56" i="34"/>
  <c r="V64" i="34"/>
  <c r="AA64" i="34" s="1"/>
  <c r="Y64" i="34"/>
  <c r="V63" i="33"/>
  <c r="AA63" i="33" s="1"/>
  <c r="Y63" i="33"/>
  <c r="V57" i="21"/>
  <c r="AA57" i="21" s="1"/>
  <c r="Y57" i="21"/>
  <c r="V46" i="31"/>
  <c r="AA46" i="31" s="1"/>
  <c r="Y46" i="31"/>
  <c r="V54" i="31"/>
  <c r="AA54" i="31" s="1"/>
  <c r="Y54" i="31"/>
  <c r="V62" i="31"/>
  <c r="AA62" i="31" s="1"/>
  <c r="Y62" i="31"/>
  <c r="U60" i="34"/>
  <c r="Z60" i="34" s="1"/>
  <c r="X60" i="34"/>
  <c r="U58" i="30"/>
  <c r="Z58" i="30" s="1"/>
  <c r="X58" i="30"/>
  <c r="V42" i="32"/>
  <c r="AA42" i="32" s="1"/>
  <c r="Y42" i="32"/>
  <c r="U50" i="32"/>
  <c r="Z50" i="32" s="1"/>
  <c r="X50" i="32"/>
  <c r="U58" i="32"/>
  <c r="Z58" i="32" s="1"/>
  <c r="X58" i="32"/>
  <c r="U56" i="33"/>
  <c r="Z56" i="33" s="1"/>
  <c r="X56" i="33"/>
  <c r="V64" i="33"/>
  <c r="AA64" i="33" s="1"/>
  <c r="Y64" i="33"/>
  <c r="U47" i="31"/>
  <c r="Z47" i="31" s="1"/>
  <c r="X47" i="31"/>
  <c r="V63" i="31"/>
  <c r="AA63" i="31" s="1"/>
  <c r="Y63" i="31"/>
  <c r="U42" i="30"/>
  <c r="Z42" i="30" s="1"/>
  <c r="X42" i="30"/>
  <c r="U43" i="32"/>
  <c r="Z43" i="32" s="1"/>
  <c r="X43" i="32"/>
  <c r="U51" i="32"/>
  <c r="Z51" i="32" s="1"/>
  <c r="X51" i="32"/>
  <c r="U59" i="32"/>
  <c r="Z59" i="32" s="1"/>
  <c r="X59" i="32"/>
  <c r="U57" i="33"/>
  <c r="Z57" i="33" s="1"/>
  <c r="X57" i="33"/>
  <c r="V51" i="21"/>
  <c r="AA51" i="21" s="1"/>
  <c r="Y51" i="21"/>
  <c r="U56" i="31"/>
  <c r="Z56" i="31" s="1"/>
  <c r="X56" i="31"/>
  <c r="V50" i="32" l="1"/>
  <c r="AA50" i="32" s="1"/>
  <c r="Y50" i="32"/>
  <c r="V58" i="34"/>
  <c r="AA58" i="34" s="1"/>
  <c r="Y58" i="34"/>
  <c r="V47" i="31"/>
  <c r="AA47" i="31" s="1"/>
  <c r="Y47" i="31"/>
  <c r="U51" i="31"/>
  <c r="Z51" i="31" s="1"/>
  <c r="X51" i="31"/>
  <c r="U52" i="31"/>
  <c r="Z52" i="31" s="1"/>
  <c r="X52" i="31"/>
  <c r="V51" i="32"/>
  <c r="AA51" i="32" s="1"/>
  <c r="Y51" i="32"/>
  <c r="U58" i="21"/>
  <c r="Z58" i="21" s="1"/>
  <c r="X58" i="21"/>
  <c r="U55" i="32"/>
  <c r="Z55" i="32" s="1"/>
  <c r="X55" i="32"/>
  <c r="U62" i="32"/>
  <c r="Z62" i="32" s="1"/>
  <c r="X62" i="32"/>
  <c r="U53" i="32"/>
  <c r="Z53" i="32" s="1"/>
  <c r="X53" i="32"/>
  <c r="V53" i="34"/>
  <c r="AA53" i="34" s="1"/>
  <c r="Y53" i="34"/>
  <c r="V42" i="30"/>
  <c r="AA42" i="30" s="1"/>
  <c r="Y42" i="30"/>
  <c r="V59" i="30"/>
  <c r="AA59" i="30" s="1"/>
  <c r="Y59" i="30"/>
  <c r="U50" i="34"/>
  <c r="Z50" i="34" s="1"/>
  <c r="X50" i="34"/>
  <c r="V55" i="33"/>
  <c r="AA55" i="33" s="1"/>
  <c r="Y55" i="33"/>
  <c r="V57" i="30"/>
  <c r="AA57" i="30" s="1"/>
  <c r="Y57" i="30"/>
  <c r="V47" i="30"/>
  <c r="AA47" i="30" s="1"/>
  <c r="Y47" i="30"/>
  <c r="V56" i="32"/>
  <c r="AA56" i="32" s="1"/>
  <c r="Y56" i="32"/>
  <c r="X54" i="21"/>
  <c r="U54" i="21"/>
  <c r="Z54" i="21" s="1"/>
  <c r="V43" i="32"/>
  <c r="AA43" i="32" s="1"/>
  <c r="Y43" i="32"/>
  <c r="V54" i="32"/>
  <c r="AA54" i="32" s="1"/>
  <c r="Y54" i="32"/>
  <c r="U49" i="31"/>
  <c r="Z49" i="31" s="1"/>
  <c r="X49" i="31"/>
  <c r="V57" i="34"/>
  <c r="AA57" i="34" s="1"/>
  <c r="Y57" i="34"/>
  <c r="U47" i="30"/>
  <c r="Z47" i="30" s="1"/>
  <c r="X47" i="30"/>
  <c r="V49" i="31"/>
  <c r="AA49" i="31" s="1"/>
  <c r="Y49" i="31"/>
  <c r="U64" i="33"/>
  <c r="Z64" i="33" s="1"/>
  <c r="X64" i="33"/>
  <c r="V58" i="21"/>
  <c r="AA58" i="21" s="1"/>
  <c r="Y58" i="21"/>
  <c r="U47" i="32"/>
  <c r="Z47" i="32" s="1"/>
  <c r="X47" i="32"/>
  <c r="U45" i="32"/>
  <c r="Z45" i="32" s="1"/>
  <c r="X45" i="32"/>
  <c r="U48" i="34"/>
  <c r="Z48" i="34" s="1"/>
  <c r="X48" i="34"/>
  <c r="V50" i="34"/>
  <c r="AA50" i="34" s="1"/>
  <c r="Y50" i="34"/>
  <c r="U49" i="30"/>
  <c r="Z49" i="30" s="1"/>
  <c r="X49" i="30"/>
  <c r="V55" i="34"/>
  <c r="AA55" i="34" s="1"/>
  <c r="Y55" i="34"/>
  <c r="U46" i="30"/>
  <c r="Z46" i="30" s="1"/>
  <c r="X46" i="30"/>
  <c r="U63" i="32"/>
  <c r="Z63" i="32" s="1"/>
  <c r="X63" i="32"/>
  <c r="U55" i="33"/>
  <c r="Z55" i="33" s="1"/>
  <c r="X55" i="33"/>
  <c r="X56" i="32"/>
  <c r="U56" i="32"/>
  <c r="Z56" i="32" s="1"/>
  <c r="U62" i="21"/>
  <c r="Z62" i="21" s="1"/>
  <c r="X62" i="21"/>
  <c r="U63" i="33"/>
  <c r="Z63" i="33" s="1"/>
  <c r="X63" i="33"/>
  <c r="U46" i="32"/>
  <c r="Z46" i="32" s="1"/>
  <c r="X46" i="32"/>
  <c r="X53" i="34"/>
  <c r="U53" i="34"/>
  <c r="Z53" i="34" s="1"/>
  <c r="U59" i="30"/>
  <c r="Z59" i="30" s="1"/>
  <c r="X59" i="30"/>
  <c r="U57" i="32"/>
  <c r="Z57" i="32" s="1"/>
  <c r="X57" i="32"/>
  <c r="V62" i="34"/>
  <c r="AA62" i="34" s="1"/>
  <c r="Y62" i="34"/>
  <c r="U44" i="32"/>
  <c r="Z44" i="32" s="1"/>
  <c r="X44" i="32"/>
  <c r="V60" i="21"/>
  <c r="AA60" i="21" s="1"/>
  <c r="Y60" i="21"/>
  <c r="U58" i="31"/>
  <c r="Z58" i="31" s="1"/>
  <c r="X58" i="31"/>
  <c r="U42" i="32"/>
  <c r="Z42" i="32" s="1"/>
  <c r="X42" i="32"/>
  <c r="U63" i="31"/>
  <c r="Z63" i="31" s="1"/>
  <c r="X63" i="31"/>
  <c r="V57" i="33"/>
  <c r="AA57" i="33" s="1"/>
  <c r="Y57" i="33"/>
  <c r="V56" i="33"/>
  <c r="AA56" i="33" s="1"/>
  <c r="Y56" i="33"/>
  <c r="X64" i="30"/>
  <c r="U64" i="30"/>
  <c r="Z64" i="30" s="1"/>
  <c r="U63" i="30"/>
  <c r="Z63" i="30" s="1"/>
  <c r="X63" i="30"/>
  <c r="U49" i="34"/>
  <c r="Z49" i="34" s="1"/>
  <c r="X49" i="34"/>
  <c r="U59" i="34"/>
  <c r="Z59" i="34" s="1"/>
  <c r="X59" i="34"/>
  <c r="V51" i="30"/>
  <c r="AA51" i="30" s="1"/>
  <c r="Y51" i="30"/>
  <c r="X20" i="32"/>
  <c r="V57" i="32"/>
  <c r="AA57" i="32" s="1"/>
  <c r="Y57" i="32"/>
  <c r="V49" i="30"/>
  <c r="AA49" i="30" s="1"/>
  <c r="Y49" i="30"/>
  <c r="U62" i="34"/>
  <c r="Z62" i="34" s="1"/>
  <c r="X62" i="34"/>
  <c r="U55" i="34"/>
  <c r="Z55" i="34" s="1"/>
  <c r="X55" i="34"/>
  <c r="U60" i="31"/>
  <c r="Z60" i="31" s="1"/>
  <c r="X60" i="31"/>
  <c r="V53" i="31"/>
  <c r="AA53" i="31" s="1"/>
  <c r="Y53" i="31"/>
  <c r="U61" i="32"/>
  <c r="Z61" i="32" s="1"/>
  <c r="X61" i="32"/>
  <c r="U62" i="31"/>
  <c r="Z62" i="31" s="1"/>
  <c r="X62" i="31"/>
  <c r="V61" i="30"/>
  <c r="AA61" i="30" s="1"/>
  <c r="Y61" i="30"/>
  <c r="U55" i="30"/>
  <c r="Z55" i="30" s="1"/>
  <c r="X55" i="30"/>
  <c r="V54" i="34"/>
  <c r="AA54" i="34" s="1"/>
  <c r="Y54" i="34"/>
  <c r="V52" i="34"/>
  <c r="AA52" i="34" s="1"/>
  <c r="Y52" i="34"/>
  <c r="U61" i="34"/>
  <c r="Z61" i="34" s="1"/>
  <c r="X61" i="34"/>
  <c r="U55" i="31"/>
  <c r="Z55" i="31" s="1"/>
  <c r="X55" i="31"/>
  <c r="V49" i="34"/>
  <c r="AA49" i="34" s="1"/>
  <c r="Y49" i="34"/>
  <c r="X62" i="33"/>
  <c r="U62" i="33"/>
  <c r="Z62" i="33" s="1"/>
  <c r="U64" i="21"/>
  <c r="Z64" i="21" s="1"/>
  <c r="X64" i="21"/>
  <c r="U59" i="31"/>
  <c r="Z59" i="31" s="1"/>
  <c r="X59" i="31"/>
  <c r="U64" i="31"/>
  <c r="Z64" i="31" s="1"/>
  <c r="X64" i="31"/>
  <c r="V55" i="31"/>
  <c r="AA55" i="31" s="1"/>
  <c r="Y55" i="31"/>
  <c r="V53" i="30"/>
  <c r="AA53" i="30" s="1"/>
  <c r="Y53" i="30"/>
  <c r="V60" i="30"/>
  <c r="AA60" i="30" s="1"/>
  <c r="Y60" i="30"/>
  <c r="U48" i="30"/>
  <c r="Z48" i="30" s="1"/>
  <c r="X48" i="30"/>
  <c r="V58" i="30"/>
  <c r="AA58" i="30" s="1"/>
  <c r="Y58" i="30"/>
  <c r="V63" i="34"/>
  <c r="AA63" i="34" s="1"/>
  <c r="Y63" i="34"/>
  <c r="U51" i="34"/>
  <c r="Z51" i="34" s="1"/>
  <c r="X51" i="34"/>
  <c r="V43" i="30"/>
  <c r="AA43" i="30" s="1"/>
  <c r="Y43" i="30"/>
  <c r="U48" i="32"/>
  <c r="Z48" i="32" s="1"/>
  <c r="X48" i="32"/>
  <c r="V49" i="32"/>
  <c r="AA49" i="32" s="1"/>
  <c r="Y49" i="32"/>
  <c r="V62" i="33"/>
  <c r="AA62" i="33" s="1"/>
  <c r="Y62" i="33"/>
  <c r="U54" i="34"/>
  <c r="Z54" i="34" s="1"/>
  <c r="X54" i="34"/>
  <c r="U60" i="32"/>
  <c r="Z60" i="32" s="1"/>
  <c r="X60" i="32"/>
  <c r="U62" i="30"/>
  <c r="Z62" i="30" s="1"/>
  <c r="X62" i="30"/>
  <c r="U58" i="33"/>
  <c r="Z58" i="33" s="1"/>
  <c r="X58" i="33"/>
  <c r="V48" i="31"/>
  <c r="AA48" i="31" s="1"/>
  <c r="Y48" i="31"/>
  <c r="X52" i="21"/>
  <c r="U52" i="21"/>
  <c r="Z52" i="21" s="1"/>
  <c r="V59" i="32"/>
  <c r="AA59" i="32" s="1"/>
  <c r="Y59" i="32"/>
  <c r="U51" i="30"/>
  <c r="Z51" i="30" s="1"/>
  <c r="X51" i="30"/>
  <c r="U61" i="31"/>
  <c r="Z61" i="31" s="1"/>
  <c r="X61" i="31"/>
  <c r="U55" i="21"/>
  <c r="Z55" i="21" s="1"/>
  <c r="X55" i="21"/>
  <c r="U59" i="21"/>
  <c r="Z59" i="21" s="1"/>
  <c r="X59" i="21"/>
  <c r="V52" i="30"/>
  <c r="AA52" i="30" s="1"/>
  <c r="Y52" i="30"/>
  <c r="U63" i="34"/>
  <c r="Z63" i="34" s="1"/>
  <c r="X63" i="34"/>
  <c r="U43" i="30"/>
  <c r="Z43" i="30" s="1"/>
  <c r="X43" i="30"/>
  <c r="U41" i="32"/>
  <c r="Z41" i="32" s="1"/>
  <c r="X41" i="32"/>
  <c r="U64" i="32"/>
  <c r="Z64" i="32" s="1"/>
  <c r="X64" i="32"/>
  <c r="V63" i="21"/>
  <c r="AA63" i="21" s="1"/>
  <c r="Y63" i="21"/>
  <c r="U53" i="21"/>
  <c r="Z53" i="21" s="1"/>
  <c r="X53" i="21"/>
  <c r="U56" i="34"/>
  <c r="Z56" i="34" s="1"/>
  <c r="X56" i="34"/>
  <c r="U51" i="21"/>
  <c r="Z51" i="21" s="1"/>
  <c r="X51" i="21"/>
  <c r="U56" i="30"/>
  <c r="Z56" i="30" s="1"/>
  <c r="X56" i="30"/>
  <c r="V59" i="34"/>
  <c r="AA59" i="34" s="1"/>
  <c r="Y59" i="34"/>
  <c r="U49" i="32"/>
  <c r="Z49" i="32" s="1"/>
  <c r="X49" i="32"/>
  <c r="X57" i="21"/>
  <c r="U57" i="21"/>
  <c r="Z57" i="21" s="1"/>
  <c r="U46" i="31"/>
  <c r="Z46" i="31" s="1"/>
  <c r="X46" i="31"/>
  <c r="V64" i="31"/>
  <c r="AA64" i="31" s="1"/>
  <c r="Y64" i="31"/>
  <c r="V45" i="30"/>
  <c r="AA45" i="30" s="1"/>
  <c r="Y45" i="30"/>
  <c r="V58" i="32"/>
  <c r="AA58" i="32" s="1"/>
  <c r="Y58" i="32"/>
  <c r="U64" i="34"/>
  <c r="Z64" i="34" s="1"/>
  <c r="X64" i="34"/>
  <c r="V51" i="34"/>
  <c r="AA51" i="34" s="1"/>
  <c r="Y51" i="34"/>
  <c r="V48" i="32"/>
  <c r="AA48" i="32" s="1"/>
  <c r="Y48" i="32"/>
  <c r="U50" i="31"/>
  <c r="Z50" i="31" s="1"/>
  <c r="X50" i="31"/>
  <c r="U57" i="31"/>
  <c r="Z57" i="31" s="1"/>
  <c r="X57" i="31"/>
  <c r="U56" i="21"/>
  <c r="Z56" i="21" s="1"/>
  <c r="X56" i="21"/>
  <c r="V56" i="31"/>
  <c r="AA56" i="31" s="1"/>
  <c r="Y56" i="31"/>
  <c r="U48" i="31"/>
  <c r="Z48" i="31" s="1"/>
  <c r="X48" i="31"/>
  <c r="V59" i="21"/>
  <c r="AA59" i="21" s="1"/>
  <c r="Y59" i="21"/>
  <c r="U61" i="33"/>
  <c r="Z61" i="33" s="1"/>
  <c r="X61" i="33"/>
  <c r="V44" i="30"/>
  <c r="AA44" i="30" s="1"/>
  <c r="Y44" i="30"/>
  <c r="U59" i="33"/>
  <c r="Z59" i="33" s="1"/>
  <c r="X59" i="33"/>
  <c r="V61" i="34"/>
  <c r="AA61" i="34" s="1"/>
  <c r="Y61" i="34"/>
  <c r="V50" i="30"/>
  <c r="AA50" i="30" s="1"/>
  <c r="Y50" i="30"/>
  <c r="U57" i="34"/>
  <c r="Z57" i="34" s="1"/>
  <c r="X57" i="34"/>
  <c r="U58" i="34"/>
  <c r="Z58" i="34" s="1"/>
  <c r="X58" i="34"/>
  <c r="V60" i="34"/>
  <c r="AA60" i="34" s="1"/>
  <c r="Y60" i="34"/>
  <c r="V41" i="32"/>
  <c r="AA41" i="32" s="1"/>
  <c r="Y41" i="32"/>
  <c r="V64" i="32"/>
  <c r="AA64" i="32" s="1"/>
  <c r="Y64" i="32"/>
  <c r="X20" i="30"/>
  <c r="U52" i="32"/>
  <c r="Z52" i="32" s="1"/>
  <c r="X52" i="32"/>
  <c r="U54" i="31"/>
  <c r="Z54" i="31" s="1"/>
  <c r="X54" i="31"/>
  <c r="U54" i="30"/>
  <c r="Z54" i="30" s="1"/>
  <c r="X54" i="30"/>
  <c r="U60" i="33"/>
  <c r="Z60" i="33" s="1"/>
  <c r="X60" i="33"/>
  <c r="U57" i="30"/>
  <c r="Z57" i="30" s="1"/>
  <c r="X57" i="30"/>
  <c r="X61" i="21"/>
  <c r="U61" i="21"/>
  <c r="Z61" i="21" s="1"/>
  <c r="M64" i="31"/>
  <c r="M63" i="31"/>
  <c r="M62" i="31"/>
  <c r="M61" i="31"/>
  <c r="M60" i="31"/>
  <c r="M59" i="31"/>
  <c r="M58" i="31"/>
  <c r="M57" i="31"/>
  <c r="M56" i="31"/>
  <c r="M55" i="31"/>
  <c r="M54" i="31"/>
  <c r="M53" i="31"/>
  <c r="M52" i="31"/>
  <c r="M51" i="31"/>
  <c r="M50" i="31"/>
  <c r="M49" i="31"/>
  <c r="M48" i="31"/>
  <c r="M47" i="31"/>
  <c r="M46" i="31"/>
  <c r="M64" i="33"/>
  <c r="M63" i="33"/>
  <c r="M62" i="33"/>
  <c r="M61" i="33"/>
  <c r="M60" i="33"/>
  <c r="M59" i="33"/>
  <c r="M58" i="33"/>
  <c r="M57" i="33"/>
  <c r="M56" i="33"/>
  <c r="M55" i="33"/>
  <c r="M64" i="32"/>
  <c r="M63" i="32"/>
  <c r="M62" i="32"/>
  <c r="M61" i="32"/>
  <c r="M60" i="32"/>
  <c r="M59" i="32"/>
  <c r="M58" i="32"/>
  <c r="M57" i="32"/>
  <c r="M56" i="32"/>
  <c r="M55" i="32"/>
  <c r="M54" i="32"/>
  <c r="M53" i="32"/>
  <c r="M52" i="32"/>
  <c r="M51" i="32"/>
  <c r="M50" i="32"/>
  <c r="M49" i="32"/>
  <c r="M48" i="32"/>
  <c r="M47" i="32"/>
  <c r="M46" i="32"/>
  <c r="M45" i="32"/>
  <c r="M44" i="32"/>
  <c r="M43" i="32"/>
  <c r="M42" i="32"/>
  <c r="M41" i="32"/>
  <c r="M64" i="30"/>
  <c r="M63" i="30"/>
  <c r="M62" i="30"/>
  <c r="M61" i="30"/>
  <c r="M60" i="30"/>
  <c r="M59" i="30"/>
  <c r="M58" i="30"/>
  <c r="M57" i="30"/>
  <c r="M56" i="30"/>
  <c r="M55" i="30"/>
  <c r="M54" i="30"/>
  <c r="M53" i="30"/>
  <c r="M52" i="30"/>
  <c r="M51" i="30"/>
  <c r="M50" i="30"/>
  <c r="M49" i="30"/>
  <c r="M48" i="30"/>
  <c r="M47" i="30"/>
  <c r="M46" i="30"/>
  <c r="M45" i="30"/>
  <c r="M44" i="30"/>
  <c r="M43" i="30"/>
  <c r="M42" i="30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64" i="21"/>
  <c r="M63" i="21"/>
  <c r="M62" i="21"/>
  <c r="M61" i="21"/>
  <c r="M60" i="21"/>
  <c r="M59" i="21"/>
  <c r="M58" i="21"/>
  <c r="M57" i="21"/>
  <c r="M56" i="21"/>
  <c r="M55" i="21"/>
  <c r="M54" i="21"/>
  <c r="M53" i="21"/>
  <c r="M52" i="21"/>
  <c r="M51" i="21"/>
  <c r="Y20" i="30" l="1"/>
  <c r="Y20" i="32"/>
  <c r="F67" i="35"/>
  <c r="F66" i="35"/>
  <c r="C20" i="35" s="1"/>
  <c r="C11" i="30"/>
  <c r="J5" i="33"/>
  <c r="J5" i="21"/>
  <c r="B7" i="21"/>
  <c r="B7" i="31"/>
  <c r="K32" i="27"/>
  <c r="J32" i="27"/>
  <c r="H53" i="21"/>
  <c r="H52" i="21"/>
  <c r="H51" i="21"/>
  <c r="H53" i="32"/>
  <c r="H52" i="32"/>
  <c r="H51" i="32"/>
  <c r="H50" i="32"/>
  <c r="H49" i="32"/>
  <c r="H48" i="32"/>
  <c r="H47" i="32"/>
  <c r="H46" i="32"/>
  <c r="H45" i="32"/>
  <c r="H44" i="32"/>
  <c r="H43" i="32"/>
  <c r="H42" i="32"/>
  <c r="H41" i="32"/>
  <c r="H53" i="30"/>
  <c r="H52" i="30"/>
  <c r="H51" i="30"/>
  <c r="H50" i="30"/>
  <c r="H49" i="30"/>
  <c r="H48" i="30"/>
  <c r="H47" i="30"/>
  <c r="H46" i="30"/>
  <c r="H45" i="30"/>
  <c r="H44" i="30"/>
  <c r="H43" i="30"/>
  <c r="H42" i="30"/>
  <c r="H53" i="31"/>
  <c r="H52" i="31"/>
  <c r="H51" i="31"/>
  <c r="H50" i="31"/>
  <c r="H49" i="31"/>
  <c r="H48" i="31"/>
  <c r="H47" i="31"/>
  <c r="H46" i="31"/>
  <c r="J5" i="31"/>
  <c r="O17" i="30" l="1"/>
  <c r="D11" i="30"/>
  <c r="J66" i="28"/>
  <c r="J65" i="28"/>
  <c r="J64" i="28"/>
  <c r="J63" i="28"/>
  <c r="J62" i="28"/>
  <c r="J61" i="28"/>
  <c r="K66" i="28"/>
  <c r="K65" i="28"/>
  <c r="K64" i="28"/>
  <c r="K63" i="28"/>
  <c r="K62" i="28"/>
  <c r="K61" i="28"/>
  <c r="C47" i="34"/>
  <c r="D47" i="34" s="1"/>
  <c r="C46" i="34"/>
  <c r="D46" i="34" s="1"/>
  <c r="C44" i="34"/>
  <c r="D44" i="34" s="1"/>
  <c r="C43" i="34"/>
  <c r="D43" i="34" s="1"/>
  <c r="C40" i="34"/>
  <c r="C39" i="34"/>
  <c r="D39" i="34" s="1"/>
  <c r="C37" i="34"/>
  <c r="D37" i="34" s="1"/>
  <c r="C36" i="34"/>
  <c r="D36" i="34" s="1"/>
  <c r="C35" i="34"/>
  <c r="D35" i="34" s="1"/>
  <c r="C32" i="34"/>
  <c r="D32" i="34" s="1"/>
  <c r="C31" i="34"/>
  <c r="D31" i="34" s="1"/>
  <c r="C24" i="34"/>
  <c r="D24" i="34" s="1"/>
  <c r="C18" i="34"/>
  <c r="D18" i="34" s="1"/>
  <c r="C17" i="34"/>
  <c r="D17" i="34" s="1"/>
  <c r="B47" i="34"/>
  <c r="B46" i="34"/>
  <c r="C45" i="34"/>
  <c r="D45" i="34" s="1"/>
  <c r="B45" i="34"/>
  <c r="B44" i="34"/>
  <c r="B43" i="34"/>
  <c r="C42" i="34"/>
  <c r="D42" i="34" s="1"/>
  <c r="B42" i="34"/>
  <c r="C41" i="34"/>
  <c r="D41" i="34" s="1"/>
  <c r="B41" i="34"/>
  <c r="B40" i="34"/>
  <c r="B39" i="34"/>
  <c r="C38" i="34"/>
  <c r="D38" i="34" s="1"/>
  <c r="B38" i="34"/>
  <c r="B37" i="34"/>
  <c r="B36" i="34"/>
  <c r="B35" i="34"/>
  <c r="C34" i="34"/>
  <c r="B34" i="34"/>
  <c r="C33" i="34"/>
  <c r="D33" i="34" s="1"/>
  <c r="B33" i="34"/>
  <c r="B32" i="34"/>
  <c r="B31" i="34"/>
  <c r="C30" i="34"/>
  <c r="D30" i="34" s="1"/>
  <c r="B30" i="34"/>
  <c r="C29" i="34"/>
  <c r="D29" i="34" s="1"/>
  <c r="B29" i="34"/>
  <c r="C28" i="34"/>
  <c r="D28" i="34" s="1"/>
  <c r="B28" i="34"/>
  <c r="C27" i="34"/>
  <c r="D27" i="34" s="1"/>
  <c r="B27" i="34"/>
  <c r="C26" i="34"/>
  <c r="D26" i="34" s="1"/>
  <c r="B26" i="34"/>
  <c r="C25" i="34"/>
  <c r="D25" i="34" s="1"/>
  <c r="B25" i="34"/>
  <c r="B24" i="34"/>
  <c r="C23" i="34"/>
  <c r="B23" i="34"/>
  <c r="C20" i="34"/>
  <c r="B20" i="34"/>
  <c r="C19" i="34"/>
  <c r="D19" i="34" s="1"/>
  <c r="B19" i="34"/>
  <c r="B18" i="34"/>
  <c r="B17" i="34"/>
  <c r="C16" i="34"/>
  <c r="D16" i="34" s="1"/>
  <c r="B16" i="34"/>
  <c r="C15" i="34"/>
  <c r="D15" i="34" s="1"/>
  <c r="B15" i="34"/>
  <c r="C14" i="34"/>
  <c r="B14" i="34"/>
  <c r="C13" i="34"/>
  <c r="B13" i="34"/>
  <c r="C12" i="34"/>
  <c r="B12" i="34"/>
  <c r="C11" i="34"/>
  <c r="B11" i="34"/>
  <c r="C10" i="34"/>
  <c r="D10" i="34" s="1"/>
  <c r="B10" i="34"/>
  <c r="C9" i="34"/>
  <c r="B9" i="34"/>
  <c r="C8" i="34"/>
  <c r="B8" i="34"/>
  <c r="C7" i="34"/>
  <c r="D7" i="34" s="1"/>
  <c r="K69" i="27"/>
  <c r="K68" i="27"/>
  <c r="K67" i="27"/>
  <c r="J69" i="27"/>
  <c r="J68" i="27"/>
  <c r="J67" i="27"/>
  <c r="B54" i="33"/>
  <c r="B53" i="33"/>
  <c r="B52" i="33"/>
  <c r="B51" i="33"/>
  <c r="C54" i="33"/>
  <c r="D54" i="33" s="1"/>
  <c r="C53" i="33"/>
  <c r="D53" i="33" s="1"/>
  <c r="C52" i="33"/>
  <c r="D52" i="33" s="1"/>
  <c r="C51" i="33"/>
  <c r="D51" i="33" s="1"/>
  <c r="C50" i="33"/>
  <c r="D50" i="33" s="1"/>
  <c r="C46" i="33"/>
  <c r="D46" i="33" s="1"/>
  <c r="C45" i="33"/>
  <c r="D45" i="33" s="1"/>
  <c r="C44" i="33"/>
  <c r="C43" i="33"/>
  <c r="D43" i="33" s="1"/>
  <c r="C41" i="33"/>
  <c r="D41" i="33" s="1"/>
  <c r="C38" i="33"/>
  <c r="D38" i="33" s="1"/>
  <c r="C37" i="33"/>
  <c r="D37" i="33" s="1"/>
  <c r="C36" i="33"/>
  <c r="D36" i="33" s="1"/>
  <c r="C35" i="33"/>
  <c r="D35" i="33" s="1"/>
  <c r="C34" i="33"/>
  <c r="D34" i="33" s="1"/>
  <c r="C30" i="33"/>
  <c r="D30" i="33" s="1"/>
  <c r="C29" i="33"/>
  <c r="D29" i="33" s="1"/>
  <c r="C28" i="33"/>
  <c r="D28" i="33" s="1"/>
  <c r="C26" i="33"/>
  <c r="D26" i="33" s="1"/>
  <c r="C25" i="33"/>
  <c r="D25" i="33" s="1"/>
  <c r="C20" i="33"/>
  <c r="C18" i="33"/>
  <c r="D18" i="33" s="1"/>
  <c r="C17" i="33"/>
  <c r="C15" i="33"/>
  <c r="D15" i="33" s="1"/>
  <c r="C13" i="33"/>
  <c r="C12" i="33"/>
  <c r="C10" i="33"/>
  <c r="D10" i="33" s="1"/>
  <c r="C9" i="33"/>
  <c r="C8" i="33"/>
  <c r="C7" i="33"/>
  <c r="D7" i="33" s="1"/>
  <c r="B50" i="33"/>
  <c r="C49" i="33"/>
  <c r="D49" i="33" s="1"/>
  <c r="B49" i="33"/>
  <c r="C48" i="33"/>
  <c r="D48" i="33" s="1"/>
  <c r="B48" i="33"/>
  <c r="C47" i="33"/>
  <c r="D47" i="33" s="1"/>
  <c r="B47" i="33"/>
  <c r="B46" i="33"/>
  <c r="B45" i="33"/>
  <c r="B44" i="33"/>
  <c r="B43" i="33"/>
  <c r="C42" i="33"/>
  <c r="D42" i="33" s="1"/>
  <c r="B42" i="33"/>
  <c r="B41" i="33"/>
  <c r="C40" i="33"/>
  <c r="D40" i="33" s="1"/>
  <c r="B40" i="33"/>
  <c r="C39" i="33"/>
  <c r="B39" i="33"/>
  <c r="B38" i="33"/>
  <c r="B37" i="33"/>
  <c r="B36" i="33"/>
  <c r="B35" i="33"/>
  <c r="B34" i="33"/>
  <c r="C33" i="33"/>
  <c r="D33" i="33" s="1"/>
  <c r="B33" i="33"/>
  <c r="C32" i="33"/>
  <c r="D32" i="33" s="1"/>
  <c r="B32" i="33"/>
  <c r="C31" i="33"/>
  <c r="D31" i="33" s="1"/>
  <c r="B31" i="33"/>
  <c r="B30" i="33"/>
  <c r="B29" i="33"/>
  <c r="B28" i="33"/>
  <c r="C27" i="33"/>
  <c r="D27" i="33" s="1"/>
  <c r="B27" i="33"/>
  <c r="B26" i="33"/>
  <c r="B25" i="33"/>
  <c r="C24" i="33"/>
  <c r="D24" i="33" s="1"/>
  <c r="B24" i="33"/>
  <c r="C23" i="33"/>
  <c r="B23" i="33"/>
  <c r="B20" i="33"/>
  <c r="C19" i="33"/>
  <c r="D19" i="33" s="1"/>
  <c r="B19" i="33"/>
  <c r="B18" i="33"/>
  <c r="B17" i="33"/>
  <c r="C16" i="33"/>
  <c r="D16" i="33" s="1"/>
  <c r="B16" i="33"/>
  <c r="B15" i="33"/>
  <c r="C14" i="33"/>
  <c r="D14" i="33" s="1"/>
  <c r="B14" i="33"/>
  <c r="B13" i="33"/>
  <c r="B12" i="33"/>
  <c r="C11" i="33"/>
  <c r="B11" i="33"/>
  <c r="B10" i="33"/>
  <c r="B9" i="33"/>
  <c r="B8" i="33"/>
  <c r="D12" i="33" l="1"/>
  <c r="O10" i="33"/>
  <c r="D9" i="34"/>
  <c r="O10" i="34"/>
  <c r="D13" i="34"/>
  <c r="O12" i="34"/>
  <c r="D9" i="33"/>
  <c r="O12" i="33"/>
  <c r="D13" i="33"/>
  <c r="O16" i="33"/>
  <c r="D34" i="34"/>
  <c r="O14" i="34"/>
  <c r="D12" i="34"/>
  <c r="O16" i="34"/>
  <c r="D11" i="33"/>
  <c r="O17" i="33"/>
  <c r="B101" i="37" s="1"/>
  <c r="D44" i="33"/>
  <c r="O9" i="33"/>
  <c r="D14" i="34"/>
  <c r="O11" i="34"/>
  <c r="D39" i="33"/>
  <c r="O14" i="33"/>
  <c r="D17" i="33"/>
  <c r="O15" i="33"/>
  <c r="A45" i="34"/>
  <c r="A43" i="34"/>
  <c r="A37" i="34"/>
  <c r="A35" i="34"/>
  <c r="A34" i="34"/>
  <c r="A29" i="34"/>
  <c r="A27" i="34"/>
  <c r="A26" i="34"/>
  <c r="A18" i="34"/>
  <c r="A16" i="34"/>
  <c r="O13" i="34"/>
  <c r="A12" i="34"/>
  <c r="D8" i="34"/>
  <c r="A9" i="34"/>
  <c r="D23" i="34"/>
  <c r="F21" i="34"/>
  <c r="D11" i="34"/>
  <c r="O17" i="34"/>
  <c r="D20" i="34"/>
  <c r="O9" i="34"/>
  <c r="D40" i="34"/>
  <c r="O15" i="34"/>
  <c r="D23" i="33"/>
  <c r="F21" i="33"/>
  <c r="D8" i="33"/>
  <c r="O13" i="33"/>
  <c r="D20" i="33"/>
  <c r="O11" i="33"/>
  <c r="X8" i="33"/>
  <c r="X8" i="34"/>
  <c r="H8" i="33"/>
  <c r="G101" i="37"/>
  <c r="H19" i="33"/>
  <c r="H45" i="33"/>
  <c r="H20" i="34"/>
  <c r="H51" i="33"/>
  <c r="H15" i="33"/>
  <c r="H11" i="33"/>
  <c r="H40" i="34"/>
  <c r="H50" i="33"/>
  <c r="H32" i="34"/>
  <c r="H23" i="33"/>
  <c r="H26" i="33"/>
  <c r="H29" i="33"/>
  <c r="H39" i="33"/>
  <c r="H40" i="33"/>
  <c r="H44" i="33"/>
  <c r="D21" i="33"/>
  <c r="H7" i="34"/>
  <c r="H7" i="33"/>
  <c r="H42" i="33"/>
  <c r="H35" i="33"/>
  <c r="H43" i="33"/>
  <c r="H52" i="33"/>
  <c r="H35" i="34"/>
  <c r="C21" i="33"/>
  <c r="A42" i="33" s="1"/>
  <c r="H31" i="33"/>
  <c r="H28" i="33"/>
  <c r="H36" i="33"/>
  <c r="H53" i="33"/>
  <c r="H12" i="33"/>
  <c r="H16" i="33"/>
  <c r="H20" i="33"/>
  <c r="H37" i="33"/>
  <c r="H43" i="34"/>
  <c r="H30" i="33"/>
  <c r="H38" i="33"/>
  <c r="H46" i="33"/>
  <c r="H24" i="34"/>
  <c r="H9" i="33"/>
  <c r="H13" i="33"/>
  <c r="H17" i="33"/>
  <c r="H27" i="34"/>
  <c r="H47" i="34"/>
  <c r="H47" i="33"/>
  <c r="H24" i="33"/>
  <c r="H32" i="33"/>
  <c r="H48" i="33"/>
  <c r="H28" i="34"/>
  <c r="H14" i="33"/>
  <c r="H18" i="33"/>
  <c r="H25" i="33"/>
  <c r="H33" i="33"/>
  <c r="H41" i="33"/>
  <c r="H49" i="33"/>
  <c r="C21" i="34"/>
  <c r="A19" i="34" s="1"/>
  <c r="H10" i="33"/>
  <c r="I9" i="33" l="1"/>
  <c r="J9" i="33"/>
  <c r="J16" i="33"/>
  <c r="I16" i="33"/>
  <c r="J11" i="33"/>
  <c r="I11" i="33"/>
  <c r="A37" i="33"/>
  <c r="A33" i="33"/>
  <c r="A40" i="33"/>
  <c r="A54" i="33"/>
  <c r="A52" i="33"/>
  <c r="A13" i="33"/>
  <c r="A11" i="34"/>
  <c r="A13" i="34"/>
  <c r="A28" i="34"/>
  <c r="A36" i="34"/>
  <c r="A44" i="34"/>
  <c r="I17" i="33"/>
  <c r="J17" i="33"/>
  <c r="I20" i="33"/>
  <c r="J20" i="33"/>
  <c r="A29" i="33"/>
  <c r="A46" i="33"/>
  <c r="A8" i="33"/>
  <c r="A18" i="33"/>
  <c r="A23" i="33"/>
  <c r="A38" i="33"/>
  <c r="A15" i="33"/>
  <c r="A17" i="33"/>
  <c r="A21" i="33"/>
  <c r="A41" i="33"/>
  <c r="A20" i="34"/>
  <c r="A10" i="34"/>
  <c r="A30" i="34"/>
  <c r="A38" i="34"/>
  <c r="A46" i="34"/>
  <c r="J14" i="33"/>
  <c r="I14" i="33"/>
  <c r="J10" i="33"/>
  <c r="I10" i="33"/>
  <c r="J13" i="33"/>
  <c r="I13" i="33"/>
  <c r="A25" i="33"/>
  <c r="A44" i="33"/>
  <c r="A9" i="33"/>
  <c r="J20" i="34"/>
  <c r="I20" i="34"/>
  <c r="A31" i="33"/>
  <c r="A48" i="33"/>
  <c r="A19" i="33"/>
  <c r="A20" i="33"/>
  <c r="A43" i="33"/>
  <c r="A49" i="33"/>
  <c r="A14" i="34"/>
  <c r="A23" i="34"/>
  <c r="A31" i="34"/>
  <c r="A39" i="34"/>
  <c r="A47" i="34"/>
  <c r="A30" i="33"/>
  <c r="I7" i="33"/>
  <c r="J7" i="33"/>
  <c r="A39" i="33"/>
  <c r="A27" i="33"/>
  <c r="A47" i="33"/>
  <c r="A45" i="33"/>
  <c r="A51" i="33"/>
  <c r="A17" i="34"/>
  <c r="A24" i="34"/>
  <c r="A32" i="34"/>
  <c r="A40" i="34"/>
  <c r="A8" i="34"/>
  <c r="J8" i="33"/>
  <c r="K8" i="33" s="1"/>
  <c r="I8" i="33"/>
  <c r="A32" i="33"/>
  <c r="A50" i="33"/>
  <c r="J12" i="33"/>
  <c r="I12" i="33"/>
  <c r="J15" i="33"/>
  <c r="I15" i="33"/>
  <c r="K15" i="33" s="1"/>
  <c r="A10" i="33"/>
  <c r="A11" i="33"/>
  <c r="J18" i="33"/>
  <c r="I18" i="33"/>
  <c r="J7" i="34"/>
  <c r="I7" i="34"/>
  <c r="J19" i="33"/>
  <c r="I19" i="33"/>
  <c r="K19" i="33" s="1"/>
  <c r="A26" i="33"/>
  <c r="A28" i="33"/>
  <c r="A35" i="33"/>
  <c r="A53" i="33"/>
  <c r="A16" i="33"/>
  <c r="A21" i="34"/>
  <c r="A25" i="34"/>
  <c r="A33" i="34"/>
  <c r="A41" i="34"/>
  <c r="A15" i="34"/>
  <c r="A34" i="33"/>
  <c r="A36" i="33"/>
  <c r="A24" i="33"/>
  <c r="A12" i="33"/>
  <c r="A14" i="33"/>
  <c r="A42" i="34"/>
  <c r="Y31" i="33"/>
  <c r="V34" i="33"/>
  <c r="AA34" i="33" s="1"/>
  <c r="Y34" i="33"/>
  <c r="V29" i="33"/>
  <c r="AA29" i="33" s="1"/>
  <c r="Y29" i="33"/>
  <c r="X43" i="33"/>
  <c r="U43" i="33"/>
  <c r="Z43" i="33" s="1"/>
  <c r="U49" i="33"/>
  <c r="Z49" i="33" s="1"/>
  <c r="X49" i="33"/>
  <c r="U29" i="33"/>
  <c r="Z29" i="33" s="1"/>
  <c r="X29" i="33"/>
  <c r="U50" i="33"/>
  <c r="Z50" i="33" s="1"/>
  <c r="X50" i="33"/>
  <c r="V43" i="33"/>
  <c r="AA43" i="33" s="1"/>
  <c r="Y43" i="33"/>
  <c r="U25" i="34"/>
  <c r="Z25" i="34" s="1"/>
  <c r="X25" i="34"/>
  <c r="U18" i="33"/>
  <c r="Z18" i="33" s="1"/>
  <c r="X18" i="33"/>
  <c r="V28" i="33"/>
  <c r="AA28" i="33" s="1"/>
  <c r="Y28" i="33"/>
  <c r="U45" i="34"/>
  <c r="Z45" i="34" s="1"/>
  <c r="X45" i="34"/>
  <c r="V13" i="34"/>
  <c r="Y13" i="34"/>
  <c r="V36" i="33"/>
  <c r="AA36" i="33" s="1"/>
  <c r="Y36" i="33"/>
  <c r="U11" i="33"/>
  <c r="Z11" i="33" s="1"/>
  <c r="X11" i="33"/>
  <c r="U27" i="33"/>
  <c r="Z27" i="33" s="1"/>
  <c r="X27" i="33"/>
  <c r="V33" i="34"/>
  <c r="AA33" i="34" s="1"/>
  <c r="Y33" i="34"/>
  <c r="V46" i="33"/>
  <c r="AA46" i="33" s="1"/>
  <c r="Y46" i="33"/>
  <c r="V26" i="33"/>
  <c r="AA26" i="33" s="1"/>
  <c r="Y26" i="33"/>
  <c r="U23" i="34"/>
  <c r="Z23" i="34" s="1"/>
  <c r="X23" i="34"/>
  <c r="V54" i="33"/>
  <c r="AA54" i="33" s="1"/>
  <c r="Y54" i="33"/>
  <c r="U16" i="33"/>
  <c r="Z16" i="33" s="1"/>
  <c r="X16" i="33"/>
  <c r="V23" i="33"/>
  <c r="AA23" i="33" s="1"/>
  <c r="Y23" i="33"/>
  <c r="U19" i="33"/>
  <c r="Z19" i="33" s="1"/>
  <c r="X19" i="33"/>
  <c r="U15" i="34"/>
  <c r="Z15" i="34" s="1"/>
  <c r="X15" i="34"/>
  <c r="V45" i="33"/>
  <c r="AA45" i="33" s="1"/>
  <c r="Y45" i="33"/>
  <c r="U47" i="34"/>
  <c r="Z47" i="34" s="1"/>
  <c r="X47" i="34"/>
  <c r="U46" i="34"/>
  <c r="Z46" i="34" s="1"/>
  <c r="X46" i="34"/>
  <c r="V20" i="34"/>
  <c r="Y20" i="34"/>
  <c r="V50" i="33"/>
  <c r="AA50" i="33" s="1"/>
  <c r="Y50" i="33"/>
  <c r="V49" i="33"/>
  <c r="AA49" i="33" s="1"/>
  <c r="Y49" i="33"/>
  <c r="V40" i="33"/>
  <c r="AA40" i="33" s="1"/>
  <c r="Y40" i="33"/>
  <c r="V8" i="33"/>
  <c r="Y8" i="33"/>
  <c r="V40" i="34"/>
  <c r="Y40" i="34"/>
  <c r="V18" i="34"/>
  <c r="AA18" i="34" s="1"/>
  <c r="Y18" i="34"/>
  <c r="U12" i="33"/>
  <c r="Z12" i="33" s="1"/>
  <c r="X12" i="33"/>
  <c r="X51" i="33"/>
  <c r="U51" i="33"/>
  <c r="Z51" i="33" s="1"/>
  <c r="V39" i="34"/>
  <c r="AA39" i="34" s="1"/>
  <c r="Y39" i="34"/>
  <c r="U9" i="34"/>
  <c r="Z9" i="34" s="1"/>
  <c r="X9" i="34"/>
  <c r="U31" i="33"/>
  <c r="Z31" i="33" s="1"/>
  <c r="X31" i="33"/>
  <c r="U27" i="34"/>
  <c r="Z27" i="34" s="1"/>
  <c r="X27" i="34"/>
  <c r="V10" i="34"/>
  <c r="AA10" i="34" s="1"/>
  <c r="Y10" i="34"/>
  <c r="U28" i="34"/>
  <c r="Z28" i="34" s="1"/>
  <c r="X28" i="34"/>
  <c r="U15" i="33"/>
  <c r="Z15" i="33" s="1"/>
  <c r="X15" i="33"/>
  <c r="V43" i="34"/>
  <c r="AA43" i="34" s="1"/>
  <c r="Y43" i="34"/>
  <c r="U16" i="34"/>
  <c r="Z16" i="34" s="1"/>
  <c r="X16" i="34"/>
  <c r="V47" i="33"/>
  <c r="AA47" i="33" s="1"/>
  <c r="Y47" i="33"/>
  <c r="U10" i="33"/>
  <c r="Z10" i="33" s="1"/>
  <c r="X10" i="33"/>
  <c r="V26" i="34"/>
  <c r="AA26" i="34" s="1"/>
  <c r="Y26" i="34"/>
  <c r="U42" i="34"/>
  <c r="Z42" i="34" s="1"/>
  <c r="X42" i="34"/>
  <c r="V11" i="34"/>
  <c r="AA11" i="34" s="1"/>
  <c r="Y11" i="34"/>
  <c r="U33" i="33"/>
  <c r="Z33" i="33" s="1"/>
  <c r="X33" i="33"/>
  <c r="V35" i="34"/>
  <c r="AA35" i="34" s="1"/>
  <c r="Y35" i="34"/>
  <c r="U14" i="34"/>
  <c r="Z14" i="34" s="1"/>
  <c r="X14" i="34"/>
  <c r="V8" i="34"/>
  <c r="Y8" i="34"/>
  <c r="V41" i="34"/>
  <c r="AA41" i="34" s="1"/>
  <c r="Y41" i="34"/>
  <c r="U40" i="33"/>
  <c r="Z40" i="33" s="1"/>
  <c r="X40" i="33"/>
  <c r="V13" i="33"/>
  <c r="Y13" i="33"/>
  <c r="U32" i="34"/>
  <c r="Z32" i="34" s="1"/>
  <c r="X32" i="34"/>
  <c r="V42" i="34"/>
  <c r="AA42" i="34" s="1"/>
  <c r="Y42" i="34"/>
  <c r="U30" i="34"/>
  <c r="Z30" i="34" s="1"/>
  <c r="X30" i="34"/>
  <c r="V34" i="34"/>
  <c r="Y34" i="34"/>
  <c r="V37" i="33"/>
  <c r="AA37" i="33" s="1"/>
  <c r="Y37" i="33"/>
  <c r="V30" i="33"/>
  <c r="AA30" i="33" s="1"/>
  <c r="Y30" i="33"/>
  <c r="U19" i="34"/>
  <c r="Z19" i="34" s="1"/>
  <c r="X19" i="34"/>
  <c r="V24" i="34"/>
  <c r="AA24" i="34" s="1"/>
  <c r="Y24" i="34"/>
  <c r="U48" i="33"/>
  <c r="Z48" i="33" s="1"/>
  <c r="X48" i="33"/>
  <c r="U17" i="33"/>
  <c r="Z17" i="33" s="1"/>
  <c r="X17" i="33"/>
  <c r="V53" i="33"/>
  <c r="AA53" i="33" s="1"/>
  <c r="Y53" i="33"/>
  <c r="V38" i="33"/>
  <c r="AA38" i="33" s="1"/>
  <c r="Y38" i="33"/>
  <c r="U41" i="33"/>
  <c r="Z41" i="33" s="1"/>
  <c r="X41" i="33"/>
  <c r="V14" i="33"/>
  <c r="AA14" i="33" s="1"/>
  <c r="Y14" i="33"/>
  <c r="U38" i="34"/>
  <c r="Z38" i="34" s="1"/>
  <c r="X38" i="34"/>
  <c r="U12" i="34"/>
  <c r="Z12" i="34" s="1"/>
  <c r="X12" i="34"/>
  <c r="V37" i="34"/>
  <c r="AA37" i="34" s="1"/>
  <c r="Y37" i="34"/>
  <c r="V39" i="33"/>
  <c r="Y39" i="33"/>
  <c r="U36" i="34"/>
  <c r="Z36" i="34" s="1"/>
  <c r="X36" i="34"/>
  <c r="U52" i="33"/>
  <c r="Z52" i="33" s="1"/>
  <c r="X52" i="33"/>
  <c r="U20" i="33"/>
  <c r="Z20" i="33" s="1"/>
  <c r="X20" i="33"/>
  <c r="V30" i="34"/>
  <c r="AA30" i="34" s="1"/>
  <c r="Y30" i="34"/>
  <c r="U13" i="33"/>
  <c r="Z13" i="33" s="1"/>
  <c r="X13" i="33"/>
  <c r="V12" i="34"/>
  <c r="Y12" i="34"/>
  <c r="V36" i="34"/>
  <c r="AA36" i="34" s="1"/>
  <c r="Y36" i="34"/>
  <c r="U44" i="33"/>
  <c r="Z44" i="33" s="1"/>
  <c r="X44" i="33"/>
  <c r="V31" i="33"/>
  <c r="AA31" i="33" s="1"/>
  <c r="U20" i="34"/>
  <c r="Z20" i="34" s="1"/>
  <c r="X20" i="34"/>
  <c r="V44" i="33"/>
  <c r="Y44" i="33"/>
  <c r="U29" i="34"/>
  <c r="Z29" i="34" s="1"/>
  <c r="X29" i="34"/>
  <c r="V25" i="33"/>
  <c r="AA25" i="33" s="1"/>
  <c r="Y25" i="33"/>
  <c r="U31" i="34"/>
  <c r="Z31" i="34" s="1"/>
  <c r="X31" i="34"/>
  <c r="U32" i="33"/>
  <c r="Z32" i="33" s="1"/>
  <c r="X32" i="33"/>
  <c r="U17" i="34"/>
  <c r="Z17" i="34" s="1"/>
  <c r="X17" i="34"/>
  <c r="U42" i="33"/>
  <c r="Z42" i="33" s="1"/>
  <c r="X42" i="33"/>
  <c r="U24" i="33"/>
  <c r="Z24" i="33" s="1"/>
  <c r="X24" i="33"/>
  <c r="U9" i="33"/>
  <c r="Z9" i="33" s="1"/>
  <c r="X9" i="33"/>
  <c r="V44" i="34"/>
  <c r="AA44" i="34" s="1"/>
  <c r="Y44" i="34"/>
  <c r="V35" i="33"/>
  <c r="AA35" i="33" s="1"/>
  <c r="Y35" i="33"/>
  <c r="U41" i="34"/>
  <c r="Z41" i="34" s="1"/>
  <c r="X41" i="34"/>
  <c r="V32" i="34"/>
  <c r="AA32" i="34" s="1"/>
  <c r="Y32" i="34"/>
  <c r="E46" i="34"/>
  <c r="M46" i="34" s="1"/>
  <c r="E29" i="34"/>
  <c r="M29" i="34" s="1"/>
  <c r="E36" i="34"/>
  <c r="M36" i="34" s="1"/>
  <c r="E31" i="34"/>
  <c r="M31" i="34" s="1"/>
  <c r="E40" i="34"/>
  <c r="E13" i="34"/>
  <c r="E45" i="33"/>
  <c r="M45" i="33" s="1"/>
  <c r="E30" i="34"/>
  <c r="M30" i="34" s="1"/>
  <c r="E25" i="34"/>
  <c r="M25" i="34" s="1"/>
  <c r="E26" i="34"/>
  <c r="M26" i="34" s="1"/>
  <c r="E19" i="33"/>
  <c r="M19" i="33" s="1"/>
  <c r="E11" i="33"/>
  <c r="M11" i="33" s="1"/>
  <c r="E16" i="34"/>
  <c r="M16" i="34" s="1"/>
  <c r="E8" i="33"/>
  <c r="E33" i="34"/>
  <c r="M33" i="34" s="1"/>
  <c r="E18" i="34"/>
  <c r="M18" i="34" s="1"/>
  <c r="E17" i="34"/>
  <c r="M17" i="34" s="1"/>
  <c r="E39" i="33"/>
  <c r="E43" i="34"/>
  <c r="M43" i="34" s="1"/>
  <c r="E34" i="33"/>
  <c r="M34" i="33" s="1"/>
  <c r="E28" i="34"/>
  <c r="M28" i="34" s="1"/>
  <c r="E23" i="34"/>
  <c r="M23" i="34" s="1"/>
  <c r="E15" i="33"/>
  <c r="M15" i="33" s="1"/>
  <c r="H34" i="33"/>
  <c r="E8" i="34"/>
  <c r="O5" i="34"/>
  <c r="E37" i="34"/>
  <c r="M37" i="34" s="1"/>
  <c r="K11" i="33"/>
  <c r="E42" i="34"/>
  <c r="M42" i="34" s="1"/>
  <c r="E11" i="34"/>
  <c r="M11" i="34" s="1"/>
  <c r="E42" i="33"/>
  <c r="M42" i="33" s="1"/>
  <c r="E9" i="33"/>
  <c r="E50" i="33"/>
  <c r="M50" i="33" s="1"/>
  <c r="E27" i="34"/>
  <c r="M27" i="34" s="1"/>
  <c r="C5" i="34"/>
  <c r="E32" i="34"/>
  <c r="M32" i="34" s="1"/>
  <c r="O5" i="33"/>
  <c r="C5" i="33"/>
  <c r="E24" i="34"/>
  <c r="M24" i="34" s="1"/>
  <c r="D5" i="33"/>
  <c r="G93" i="37"/>
  <c r="G98" i="37"/>
  <c r="G99" i="37"/>
  <c r="G96" i="37"/>
  <c r="G97" i="37"/>
  <c r="G95" i="37"/>
  <c r="G100" i="37"/>
  <c r="G94" i="37"/>
  <c r="B94" i="37"/>
  <c r="B99" i="37"/>
  <c r="B98" i="37"/>
  <c r="B97" i="37"/>
  <c r="B96" i="37"/>
  <c r="B93" i="37"/>
  <c r="B100" i="37"/>
  <c r="B95" i="37"/>
  <c r="E40" i="33"/>
  <c r="M40" i="33" s="1"/>
  <c r="E14" i="34"/>
  <c r="E12" i="34"/>
  <c r="E39" i="34"/>
  <c r="M39" i="34" s="1"/>
  <c r="E44" i="34"/>
  <c r="M44" i="34" s="1"/>
  <c r="E51" i="33"/>
  <c r="M51" i="33" s="1"/>
  <c r="E38" i="34"/>
  <c r="M38" i="34" s="1"/>
  <c r="E54" i="33"/>
  <c r="M54" i="33" s="1"/>
  <c r="E34" i="34"/>
  <c r="E9" i="34"/>
  <c r="E20" i="34"/>
  <c r="E16" i="33"/>
  <c r="M16" i="33" s="1"/>
  <c r="H37" i="34"/>
  <c r="E30" i="33"/>
  <c r="M30" i="33" s="1"/>
  <c r="E23" i="33"/>
  <c r="M23" i="33" s="1"/>
  <c r="E52" i="33"/>
  <c r="M52" i="33" s="1"/>
  <c r="E44" i="33"/>
  <c r="E38" i="33"/>
  <c r="M38" i="33" s="1"/>
  <c r="E26" i="33"/>
  <c r="M26" i="33" s="1"/>
  <c r="E29" i="33"/>
  <c r="M29" i="33" s="1"/>
  <c r="E47" i="34"/>
  <c r="M47" i="34" s="1"/>
  <c r="E35" i="34"/>
  <c r="H36" i="34"/>
  <c r="H16" i="34"/>
  <c r="H18" i="34"/>
  <c r="H17" i="34"/>
  <c r="H42" i="34"/>
  <c r="H25" i="34"/>
  <c r="H30" i="34"/>
  <c r="H12" i="34"/>
  <c r="H46" i="34"/>
  <c r="H26" i="34"/>
  <c r="H14" i="34"/>
  <c r="H33" i="34"/>
  <c r="H39" i="34"/>
  <c r="H38" i="34"/>
  <c r="H8" i="34"/>
  <c r="H13" i="34"/>
  <c r="H9" i="34"/>
  <c r="H44" i="34"/>
  <c r="H23" i="34"/>
  <c r="H29" i="34"/>
  <c r="H34" i="34"/>
  <c r="H11" i="34"/>
  <c r="H31" i="34"/>
  <c r="E18" i="33"/>
  <c r="M18" i="33" s="1"/>
  <c r="E12" i="33"/>
  <c r="E47" i="33"/>
  <c r="M47" i="33" s="1"/>
  <c r="E35" i="33"/>
  <c r="M35" i="33" s="1"/>
  <c r="E17" i="33"/>
  <c r="E24" i="33"/>
  <c r="M24" i="33" s="1"/>
  <c r="E32" i="33"/>
  <c r="M32" i="33" s="1"/>
  <c r="E43" i="33"/>
  <c r="M43" i="33" s="1"/>
  <c r="E13" i="33"/>
  <c r="E14" i="33"/>
  <c r="M14" i="33" s="1"/>
  <c r="E37" i="33"/>
  <c r="M37" i="33" s="1"/>
  <c r="E33" i="33"/>
  <c r="M33" i="33" s="1"/>
  <c r="E31" i="33"/>
  <c r="M31" i="33" s="1"/>
  <c r="E48" i="33"/>
  <c r="M48" i="33" s="1"/>
  <c r="E53" i="33"/>
  <c r="M53" i="33" s="1"/>
  <c r="E28" i="33"/>
  <c r="M28" i="33" s="1"/>
  <c r="E49" i="33"/>
  <c r="M49" i="33" s="1"/>
  <c r="E41" i="33"/>
  <c r="M41" i="33" s="1"/>
  <c r="E36" i="33"/>
  <c r="M36" i="33" s="1"/>
  <c r="E25" i="33"/>
  <c r="M25" i="33" s="1"/>
  <c r="E46" i="33"/>
  <c r="M46" i="33" s="1"/>
  <c r="E20" i="33"/>
  <c r="E27" i="33"/>
  <c r="M27" i="33" s="1"/>
  <c r="H27" i="33"/>
  <c r="D21" i="34"/>
  <c r="D5" i="34" s="1"/>
  <c r="E10" i="33"/>
  <c r="M10" i="33" s="1"/>
  <c r="K60" i="28"/>
  <c r="J60" i="28"/>
  <c r="H45" i="34" s="1"/>
  <c r="K59" i="28"/>
  <c r="J59" i="28"/>
  <c r="H41" i="34" s="1"/>
  <c r="C38" i="32"/>
  <c r="D38" i="32" s="1"/>
  <c r="C37" i="32"/>
  <c r="C34" i="32"/>
  <c r="D34" i="32" s="1"/>
  <c r="C29" i="32"/>
  <c r="D29" i="32" s="1"/>
  <c r="C27" i="32"/>
  <c r="D27" i="32" s="1"/>
  <c r="C26" i="32"/>
  <c r="D26" i="32" s="1"/>
  <c r="C17" i="32"/>
  <c r="C16" i="32"/>
  <c r="D16" i="32" s="1"/>
  <c r="C11" i="32"/>
  <c r="C8" i="32"/>
  <c r="C40" i="32"/>
  <c r="D40" i="32" s="1"/>
  <c r="B40" i="32"/>
  <c r="C39" i="32"/>
  <c r="D39" i="32" s="1"/>
  <c r="B39" i="32"/>
  <c r="B38" i="32"/>
  <c r="B37" i="32"/>
  <c r="C36" i="32"/>
  <c r="D36" i="32" s="1"/>
  <c r="B36" i="32"/>
  <c r="C35" i="32"/>
  <c r="D35" i="32" s="1"/>
  <c r="B35" i="32"/>
  <c r="B34" i="32"/>
  <c r="C33" i="32"/>
  <c r="D33" i="32" s="1"/>
  <c r="B33" i="32"/>
  <c r="C32" i="32"/>
  <c r="D32" i="32" s="1"/>
  <c r="B32" i="32"/>
  <c r="C31" i="32"/>
  <c r="D31" i="32" s="1"/>
  <c r="B31" i="32"/>
  <c r="C30" i="32"/>
  <c r="D30" i="32" s="1"/>
  <c r="B30" i="32"/>
  <c r="B29" i="32"/>
  <c r="C28" i="32"/>
  <c r="D28" i="32" s="1"/>
  <c r="B28" i="32"/>
  <c r="B27" i="32"/>
  <c r="B26" i="32"/>
  <c r="C25" i="32"/>
  <c r="B25" i="32"/>
  <c r="C24" i="32"/>
  <c r="D24" i="32" s="1"/>
  <c r="B24" i="32"/>
  <c r="C23" i="32"/>
  <c r="B23" i="32"/>
  <c r="C20" i="32"/>
  <c r="D20" i="32" s="1"/>
  <c r="C19" i="32"/>
  <c r="D19" i="32" s="1"/>
  <c r="B19" i="32"/>
  <c r="C18" i="32"/>
  <c r="B18" i="32"/>
  <c r="B17" i="32"/>
  <c r="B16" i="32"/>
  <c r="C15" i="32"/>
  <c r="D15" i="32" s="1"/>
  <c r="B15" i="32"/>
  <c r="C14" i="32"/>
  <c r="D14" i="32" s="1"/>
  <c r="B14" i="32"/>
  <c r="C13" i="32"/>
  <c r="B13" i="32"/>
  <c r="C12" i="32"/>
  <c r="D12" i="32" s="1"/>
  <c r="B12" i="32"/>
  <c r="B11" i="32"/>
  <c r="C10" i="32"/>
  <c r="D10" i="32" s="1"/>
  <c r="B10" i="32"/>
  <c r="C9" i="32"/>
  <c r="B9" i="32"/>
  <c r="B8" i="32"/>
  <c r="C7" i="32"/>
  <c r="D7" i="32" s="1"/>
  <c r="K32" i="28"/>
  <c r="J32" i="28"/>
  <c r="H15" i="34" s="1"/>
  <c r="C45" i="31"/>
  <c r="C44" i="31"/>
  <c r="C43" i="31"/>
  <c r="C42" i="31"/>
  <c r="C41" i="31"/>
  <c r="C40" i="31"/>
  <c r="C39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D25" i="31" s="1"/>
  <c r="C24" i="31"/>
  <c r="D24" i="31" s="1"/>
  <c r="C23" i="31"/>
  <c r="C19" i="31"/>
  <c r="D19" i="31" s="1"/>
  <c r="C18" i="31"/>
  <c r="C17" i="31"/>
  <c r="D17" i="31" s="1"/>
  <c r="C16" i="31"/>
  <c r="D16" i="31" s="1"/>
  <c r="C15" i="31"/>
  <c r="D15" i="31" s="1"/>
  <c r="C12" i="31"/>
  <c r="C11" i="31"/>
  <c r="C10" i="31"/>
  <c r="C9" i="31"/>
  <c r="C8" i="31"/>
  <c r="C7" i="31"/>
  <c r="D7" i="31" s="1"/>
  <c r="B45" i="31"/>
  <c r="B44" i="31"/>
  <c r="B43" i="31"/>
  <c r="B42" i="31"/>
  <c r="B41" i="31"/>
  <c r="B40" i="31"/>
  <c r="B39" i="31"/>
  <c r="C38" i="31"/>
  <c r="B38" i="31"/>
  <c r="C37" i="31"/>
  <c r="B37" i="31"/>
  <c r="B36" i="31"/>
  <c r="B35" i="31"/>
  <c r="B34" i="31"/>
  <c r="B33" i="31"/>
  <c r="B32" i="31"/>
  <c r="B31" i="31"/>
  <c r="B30" i="31"/>
  <c r="B29" i="31"/>
  <c r="B28" i="31"/>
  <c r="B27" i="31"/>
  <c r="B26" i="31"/>
  <c r="B25" i="31"/>
  <c r="B24" i="31"/>
  <c r="B23" i="31"/>
  <c r="C20" i="31"/>
  <c r="D20" i="31" s="1"/>
  <c r="B20" i="31"/>
  <c r="B19" i="31"/>
  <c r="B18" i="31"/>
  <c r="B17" i="31"/>
  <c r="B16" i="31"/>
  <c r="B15" i="31"/>
  <c r="C14" i="31"/>
  <c r="D14" i="31" s="1"/>
  <c r="B14" i="31"/>
  <c r="C13" i="31"/>
  <c r="D13" i="31" s="1"/>
  <c r="B13" i="31"/>
  <c r="B12" i="31"/>
  <c r="B11" i="31"/>
  <c r="B10" i="31"/>
  <c r="B9" i="31"/>
  <c r="B8" i="31"/>
  <c r="J29" i="28"/>
  <c r="H10" i="34" s="1"/>
  <c r="J37" i="28"/>
  <c r="H19" i="34" s="1"/>
  <c r="M44" i="33" l="1"/>
  <c r="P9" i="33"/>
  <c r="M34" i="34"/>
  <c r="P14" i="34"/>
  <c r="D12" i="31"/>
  <c r="O10" i="31"/>
  <c r="D33" i="31"/>
  <c r="E33" i="31"/>
  <c r="D43" i="31"/>
  <c r="E43" i="31"/>
  <c r="D9" i="32"/>
  <c r="O10" i="32"/>
  <c r="D25" i="32"/>
  <c r="O12" i="32"/>
  <c r="M13" i="33"/>
  <c r="P16" i="33"/>
  <c r="E100" i="37" s="1"/>
  <c r="M12" i="33"/>
  <c r="P10" i="33"/>
  <c r="J9" i="34"/>
  <c r="I9" i="34"/>
  <c r="M39" i="33"/>
  <c r="P14" i="33"/>
  <c r="AA39" i="33"/>
  <c r="Q14" i="33"/>
  <c r="D30" i="31"/>
  <c r="E30" i="31"/>
  <c r="M20" i="34"/>
  <c r="P9" i="34"/>
  <c r="M40" i="34"/>
  <c r="P15" i="34"/>
  <c r="J99" i="37" s="1"/>
  <c r="D31" i="31"/>
  <c r="E31" i="31"/>
  <c r="P10" i="34"/>
  <c r="J94" i="37" s="1"/>
  <c r="AA20" i="34"/>
  <c r="D42" i="31"/>
  <c r="E42" i="31"/>
  <c r="O9" i="32"/>
  <c r="D18" i="32"/>
  <c r="J10" i="34"/>
  <c r="I10" i="34"/>
  <c r="D37" i="31"/>
  <c r="E37" i="31"/>
  <c r="D26" i="31"/>
  <c r="E26" i="31"/>
  <c r="D34" i="31"/>
  <c r="E34" i="31"/>
  <c r="D44" i="31"/>
  <c r="E44" i="31"/>
  <c r="A37" i="32"/>
  <c r="A36" i="32"/>
  <c r="A35" i="32"/>
  <c r="A29" i="32"/>
  <c r="A28" i="32"/>
  <c r="A27" i="32"/>
  <c r="A13" i="32"/>
  <c r="A19" i="32"/>
  <c r="A9" i="32"/>
  <c r="D8" i="32"/>
  <c r="O13" i="32"/>
  <c r="A8" i="32"/>
  <c r="A16" i="32"/>
  <c r="A12" i="32"/>
  <c r="D37" i="32"/>
  <c r="O14" i="32"/>
  <c r="J13" i="34"/>
  <c r="I13" i="34"/>
  <c r="J12" i="34"/>
  <c r="I12" i="34"/>
  <c r="M8" i="34"/>
  <c r="P13" i="34"/>
  <c r="J97" i="37" s="1"/>
  <c r="J17" i="34"/>
  <c r="I17" i="34"/>
  <c r="D23" i="31"/>
  <c r="O11" i="31"/>
  <c r="F21" i="31"/>
  <c r="D41" i="31"/>
  <c r="E41" i="31"/>
  <c r="AA8" i="33"/>
  <c r="D11" i="31"/>
  <c r="O16" i="31"/>
  <c r="D13" i="32"/>
  <c r="O17" i="32"/>
  <c r="D27" i="31"/>
  <c r="E27" i="31"/>
  <c r="D35" i="31"/>
  <c r="E35" i="31"/>
  <c r="D45" i="31"/>
  <c r="E45" i="31"/>
  <c r="D11" i="32"/>
  <c r="O16" i="32"/>
  <c r="J8" i="34"/>
  <c r="I8" i="34"/>
  <c r="P12" i="33"/>
  <c r="AA8" i="34"/>
  <c r="Q13" i="34"/>
  <c r="D9" i="31"/>
  <c r="O13" i="31"/>
  <c r="D40" i="31"/>
  <c r="E40" i="31"/>
  <c r="M17" i="33"/>
  <c r="P15" i="33"/>
  <c r="M12" i="34"/>
  <c r="J14" i="34"/>
  <c r="I14" i="34"/>
  <c r="K14" i="34" s="1"/>
  <c r="M14" i="34"/>
  <c r="P11" i="34"/>
  <c r="AA13" i="34"/>
  <c r="J16" i="34"/>
  <c r="I16" i="34"/>
  <c r="K16" i="34" s="1"/>
  <c r="D38" i="31"/>
  <c r="E38" i="31"/>
  <c r="D28" i="31"/>
  <c r="E28" i="31"/>
  <c r="D36" i="31"/>
  <c r="E36" i="31"/>
  <c r="J15" i="34"/>
  <c r="I15" i="34"/>
  <c r="M20" i="33"/>
  <c r="P11" i="33"/>
  <c r="I11" i="34"/>
  <c r="K11" i="34" s="1"/>
  <c r="J11" i="34"/>
  <c r="AA44" i="33"/>
  <c r="Q9" i="33"/>
  <c r="D10" i="31"/>
  <c r="O12" i="31"/>
  <c r="J18" i="34"/>
  <c r="I18" i="34"/>
  <c r="K18" i="34" s="1"/>
  <c r="D32" i="31"/>
  <c r="E32" i="31"/>
  <c r="J19" i="34"/>
  <c r="I19" i="34"/>
  <c r="O17" i="31"/>
  <c r="D8" i="31"/>
  <c r="D18" i="31"/>
  <c r="O15" i="31"/>
  <c r="D29" i="31"/>
  <c r="E29" i="31"/>
  <c r="D39" i="31"/>
  <c r="O14" i="31"/>
  <c r="E39" i="31"/>
  <c r="P14" i="31" s="1"/>
  <c r="D23" i="32"/>
  <c r="F21" i="32"/>
  <c r="D17" i="32"/>
  <c r="O11" i="32"/>
  <c r="M8" i="33"/>
  <c r="P13" i="33"/>
  <c r="E97" i="37" s="1"/>
  <c r="M13" i="34"/>
  <c r="AA12" i="34"/>
  <c r="AA34" i="34"/>
  <c r="Q14" i="34"/>
  <c r="AA13" i="33"/>
  <c r="Q16" i="33"/>
  <c r="AA40" i="34"/>
  <c r="Q15" i="34"/>
  <c r="E10" i="34"/>
  <c r="M10" i="34" s="1"/>
  <c r="E45" i="34"/>
  <c r="M45" i="34" s="1"/>
  <c r="U47" i="33"/>
  <c r="Z47" i="33" s="1"/>
  <c r="X47" i="33"/>
  <c r="V27" i="33"/>
  <c r="AA27" i="33" s="1"/>
  <c r="Y27" i="33"/>
  <c r="U26" i="33"/>
  <c r="Z26" i="33" s="1"/>
  <c r="X26" i="33"/>
  <c r="U28" i="33"/>
  <c r="Z28" i="33" s="1"/>
  <c r="X28" i="33"/>
  <c r="V15" i="34"/>
  <c r="Y15" i="34"/>
  <c r="V48" i="33"/>
  <c r="AA48" i="33" s="1"/>
  <c r="Y48" i="33"/>
  <c r="V27" i="34"/>
  <c r="AA27" i="34" s="1"/>
  <c r="Y27" i="34"/>
  <c r="U38" i="33"/>
  <c r="Z38" i="33" s="1"/>
  <c r="X38" i="33"/>
  <c r="V31" i="34"/>
  <c r="AA31" i="34" s="1"/>
  <c r="Y31" i="34"/>
  <c r="V17" i="33"/>
  <c r="Q15" i="33" s="1"/>
  <c r="Y17" i="33"/>
  <c r="V16" i="34"/>
  <c r="AA16" i="34" s="1"/>
  <c r="Y16" i="34"/>
  <c r="V18" i="33"/>
  <c r="AA18" i="33" s="1"/>
  <c r="Y18" i="33"/>
  <c r="V11" i="33"/>
  <c r="AA11" i="33" s="1"/>
  <c r="Y11" i="33"/>
  <c r="U25" i="33"/>
  <c r="Z25" i="33" s="1"/>
  <c r="X25" i="33"/>
  <c r="U39" i="34"/>
  <c r="Z39" i="34" s="1"/>
  <c r="X39" i="34"/>
  <c r="U34" i="34"/>
  <c r="Z34" i="34" s="1"/>
  <c r="X34" i="34"/>
  <c r="V9" i="33"/>
  <c r="Y9" i="33"/>
  <c r="E41" i="34"/>
  <c r="M41" i="34" s="1"/>
  <c r="U43" i="34"/>
  <c r="Z43" i="34" s="1"/>
  <c r="X43" i="34"/>
  <c r="E19" i="34"/>
  <c r="M19" i="34" s="1"/>
  <c r="V12" i="33"/>
  <c r="Y12" i="33"/>
  <c r="V16" i="33"/>
  <c r="AA16" i="33" s="1"/>
  <c r="Y16" i="33"/>
  <c r="V24" i="33"/>
  <c r="AA24" i="33" s="1"/>
  <c r="Y24" i="33"/>
  <c r="V38" i="34"/>
  <c r="AA38" i="34" s="1"/>
  <c r="Y38" i="34"/>
  <c r="U44" i="34"/>
  <c r="Z44" i="34" s="1"/>
  <c r="X44" i="34"/>
  <c r="U36" i="33"/>
  <c r="Z36" i="33" s="1"/>
  <c r="X36" i="33"/>
  <c r="V51" i="33"/>
  <c r="AA51" i="33" s="1"/>
  <c r="Y51" i="33"/>
  <c r="U18" i="34"/>
  <c r="Z18" i="34" s="1"/>
  <c r="X18" i="34"/>
  <c r="E15" i="34"/>
  <c r="M15" i="34" s="1"/>
  <c r="V19" i="34"/>
  <c r="Q16" i="34" s="1"/>
  <c r="Y19" i="34"/>
  <c r="V52" i="33"/>
  <c r="AA52" i="33" s="1"/>
  <c r="Y52" i="33"/>
  <c r="U11" i="34"/>
  <c r="Z11" i="34" s="1"/>
  <c r="X11" i="34"/>
  <c r="V46" i="34"/>
  <c r="AA46" i="34" s="1"/>
  <c r="Y46" i="34"/>
  <c r="X13" i="34"/>
  <c r="U13" i="34"/>
  <c r="Z13" i="34" s="1"/>
  <c r="V47" i="34"/>
  <c r="AA47" i="34" s="1"/>
  <c r="Y47" i="34"/>
  <c r="U40" i="34"/>
  <c r="Z40" i="34" s="1"/>
  <c r="X40" i="34"/>
  <c r="V19" i="33"/>
  <c r="AA19" i="33" s="1"/>
  <c r="Y19" i="33"/>
  <c r="V14" i="34"/>
  <c r="Q11" i="34" s="1"/>
  <c r="Y14" i="34"/>
  <c r="U53" i="33"/>
  <c r="Z53" i="33" s="1"/>
  <c r="X53" i="33"/>
  <c r="V32" i="33"/>
  <c r="AA32" i="33" s="1"/>
  <c r="Y32" i="33"/>
  <c r="V42" i="33"/>
  <c r="AA42" i="33" s="1"/>
  <c r="Y42" i="33"/>
  <c r="V28" i="34"/>
  <c r="Q9" i="34" s="1"/>
  <c r="Y28" i="34"/>
  <c r="U35" i="34"/>
  <c r="Z35" i="34" s="1"/>
  <c r="X35" i="34"/>
  <c r="V45" i="34"/>
  <c r="AA45" i="34" s="1"/>
  <c r="Y45" i="34"/>
  <c r="U23" i="33"/>
  <c r="Z23" i="33" s="1"/>
  <c r="X23" i="33"/>
  <c r="V10" i="33"/>
  <c r="AA10" i="33" s="1"/>
  <c r="Y10" i="33"/>
  <c r="U30" i="33"/>
  <c r="Z30" i="33" s="1"/>
  <c r="X30" i="33"/>
  <c r="U37" i="34"/>
  <c r="Z37" i="34" s="1"/>
  <c r="X37" i="34"/>
  <c r="V29" i="34"/>
  <c r="AA29" i="34" s="1"/>
  <c r="Y29" i="34"/>
  <c r="U26" i="34"/>
  <c r="Z26" i="34" s="1"/>
  <c r="X26" i="34"/>
  <c r="U10" i="34"/>
  <c r="Z10" i="34" s="1"/>
  <c r="X10" i="34"/>
  <c r="U54" i="33"/>
  <c r="Z54" i="33" s="1"/>
  <c r="X54" i="33"/>
  <c r="V25" i="34"/>
  <c r="AA25" i="34" s="1"/>
  <c r="Y25" i="34"/>
  <c r="X14" i="33"/>
  <c r="U14" i="33"/>
  <c r="Z14" i="33" s="1"/>
  <c r="V9" i="34"/>
  <c r="Y9" i="34"/>
  <c r="U37" i="33"/>
  <c r="Z37" i="33" s="1"/>
  <c r="X37" i="33"/>
  <c r="U39" i="33"/>
  <c r="Z39" i="33" s="1"/>
  <c r="X39" i="33"/>
  <c r="V17" i="34"/>
  <c r="AA17" i="34" s="1"/>
  <c r="Y17" i="34"/>
  <c r="V15" i="33"/>
  <c r="AA15" i="33" s="1"/>
  <c r="Y15" i="33"/>
  <c r="U46" i="33"/>
  <c r="Z46" i="33" s="1"/>
  <c r="X46" i="33"/>
  <c r="V23" i="34"/>
  <c r="AA23" i="34" s="1"/>
  <c r="Y23" i="34"/>
  <c r="U45" i="33"/>
  <c r="Z45" i="33" s="1"/>
  <c r="X45" i="33"/>
  <c r="V33" i="33"/>
  <c r="AA33" i="33" s="1"/>
  <c r="Y33" i="33"/>
  <c r="U33" i="34"/>
  <c r="Z33" i="34" s="1"/>
  <c r="X33" i="34"/>
  <c r="V41" i="33"/>
  <c r="Y41" i="33"/>
  <c r="V20" i="33"/>
  <c r="Y20" i="33"/>
  <c r="U35" i="33"/>
  <c r="Z35" i="33" s="1"/>
  <c r="X35" i="33"/>
  <c r="U24" i="34"/>
  <c r="Z24" i="34" s="1"/>
  <c r="X24" i="34"/>
  <c r="U34" i="33"/>
  <c r="Z34" i="33" s="1"/>
  <c r="X34" i="33"/>
  <c r="O18" i="34"/>
  <c r="O18" i="33"/>
  <c r="K13" i="33"/>
  <c r="K12" i="33"/>
  <c r="E98" i="37"/>
  <c r="X8" i="32"/>
  <c r="U20" i="32"/>
  <c r="Z20" i="32" s="1"/>
  <c r="V20" i="32"/>
  <c r="AA20" i="32" s="1"/>
  <c r="J95" i="37"/>
  <c r="K19" i="34"/>
  <c r="E96" i="37"/>
  <c r="J98" i="37"/>
  <c r="K10" i="33"/>
  <c r="K10" i="34"/>
  <c r="M35" i="34"/>
  <c r="J93" i="37"/>
  <c r="E99" i="37"/>
  <c r="K18" i="33"/>
  <c r="K16" i="33"/>
  <c r="K7" i="33"/>
  <c r="E93" i="37"/>
  <c r="E94" i="37"/>
  <c r="E95" i="37"/>
  <c r="O6" i="33"/>
  <c r="O6" i="34"/>
  <c r="K20" i="33"/>
  <c r="K17" i="33"/>
  <c r="K9" i="33"/>
  <c r="K7" i="34"/>
  <c r="E21" i="33"/>
  <c r="E5" i="33" s="1"/>
  <c r="H10" i="31"/>
  <c r="K14" i="33"/>
  <c r="K20" i="34"/>
  <c r="H39" i="32"/>
  <c r="H7" i="32"/>
  <c r="H27" i="31"/>
  <c r="H35" i="31"/>
  <c r="H21" i="34"/>
  <c r="H25" i="32"/>
  <c r="K8" i="34"/>
  <c r="K9" i="34"/>
  <c r="K15" i="34"/>
  <c r="K17" i="34"/>
  <c r="K13" i="34"/>
  <c r="K12" i="34"/>
  <c r="E20" i="32"/>
  <c r="M20" i="32" s="1"/>
  <c r="H20" i="32"/>
  <c r="H36" i="32"/>
  <c r="H26" i="32"/>
  <c r="H27" i="32"/>
  <c r="H37" i="32"/>
  <c r="H29" i="32"/>
  <c r="H30" i="32"/>
  <c r="H43" i="31"/>
  <c r="H7" i="31"/>
  <c r="G21" i="33"/>
  <c r="H21" i="33"/>
  <c r="H14" i="31"/>
  <c r="H18" i="32"/>
  <c r="H16" i="32"/>
  <c r="H32" i="31"/>
  <c r="H17" i="31"/>
  <c r="H23" i="32"/>
  <c r="H41" i="31"/>
  <c r="H13" i="32"/>
  <c r="H14" i="32"/>
  <c r="H12" i="32"/>
  <c r="H24" i="31"/>
  <c r="C21" i="32"/>
  <c r="A34" i="32" s="1"/>
  <c r="D21" i="32"/>
  <c r="H10" i="32"/>
  <c r="M27" i="31"/>
  <c r="M43" i="31"/>
  <c r="C21" i="31"/>
  <c r="A11" i="31" s="1"/>
  <c r="C17" i="30"/>
  <c r="C41" i="30"/>
  <c r="D41" i="30" s="1"/>
  <c r="B41" i="30"/>
  <c r="C40" i="30"/>
  <c r="D40" i="30" s="1"/>
  <c r="B40" i="30"/>
  <c r="C39" i="30"/>
  <c r="D39" i="30" s="1"/>
  <c r="B39" i="30"/>
  <c r="C38" i="30"/>
  <c r="D38" i="30" s="1"/>
  <c r="B38" i="30"/>
  <c r="C37" i="30"/>
  <c r="D37" i="30" s="1"/>
  <c r="B37" i="30"/>
  <c r="C36" i="30"/>
  <c r="B36" i="30"/>
  <c r="C35" i="30"/>
  <c r="B35" i="30"/>
  <c r="C34" i="30"/>
  <c r="D34" i="30" s="1"/>
  <c r="B34" i="30"/>
  <c r="C33" i="30"/>
  <c r="D33" i="30" s="1"/>
  <c r="B33" i="30"/>
  <c r="C32" i="30"/>
  <c r="D32" i="30" s="1"/>
  <c r="B32" i="30"/>
  <c r="C31" i="30"/>
  <c r="D31" i="30" s="1"/>
  <c r="B31" i="30"/>
  <c r="C30" i="30"/>
  <c r="D30" i="30" s="1"/>
  <c r="B30" i="30"/>
  <c r="C29" i="30"/>
  <c r="D29" i="30" s="1"/>
  <c r="B29" i="30"/>
  <c r="C28" i="30"/>
  <c r="D28" i="30" s="1"/>
  <c r="B28" i="30"/>
  <c r="C27" i="30"/>
  <c r="D27" i="30" s="1"/>
  <c r="B27" i="30"/>
  <c r="C26" i="30"/>
  <c r="D26" i="30" s="1"/>
  <c r="B26" i="30"/>
  <c r="C25" i="30"/>
  <c r="D25" i="30" s="1"/>
  <c r="B25" i="30"/>
  <c r="C24" i="30"/>
  <c r="D24" i="30" s="1"/>
  <c r="B24" i="30"/>
  <c r="C23" i="30"/>
  <c r="B23" i="30"/>
  <c r="C20" i="30"/>
  <c r="C19" i="30"/>
  <c r="D19" i="30" s="1"/>
  <c r="B19" i="30"/>
  <c r="C18" i="30"/>
  <c r="D18" i="30" s="1"/>
  <c r="B18" i="30"/>
  <c r="B17" i="30"/>
  <c r="C16" i="30"/>
  <c r="D16" i="30" s="1"/>
  <c r="B16" i="30"/>
  <c r="C15" i="30"/>
  <c r="B15" i="30"/>
  <c r="C14" i="30"/>
  <c r="D14" i="30" s="1"/>
  <c r="B14" i="30"/>
  <c r="C13" i="30"/>
  <c r="D13" i="30" s="1"/>
  <c r="B13" i="30"/>
  <c r="C12" i="30"/>
  <c r="B12" i="30"/>
  <c r="B11" i="30"/>
  <c r="C10" i="30"/>
  <c r="D10" i="30" s="1"/>
  <c r="B10" i="30"/>
  <c r="C9" i="30"/>
  <c r="B9" i="30"/>
  <c r="C8" i="30"/>
  <c r="B8" i="30"/>
  <c r="C7" i="30"/>
  <c r="D7" i="30" s="1"/>
  <c r="C27" i="21"/>
  <c r="D27" i="21" s="1"/>
  <c r="A15" i="31" l="1"/>
  <c r="A36" i="31"/>
  <c r="AA9" i="34"/>
  <c r="Q10" i="34"/>
  <c r="A16" i="30"/>
  <c r="A39" i="30"/>
  <c r="A35" i="30"/>
  <c r="A21" i="30"/>
  <c r="A12" i="30"/>
  <c r="D8" i="30"/>
  <c r="A20" i="30"/>
  <c r="A8" i="30"/>
  <c r="A19" i="30"/>
  <c r="A29" i="30"/>
  <c r="A25" i="30"/>
  <c r="A13" i="30"/>
  <c r="A11" i="30"/>
  <c r="O13" i="30"/>
  <c r="J10" i="32"/>
  <c r="I10" i="32"/>
  <c r="J7" i="31"/>
  <c r="I7" i="31"/>
  <c r="J20" i="32"/>
  <c r="I20" i="32"/>
  <c r="I7" i="32"/>
  <c r="K7" i="32" s="1"/>
  <c r="J7" i="32"/>
  <c r="E21" i="34"/>
  <c r="E5" i="34" s="1"/>
  <c r="D6" i="35" s="1"/>
  <c r="AA9" i="33"/>
  <c r="Q12" i="33"/>
  <c r="A23" i="31"/>
  <c r="A38" i="31"/>
  <c r="A41" i="31"/>
  <c r="A14" i="31"/>
  <c r="A42" i="31"/>
  <c r="Q13" i="33"/>
  <c r="A18" i="32"/>
  <c r="A30" i="32"/>
  <c r="A38" i="32"/>
  <c r="A19" i="31"/>
  <c r="A44" i="31"/>
  <c r="D12" i="30"/>
  <c r="O16" i="30"/>
  <c r="D35" i="30"/>
  <c r="O14" i="30"/>
  <c r="A30" i="31"/>
  <c r="A25" i="31"/>
  <c r="D36" i="30"/>
  <c r="O15" i="30"/>
  <c r="A31" i="31"/>
  <c r="A27" i="31"/>
  <c r="Q12" i="34"/>
  <c r="A10" i="32"/>
  <c r="A23" i="32"/>
  <c r="A31" i="32"/>
  <c r="A39" i="32"/>
  <c r="V20" i="30"/>
  <c r="D20" i="30"/>
  <c r="U20" i="30" s="1"/>
  <c r="Z20" i="30" s="1"/>
  <c r="O9" i="30"/>
  <c r="J14" i="31"/>
  <c r="I14" i="31"/>
  <c r="J13" i="32"/>
  <c r="I13" i="32"/>
  <c r="A40" i="31"/>
  <c r="A26" i="31"/>
  <c r="D23" i="30"/>
  <c r="F21" i="30"/>
  <c r="J17" i="31"/>
  <c r="I17" i="31"/>
  <c r="AA20" i="33"/>
  <c r="Q11" i="33"/>
  <c r="A9" i="31"/>
  <c r="D9" i="30"/>
  <c r="O10" i="30"/>
  <c r="AA12" i="33"/>
  <c r="Q10" i="33"/>
  <c r="A13" i="31"/>
  <c r="A39" i="31"/>
  <c r="A12" i="31"/>
  <c r="A17" i="31"/>
  <c r="A35" i="31"/>
  <c r="A14" i="32"/>
  <c r="A11" i="32"/>
  <c r="A24" i="32"/>
  <c r="A32" i="32"/>
  <c r="A40" i="32"/>
  <c r="J14" i="32"/>
  <c r="I14" i="32"/>
  <c r="J21" i="34"/>
  <c r="I21" i="34"/>
  <c r="K21" i="34" s="1"/>
  <c r="K5" i="34" s="1"/>
  <c r="E6" i="35" s="1"/>
  <c r="A32" i="31"/>
  <c r="A37" i="31"/>
  <c r="A21" i="31"/>
  <c r="A45" i="31"/>
  <c r="A33" i="31"/>
  <c r="P16" i="34"/>
  <c r="J100" i="37" s="1"/>
  <c r="G21" i="34"/>
  <c r="P12" i="34"/>
  <c r="J96" i="37" s="1"/>
  <c r="A18" i="31"/>
  <c r="A16" i="31"/>
  <c r="A20" i="31"/>
  <c r="A43" i="31"/>
  <c r="A20" i="32"/>
  <c r="A15" i="32"/>
  <c r="A25" i="32"/>
  <c r="A33" i="32"/>
  <c r="D15" i="30"/>
  <c r="O12" i="30"/>
  <c r="J21" i="33"/>
  <c r="I21" i="33"/>
  <c r="A10" i="31"/>
  <c r="A34" i="31"/>
  <c r="J16" i="32"/>
  <c r="I16" i="32"/>
  <c r="D17" i="30"/>
  <c r="O11" i="30"/>
  <c r="J12" i="32"/>
  <c r="I12" i="32"/>
  <c r="J18" i="32"/>
  <c r="I18" i="32"/>
  <c r="J10" i="31"/>
  <c r="I10" i="31"/>
  <c r="A24" i="31"/>
  <c r="A8" i="31"/>
  <c r="A29" i="31"/>
  <c r="A28" i="31"/>
  <c r="A21" i="32"/>
  <c r="A17" i="32"/>
  <c r="A26" i="32"/>
  <c r="V14" i="32"/>
  <c r="AA14" i="32" s="1"/>
  <c r="M49" i="37"/>
  <c r="M51" i="37" s="1"/>
  <c r="B102" i="37"/>
  <c r="U36" i="31"/>
  <c r="Z36" i="31" s="1"/>
  <c r="V27" i="31"/>
  <c r="AA27" i="31" s="1"/>
  <c r="Y27" i="31"/>
  <c r="U17" i="32"/>
  <c r="Z17" i="32" s="1"/>
  <c r="X17" i="32"/>
  <c r="U16" i="32"/>
  <c r="Z16" i="32" s="1"/>
  <c r="X16" i="32"/>
  <c r="V29" i="31"/>
  <c r="AA29" i="31" s="1"/>
  <c r="Y29" i="31"/>
  <c r="V31" i="32"/>
  <c r="AA31" i="32" s="1"/>
  <c r="Y31" i="32"/>
  <c r="X14" i="32"/>
  <c r="U14" i="32"/>
  <c r="Z14" i="32" s="1"/>
  <c r="U27" i="32"/>
  <c r="Z27" i="32" s="1"/>
  <c r="X27" i="32"/>
  <c r="V39" i="31"/>
  <c r="Y39" i="31"/>
  <c r="U26" i="32"/>
  <c r="Z26" i="32" s="1"/>
  <c r="X26" i="32"/>
  <c r="U42" i="31"/>
  <c r="Z42" i="31" s="1"/>
  <c r="X42" i="31"/>
  <c r="U39" i="32"/>
  <c r="Z39" i="32" s="1"/>
  <c r="X39" i="32"/>
  <c r="H5" i="33"/>
  <c r="H4" i="33" s="1"/>
  <c r="V30" i="31"/>
  <c r="AA30" i="31" s="1"/>
  <c r="Y30" i="31"/>
  <c r="V39" i="32"/>
  <c r="AA39" i="32" s="1"/>
  <c r="Y39" i="32"/>
  <c r="U37" i="32"/>
  <c r="Z37" i="32" s="1"/>
  <c r="X37" i="32"/>
  <c r="V32" i="31"/>
  <c r="AA32" i="31" s="1"/>
  <c r="Y32" i="31"/>
  <c r="V13" i="32"/>
  <c r="AA13" i="32" s="1"/>
  <c r="Y13" i="32"/>
  <c r="V37" i="31"/>
  <c r="AA37" i="31" s="1"/>
  <c r="Y37" i="31"/>
  <c r="U35" i="32"/>
  <c r="Z35" i="32" s="1"/>
  <c r="X35" i="32"/>
  <c r="V36" i="31"/>
  <c r="AA36" i="31" s="1"/>
  <c r="Y36" i="31"/>
  <c r="V34" i="32"/>
  <c r="AA34" i="32" s="1"/>
  <c r="Y34" i="32"/>
  <c r="V33" i="31"/>
  <c r="AA33" i="31" s="1"/>
  <c r="Y33" i="31"/>
  <c r="V38" i="31"/>
  <c r="AA38" i="31" s="1"/>
  <c r="Y38" i="31"/>
  <c r="U40" i="31"/>
  <c r="Z40" i="31" s="1"/>
  <c r="X40" i="31"/>
  <c r="X32" i="32"/>
  <c r="U32" i="32"/>
  <c r="Z32" i="32" s="1"/>
  <c r="V8" i="32"/>
  <c r="Y8" i="32"/>
  <c r="U37" i="31"/>
  <c r="Z37" i="31" s="1"/>
  <c r="X37" i="31"/>
  <c r="V28" i="32"/>
  <c r="AA28" i="32" s="1"/>
  <c r="Y28" i="32"/>
  <c r="V31" i="31"/>
  <c r="AA31" i="31" s="1"/>
  <c r="Y31" i="31"/>
  <c r="U12" i="32"/>
  <c r="Z12" i="32" s="1"/>
  <c r="X12" i="32"/>
  <c r="U25" i="32"/>
  <c r="Z25" i="32" s="1"/>
  <c r="X25" i="32"/>
  <c r="V28" i="31"/>
  <c r="AA28" i="31" s="1"/>
  <c r="Y28" i="31"/>
  <c r="V30" i="32"/>
  <c r="AA30" i="32" s="1"/>
  <c r="Y30" i="32"/>
  <c r="V41" i="31"/>
  <c r="AA41" i="31" s="1"/>
  <c r="Y41" i="31"/>
  <c r="V25" i="31"/>
  <c r="AA25" i="31" s="1"/>
  <c r="Y25" i="31"/>
  <c r="V36" i="32"/>
  <c r="AA36" i="32" s="1"/>
  <c r="Y36" i="32"/>
  <c r="V29" i="32"/>
  <c r="AA29" i="32" s="1"/>
  <c r="Y29" i="32"/>
  <c r="U34" i="31"/>
  <c r="Z34" i="31" s="1"/>
  <c r="X34" i="31"/>
  <c r="V45" i="31"/>
  <c r="AA45" i="31" s="1"/>
  <c r="Y45" i="31"/>
  <c r="X38" i="32"/>
  <c r="U38" i="32"/>
  <c r="Z38" i="32" s="1"/>
  <c r="V10" i="31"/>
  <c r="Y10" i="31"/>
  <c r="V19" i="32"/>
  <c r="AA19" i="32" s="1"/>
  <c r="Y19" i="32"/>
  <c r="U40" i="32"/>
  <c r="Z40" i="32" s="1"/>
  <c r="X40" i="32"/>
  <c r="V12" i="32"/>
  <c r="AA12" i="32" s="1"/>
  <c r="Y12" i="32"/>
  <c r="V23" i="32"/>
  <c r="AA23" i="32" s="1"/>
  <c r="Y23" i="32"/>
  <c r="AA17" i="33"/>
  <c r="Y14" i="32"/>
  <c r="V26" i="32"/>
  <c r="AA26" i="32" s="1"/>
  <c r="Y26" i="32"/>
  <c r="U34" i="32"/>
  <c r="Z34" i="32" s="1"/>
  <c r="X34" i="32"/>
  <c r="U38" i="31"/>
  <c r="Z38" i="31" s="1"/>
  <c r="X38" i="31"/>
  <c r="X9" i="32"/>
  <c r="U9" i="32"/>
  <c r="Z9" i="32" s="1"/>
  <c r="V15" i="32"/>
  <c r="AA15" i="32" s="1"/>
  <c r="Y15" i="32"/>
  <c r="V18" i="32"/>
  <c r="Y18" i="32"/>
  <c r="V35" i="31"/>
  <c r="AA35" i="31" s="1"/>
  <c r="Y35" i="31"/>
  <c r="U24" i="31"/>
  <c r="Z24" i="31" s="1"/>
  <c r="X24" i="31"/>
  <c r="V10" i="32"/>
  <c r="AA10" i="32" s="1"/>
  <c r="Y10" i="32"/>
  <c r="U24" i="32"/>
  <c r="Z24" i="32" s="1"/>
  <c r="X24" i="32"/>
  <c r="V26" i="31"/>
  <c r="AA26" i="31" s="1"/>
  <c r="Y26" i="31"/>
  <c r="V44" i="31"/>
  <c r="AA44" i="31" s="1"/>
  <c r="Y44" i="31"/>
  <c r="U33" i="32"/>
  <c r="Z33" i="32" s="1"/>
  <c r="X33" i="32"/>
  <c r="V23" i="31"/>
  <c r="Y23" i="31"/>
  <c r="V43" i="31"/>
  <c r="AA43" i="31" s="1"/>
  <c r="Y43" i="31"/>
  <c r="AA28" i="34"/>
  <c r="AA14" i="34"/>
  <c r="AA19" i="34"/>
  <c r="H5" i="34"/>
  <c r="H4" i="34" s="1"/>
  <c r="U30" i="31"/>
  <c r="Z30" i="31" s="1"/>
  <c r="X30" i="31"/>
  <c r="V11" i="32"/>
  <c r="Y11" i="32"/>
  <c r="AA41" i="33"/>
  <c r="AA15" i="34"/>
  <c r="M62" i="37"/>
  <c r="M64" i="37" s="1"/>
  <c r="G102" i="37"/>
  <c r="G104" i="37" s="1"/>
  <c r="B31" i="37"/>
  <c r="B12" i="37"/>
  <c r="G31" i="37"/>
  <c r="G12" i="37"/>
  <c r="P18" i="33"/>
  <c r="E10" i="31"/>
  <c r="M35" i="31"/>
  <c r="X8" i="30"/>
  <c r="P6" i="33"/>
  <c r="O5" i="31"/>
  <c r="D31" i="37"/>
  <c r="E25" i="32"/>
  <c r="M32" i="31"/>
  <c r="X8" i="31"/>
  <c r="I29" i="37"/>
  <c r="I31" i="37"/>
  <c r="C5" i="31"/>
  <c r="E39" i="32"/>
  <c r="M39" i="32" s="1"/>
  <c r="E36" i="32"/>
  <c r="M36" i="32" s="1"/>
  <c r="C5" i="32"/>
  <c r="G81" i="37"/>
  <c r="O5" i="32"/>
  <c r="D5" i="32"/>
  <c r="E37" i="32"/>
  <c r="H7" i="30"/>
  <c r="E29" i="32"/>
  <c r="M29" i="32" s="1"/>
  <c r="E30" i="32"/>
  <c r="M30" i="32" s="1"/>
  <c r="B6" i="35"/>
  <c r="B16" i="35" s="1"/>
  <c r="B26" i="35" s="1"/>
  <c r="E20" i="30"/>
  <c r="H20" i="30"/>
  <c r="E32" i="32"/>
  <c r="M32" i="32" s="1"/>
  <c r="H32" i="32"/>
  <c r="E13" i="32"/>
  <c r="M13" i="32" s="1"/>
  <c r="E9" i="32"/>
  <c r="H9" i="32"/>
  <c r="E27" i="32"/>
  <c r="M27" i="32" s="1"/>
  <c r="E18" i="32"/>
  <c r="E14" i="32"/>
  <c r="M14" i="32" s="1"/>
  <c r="E16" i="32"/>
  <c r="M16" i="32" s="1"/>
  <c r="E38" i="32"/>
  <c r="M38" i="32" s="1"/>
  <c r="H38" i="32"/>
  <c r="E28" i="32"/>
  <c r="M28" i="32" s="1"/>
  <c r="H28" i="32"/>
  <c r="E15" i="32"/>
  <c r="M15" i="32" s="1"/>
  <c r="H15" i="32"/>
  <c r="E26" i="32"/>
  <c r="M26" i="32" s="1"/>
  <c r="E12" i="32"/>
  <c r="M12" i="32" s="1"/>
  <c r="E24" i="32"/>
  <c r="M24" i="32" s="1"/>
  <c r="H24" i="32"/>
  <c r="E34" i="32"/>
  <c r="M34" i="32" s="1"/>
  <c r="H34" i="32"/>
  <c r="E8" i="32"/>
  <c r="H8" i="32"/>
  <c r="E11" i="32"/>
  <c r="H11" i="32"/>
  <c r="E31" i="32"/>
  <c r="M31" i="32" s="1"/>
  <c r="H31" i="32"/>
  <c r="E19" i="32"/>
  <c r="M19" i="32" s="1"/>
  <c r="H19" i="32"/>
  <c r="E33" i="32"/>
  <c r="M33" i="32" s="1"/>
  <c r="H33" i="32"/>
  <c r="E40" i="32"/>
  <c r="M40" i="32" s="1"/>
  <c r="H40" i="32"/>
  <c r="E23" i="32"/>
  <c r="M23" i="32" s="1"/>
  <c r="E17" i="32"/>
  <c r="H17" i="32"/>
  <c r="E35" i="32"/>
  <c r="M35" i="32" s="1"/>
  <c r="H35" i="32"/>
  <c r="E24" i="31"/>
  <c r="M24" i="31" s="1"/>
  <c r="M39" i="31"/>
  <c r="H39" i="31"/>
  <c r="E25" i="31"/>
  <c r="M25" i="31" s="1"/>
  <c r="H25" i="31"/>
  <c r="M29" i="31"/>
  <c r="H29" i="31"/>
  <c r="M26" i="31"/>
  <c r="H26" i="31"/>
  <c r="E16" i="31"/>
  <c r="M16" i="31" s="1"/>
  <c r="H16" i="31"/>
  <c r="E9" i="31"/>
  <c r="H9" i="31"/>
  <c r="E12" i="31"/>
  <c r="H12" i="31"/>
  <c r="M33" i="31"/>
  <c r="H33" i="31"/>
  <c r="E23" i="31"/>
  <c r="H23" i="31"/>
  <c r="M44" i="31"/>
  <c r="H44" i="31"/>
  <c r="M34" i="31"/>
  <c r="H34" i="31"/>
  <c r="M40" i="31"/>
  <c r="H40" i="31"/>
  <c r="E19" i="31"/>
  <c r="M19" i="31" s="1"/>
  <c r="H19" i="31"/>
  <c r="E13" i="31"/>
  <c r="M13" i="31" s="1"/>
  <c r="H13" i="31"/>
  <c r="M45" i="31"/>
  <c r="H45" i="31"/>
  <c r="M37" i="31"/>
  <c r="H37" i="31"/>
  <c r="E15" i="31"/>
  <c r="M15" i="31" s="1"/>
  <c r="H15" i="31"/>
  <c r="M36" i="31"/>
  <c r="H36" i="31"/>
  <c r="M38" i="31"/>
  <c r="H38" i="31"/>
  <c r="M31" i="31"/>
  <c r="H31" i="31"/>
  <c r="E20" i="31"/>
  <c r="M20" i="31" s="1"/>
  <c r="H20" i="31"/>
  <c r="M42" i="31"/>
  <c r="H42" i="31"/>
  <c r="E8" i="31"/>
  <c r="M8" i="31" s="1"/>
  <c r="H8" i="31"/>
  <c r="M28" i="31"/>
  <c r="H28" i="31"/>
  <c r="M30" i="31"/>
  <c r="H30" i="31"/>
  <c r="M41" i="31"/>
  <c r="E18" i="31"/>
  <c r="H18" i="31"/>
  <c r="E11" i="31"/>
  <c r="H11" i="31"/>
  <c r="H35" i="30"/>
  <c r="H9" i="30"/>
  <c r="H8" i="30"/>
  <c r="H12" i="30"/>
  <c r="H27" i="30"/>
  <c r="H17" i="30"/>
  <c r="H10" i="30"/>
  <c r="H14" i="30"/>
  <c r="H25" i="30"/>
  <c r="H33" i="30"/>
  <c r="H37" i="30"/>
  <c r="H41" i="30"/>
  <c r="H23" i="30"/>
  <c r="H19" i="30"/>
  <c r="H39" i="30"/>
  <c r="H13" i="30"/>
  <c r="H11" i="30"/>
  <c r="H15" i="30"/>
  <c r="H26" i="30"/>
  <c r="H30" i="30"/>
  <c r="H34" i="30"/>
  <c r="H38" i="30"/>
  <c r="E14" i="31"/>
  <c r="M14" i="31" s="1"/>
  <c r="H24" i="30"/>
  <c r="H28" i="30"/>
  <c r="H40" i="30"/>
  <c r="E10" i="32"/>
  <c r="M10" i="32" s="1"/>
  <c r="E17" i="31"/>
  <c r="M17" i="31" s="1"/>
  <c r="C21" i="30"/>
  <c r="O5" i="30" s="1"/>
  <c r="D21" i="31"/>
  <c r="D5" i="31" s="1"/>
  <c r="C37" i="21"/>
  <c r="E16" i="35" l="1"/>
  <c r="E26" i="35" s="1"/>
  <c r="J14" i="30"/>
  <c r="I14" i="30"/>
  <c r="AA18" i="32"/>
  <c r="Q9" i="32"/>
  <c r="D16" i="35"/>
  <c r="F6" i="35"/>
  <c r="P10" i="32"/>
  <c r="M18" i="31"/>
  <c r="P15" i="31"/>
  <c r="J13" i="31"/>
  <c r="I13" i="31"/>
  <c r="J9" i="31"/>
  <c r="I9" i="31"/>
  <c r="M17" i="32"/>
  <c r="P11" i="32"/>
  <c r="M25" i="32"/>
  <c r="P12" i="32"/>
  <c r="P18" i="34"/>
  <c r="AA20" i="30"/>
  <c r="A17" i="30"/>
  <c r="A33" i="30"/>
  <c r="A24" i="30"/>
  <c r="A9" i="30"/>
  <c r="A18" i="30"/>
  <c r="M8" i="32"/>
  <c r="P13" i="32"/>
  <c r="D37" i="21"/>
  <c r="O14" i="21"/>
  <c r="M11" i="31"/>
  <c r="P16" i="31"/>
  <c r="I17" i="32"/>
  <c r="J17" i="32"/>
  <c r="J12" i="30"/>
  <c r="I12" i="30"/>
  <c r="M9" i="31"/>
  <c r="P13" i="31"/>
  <c r="J7" i="30"/>
  <c r="I7" i="30"/>
  <c r="AA8" i="32"/>
  <c r="A26" i="30"/>
  <c r="A37" i="30"/>
  <c r="A28" i="30"/>
  <c r="A14" i="30"/>
  <c r="AA23" i="31"/>
  <c r="I9" i="32"/>
  <c r="J9" i="32"/>
  <c r="M12" i="31"/>
  <c r="P10" i="31"/>
  <c r="J8" i="30"/>
  <c r="I8" i="30"/>
  <c r="J20" i="31"/>
  <c r="I20" i="31"/>
  <c r="I15" i="31"/>
  <c r="J15" i="31"/>
  <c r="I19" i="31"/>
  <c r="J19" i="31"/>
  <c r="J16" i="31"/>
  <c r="I16" i="31"/>
  <c r="J11" i="32"/>
  <c r="I11" i="32"/>
  <c r="M37" i="32"/>
  <c r="P14" i="32"/>
  <c r="A30" i="30"/>
  <c r="A41" i="30"/>
  <c r="A32" i="30"/>
  <c r="A23" i="30"/>
  <c r="J11" i="31"/>
  <c r="I11" i="31"/>
  <c r="M20" i="30"/>
  <c r="I8" i="31"/>
  <c r="J8" i="31"/>
  <c r="I17" i="30"/>
  <c r="J17" i="30"/>
  <c r="J15" i="30"/>
  <c r="I15" i="30"/>
  <c r="J9" i="30"/>
  <c r="I9" i="30"/>
  <c r="M23" i="31"/>
  <c r="P11" i="31"/>
  <c r="M11" i="32"/>
  <c r="P16" i="32"/>
  <c r="I20" i="30"/>
  <c r="J20" i="30"/>
  <c r="P6" i="34"/>
  <c r="AA11" i="32"/>
  <c r="AA10" i="31"/>
  <c r="A34" i="30"/>
  <c r="A10" i="30"/>
  <c r="A36" i="30"/>
  <c r="A27" i="30"/>
  <c r="I13" i="30"/>
  <c r="J13" i="30"/>
  <c r="J10" i="30"/>
  <c r="I10" i="30"/>
  <c r="I12" i="31"/>
  <c r="J12" i="31"/>
  <c r="J19" i="32"/>
  <c r="I19" i="32"/>
  <c r="J19" i="30"/>
  <c r="I19" i="30"/>
  <c r="J18" i="31"/>
  <c r="I18" i="31"/>
  <c r="M10" i="31"/>
  <c r="P12" i="31"/>
  <c r="J11" i="30"/>
  <c r="I11" i="30"/>
  <c r="J8" i="32"/>
  <c r="I8" i="32"/>
  <c r="J15" i="32"/>
  <c r="I15" i="32"/>
  <c r="M18" i="32"/>
  <c r="P9" i="32"/>
  <c r="AA39" i="31"/>
  <c r="Q14" i="31"/>
  <c r="A38" i="30"/>
  <c r="A15" i="30"/>
  <c r="A40" i="30"/>
  <c r="A31" i="30"/>
  <c r="F16" i="35"/>
  <c r="V10" i="37"/>
  <c r="N10" i="37" s="1"/>
  <c r="D28" i="37"/>
  <c r="X36" i="31"/>
  <c r="Q6" i="33"/>
  <c r="J6" i="35" s="1"/>
  <c r="O6" i="35" s="1"/>
  <c r="Q18" i="34"/>
  <c r="P62" i="37" s="1"/>
  <c r="P64" i="37" s="1"/>
  <c r="Y24" i="30"/>
  <c r="Q6" i="34"/>
  <c r="Q7" i="34" s="1"/>
  <c r="Q18" i="33"/>
  <c r="P49" i="37" s="1"/>
  <c r="P51" i="37" s="1"/>
  <c r="U29" i="30"/>
  <c r="Z29" i="30" s="1"/>
  <c r="X29" i="30"/>
  <c r="U20" i="31"/>
  <c r="Z20" i="31" s="1"/>
  <c r="X20" i="31"/>
  <c r="U45" i="31"/>
  <c r="Z45" i="31" s="1"/>
  <c r="X45" i="31"/>
  <c r="V20" i="31"/>
  <c r="AA20" i="31" s="1"/>
  <c r="Y20" i="31"/>
  <c r="V8" i="31"/>
  <c r="AA8" i="31" s="1"/>
  <c r="Y8" i="31"/>
  <c r="V30" i="30"/>
  <c r="AA30" i="30" s="1"/>
  <c r="Y30" i="30"/>
  <c r="V39" i="30"/>
  <c r="AA39" i="30" s="1"/>
  <c r="Y39" i="30"/>
  <c r="V9" i="30"/>
  <c r="Y9" i="30"/>
  <c r="V19" i="30"/>
  <c r="AA19" i="30" s="1"/>
  <c r="Y19" i="30"/>
  <c r="V32" i="30"/>
  <c r="AA32" i="30" s="1"/>
  <c r="Y32" i="30"/>
  <c r="U13" i="30"/>
  <c r="Z13" i="30" s="1"/>
  <c r="X13" i="30"/>
  <c r="K10" i="31"/>
  <c r="V9" i="32"/>
  <c r="Q10" i="32" s="1"/>
  <c r="Y9" i="32"/>
  <c r="U11" i="32"/>
  <c r="Z11" i="32" s="1"/>
  <c r="X11" i="32"/>
  <c r="U28" i="32"/>
  <c r="Z28" i="32" s="1"/>
  <c r="X28" i="32"/>
  <c r="U39" i="31"/>
  <c r="Z39" i="31" s="1"/>
  <c r="X39" i="31"/>
  <c r="V24" i="31"/>
  <c r="Q11" i="31" s="1"/>
  <c r="Y24" i="31"/>
  <c r="U18" i="31"/>
  <c r="Z18" i="31" s="1"/>
  <c r="X18" i="31"/>
  <c r="U15" i="31"/>
  <c r="Z15" i="31" s="1"/>
  <c r="X15" i="31"/>
  <c r="V41" i="30"/>
  <c r="AA41" i="30" s="1"/>
  <c r="Y41" i="30"/>
  <c r="V25" i="30"/>
  <c r="AA25" i="30" s="1"/>
  <c r="Y25" i="30"/>
  <c r="U28" i="31"/>
  <c r="Z28" i="31" s="1"/>
  <c r="X28" i="31"/>
  <c r="U25" i="31"/>
  <c r="Z25" i="31" s="1"/>
  <c r="X25" i="31"/>
  <c r="U23" i="31"/>
  <c r="Z23" i="31" s="1"/>
  <c r="X23" i="31"/>
  <c r="V34" i="31"/>
  <c r="AA34" i="31" s="1"/>
  <c r="Y34" i="31"/>
  <c r="V42" i="31"/>
  <c r="AA42" i="31" s="1"/>
  <c r="Y42" i="31"/>
  <c r="U13" i="32"/>
  <c r="Z13" i="32" s="1"/>
  <c r="X13" i="32"/>
  <c r="V16" i="32"/>
  <c r="AA16" i="32" s="1"/>
  <c r="Y16" i="32"/>
  <c r="U19" i="32"/>
  <c r="Z19" i="32" s="1"/>
  <c r="X19" i="32"/>
  <c r="V40" i="31"/>
  <c r="AA40" i="31" s="1"/>
  <c r="Y40" i="31"/>
  <c r="V18" i="31"/>
  <c r="Q15" i="31" s="1"/>
  <c r="Y18" i="31"/>
  <c r="V15" i="31"/>
  <c r="AA15" i="31" s="1"/>
  <c r="Y15" i="31"/>
  <c r="U17" i="31"/>
  <c r="Z17" i="31" s="1"/>
  <c r="X17" i="31"/>
  <c r="U14" i="31"/>
  <c r="Z14" i="31" s="1"/>
  <c r="X14" i="31"/>
  <c r="U11" i="30"/>
  <c r="Z11" i="30" s="1"/>
  <c r="X11" i="30"/>
  <c r="U26" i="30"/>
  <c r="Z26" i="30" s="1"/>
  <c r="X26" i="30"/>
  <c r="U31" i="30"/>
  <c r="Z31" i="30" s="1"/>
  <c r="X31" i="30"/>
  <c r="U35" i="30"/>
  <c r="Z35" i="30" s="1"/>
  <c r="X35" i="30"/>
  <c r="V25" i="32"/>
  <c r="Y25" i="32"/>
  <c r="U28" i="30"/>
  <c r="Z28" i="30" s="1"/>
  <c r="X28" i="30"/>
  <c r="U10" i="31"/>
  <c r="Z10" i="31" s="1"/>
  <c r="X10" i="31"/>
  <c r="U44" i="31"/>
  <c r="Z44" i="31" s="1"/>
  <c r="X44" i="31"/>
  <c r="X26" i="31"/>
  <c r="U26" i="31"/>
  <c r="Z26" i="31" s="1"/>
  <c r="U23" i="32"/>
  <c r="Z23" i="32" s="1"/>
  <c r="X23" i="32"/>
  <c r="V38" i="32"/>
  <c r="AA38" i="32" s="1"/>
  <c r="Y38" i="32"/>
  <c r="V35" i="32"/>
  <c r="Q13" i="32" s="1"/>
  <c r="Y35" i="32"/>
  <c r="V13" i="31"/>
  <c r="AA13" i="31" s="1"/>
  <c r="Y13" i="31"/>
  <c r="V33" i="32"/>
  <c r="Q16" i="32" s="1"/>
  <c r="Y33" i="32"/>
  <c r="U11" i="31"/>
  <c r="Z11" i="31" s="1"/>
  <c r="X11" i="31"/>
  <c r="V17" i="31"/>
  <c r="AA17" i="31" s="1"/>
  <c r="Y17" i="31"/>
  <c r="V14" i="31"/>
  <c r="Y14" i="31"/>
  <c r="U37" i="30"/>
  <c r="Z37" i="30" s="1"/>
  <c r="X37" i="30"/>
  <c r="U14" i="30"/>
  <c r="Z14" i="30" s="1"/>
  <c r="X14" i="30"/>
  <c r="U15" i="32"/>
  <c r="Z15" i="32" s="1"/>
  <c r="X15" i="32"/>
  <c r="U43" i="31"/>
  <c r="Z43" i="31" s="1"/>
  <c r="X43" i="31"/>
  <c r="U31" i="32"/>
  <c r="Z31" i="32" s="1"/>
  <c r="X31" i="32"/>
  <c r="U9" i="31"/>
  <c r="Z9" i="31" s="1"/>
  <c r="X9" i="31"/>
  <c r="V11" i="31"/>
  <c r="Y11" i="31"/>
  <c r="V16" i="31"/>
  <c r="AA16" i="31" s="1"/>
  <c r="Y16" i="31"/>
  <c r="U12" i="31"/>
  <c r="Z12" i="31" s="1"/>
  <c r="X12" i="31"/>
  <c r="V38" i="30"/>
  <c r="AA38" i="30" s="1"/>
  <c r="Y38" i="30"/>
  <c r="U15" i="30"/>
  <c r="Z15" i="30" s="1"/>
  <c r="X15" i="30"/>
  <c r="U36" i="32"/>
  <c r="Z36" i="32" s="1"/>
  <c r="X36" i="32"/>
  <c r="V23" i="30"/>
  <c r="AA23" i="30" s="1"/>
  <c r="Y23" i="30"/>
  <c r="U27" i="30"/>
  <c r="Z27" i="30" s="1"/>
  <c r="X27" i="30"/>
  <c r="V40" i="30"/>
  <c r="AA40" i="30" s="1"/>
  <c r="Y40" i="30"/>
  <c r="U24" i="30"/>
  <c r="Z24" i="30" s="1"/>
  <c r="X24" i="30"/>
  <c r="V10" i="30"/>
  <c r="AA10" i="30" s="1"/>
  <c r="Y10" i="30"/>
  <c r="U32" i="31"/>
  <c r="Z32" i="31" s="1"/>
  <c r="X32" i="31"/>
  <c r="U18" i="32"/>
  <c r="Z18" i="32" s="1"/>
  <c r="X18" i="32"/>
  <c r="U31" i="31"/>
  <c r="Z31" i="31" s="1"/>
  <c r="X31" i="31"/>
  <c r="V40" i="32"/>
  <c r="AA40" i="32" s="1"/>
  <c r="Y40" i="32"/>
  <c r="U29" i="31"/>
  <c r="Z29" i="31" s="1"/>
  <c r="X29" i="31"/>
  <c r="U27" i="31"/>
  <c r="Z27" i="31" s="1"/>
  <c r="X27" i="31"/>
  <c r="O62" i="37"/>
  <c r="V9" i="31"/>
  <c r="Y9" i="31"/>
  <c r="V19" i="31"/>
  <c r="AA19" i="31" s="1"/>
  <c r="Y19" i="31"/>
  <c r="U16" i="31"/>
  <c r="Z16" i="31" s="1"/>
  <c r="X16" i="31"/>
  <c r="V12" i="31"/>
  <c r="Y12" i="31"/>
  <c r="U41" i="31"/>
  <c r="Z41" i="31" s="1"/>
  <c r="X41" i="31"/>
  <c r="V33" i="30"/>
  <c r="AA33" i="30" s="1"/>
  <c r="Y33" i="30"/>
  <c r="U10" i="32"/>
  <c r="Z10" i="32" s="1"/>
  <c r="X10" i="32"/>
  <c r="V37" i="32"/>
  <c r="Q14" i="32" s="1"/>
  <c r="Y37" i="32"/>
  <c r="U33" i="31"/>
  <c r="Z33" i="31" s="1"/>
  <c r="X33" i="31"/>
  <c r="V27" i="32"/>
  <c r="AA27" i="32" s="1"/>
  <c r="Y27" i="32"/>
  <c r="U19" i="31"/>
  <c r="Z19" i="31" s="1"/>
  <c r="X19" i="31"/>
  <c r="U13" i="31"/>
  <c r="Z13" i="31" s="1"/>
  <c r="X13" i="31"/>
  <c r="U34" i="30"/>
  <c r="Z34" i="30" s="1"/>
  <c r="X34" i="30"/>
  <c r="U30" i="32"/>
  <c r="Z30" i="32" s="1"/>
  <c r="X30" i="32"/>
  <c r="U18" i="30"/>
  <c r="Z18" i="30" s="1"/>
  <c r="X18" i="30"/>
  <c r="U12" i="30"/>
  <c r="Z12" i="30" s="1"/>
  <c r="X12" i="30"/>
  <c r="U16" i="30"/>
  <c r="Z16" i="30" s="1"/>
  <c r="X16" i="30"/>
  <c r="V36" i="30"/>
  <c r="Y36" i="30"/>
  <c r="V17" i="30"/>
  <c r="Y17" i="30"/>
  <c r="V24" i="32"/>
  <c r="Y24" i="32"/>
  <c r="U35" i="31"/>
  <c r="Z35" i="31" s="1"/>
  <c r="X35" i="31"/>
  <c r="U29" i="32"/>
  <c r="Z29" i="32" s="1"/>
  <c r="X29" i="32"/>
  <c r="V32" i="32"/>
  <c r="AA32" i="32" s="1"/>
  <c r="Y32" i="32"/>
  <c r="V17" i="32"/>
  <c r="Y17" i="32"/>
  <c r="Q7" i="33"/>
  <c r="N62" i="37"/>
  <c r="J102" i="37"/>
  <c r="N49" i="37"/>
  <c r="E102" i="37"/>
  <c r="G23" i="37"/>
  <c r="G4" i="37"/>
  <c r="O18" i="32"/>
  <c r="B23" i="37"/>
  <c r="O18" i="31"/>
  <c r="B4" i="37"/>
  <c r="D23" i="37"/>
  <c r="G25" i="37"/>
  <c r="G6" i="37"/>
  <c r="H29" i="37"/>
  <c r="J10" i="37"/>
  <c r="B27" i="37"/>
  <c r="B8" i="37"/>
  <c r="B26" i="37"/>
  <c r="B7" i="37"/>
  <c r="G24" i="37"/>
  <c r="G5" i="37"/>
  <c r="B28" i="37"/>
  <c r="B9" i="37"/>
  <c r="G28" i="37"/>
  <c r="G9" i="37"/>
  <c r="E4" i="37"/>
  <c r="C23" i="37"/>
  <c r="G26" i="37"/>
  <c r="G7" i="37"/>
  <c r="G30" i="37"/>
  <c r="G11" i="37"/>
  <c r="B24" i="37"/>
  <c r="B5" i="37"/>
  <c r="B30" i="37"/>
  <c r="B11" i="37"/>
  <c r="B29" i="37"/>
  <c r="B10" i="37"/>
  <c r="G29" i="37"/>
  <c r="G10" i="37"/>
  <c r="G27" i="37"/>
  <c r="G8" i="37"/>
  <c r="B25" i="37"/>
  <c r="B6" i="37"/>
  <c r="I23" i="37"/>
  <c r="K17" i="31"/>
  <c r="E27" i="30"/>
  <c r="M27" i="30" s="1"/>
  <c r="E30" i="30"/>
  <c r="M30" i="30" s="1"/>
  <c r="K20" i="32"/>
  <c r="K18" i="32"/>
  <c r="E37" i="30"/>
  <c r="M37" i="30" s="1"/>
  <c r="E28" i="30"/>
  <c r="M28" i="30" s="1"/>
  <c r="K7" i="30"/>
  <c r="C5" i="30"/>
  <c r="K10" i="32"/>
  <c r="E23" i="30"/>
  <c r="M23" i="30" s="1"/>
  <c r="E11" i="30"/>
  <c r="M11" i="30" s="1"/>
  <c r="E14" i="30"/>
  <c r="M14" i="30" s="1"/>
  <c r="E17" i="30"/>
  <c r="K12" i="32"/>
  <c r="K14" i="32"/>
  <c r="O6" i="32"/>
  <c r="G79" i="37"/>
  <c r="G74" i="37"/>
  <c r="G78" i="37"/>
  <c r="G75" i="37"/>
  <c r="G76" i="37"/>
  <c r="G73" i="37"/>
  <c r="G80" i="37"/>
  <c r="G77" i="37"/>
  <c r="O6" i="31"/>
  <c r="E41" i="30"/>
  <c r="M41" i="30" s="1"/>
  <c r="K13" i="32"/>
  <c r="E31" i="30"/>
  <c r="M31" i="30" s="1"/>
  <c r="E21" i="32"/>
  <c r="E5" i="32" s="1"/>
  <c r="E33" i="30"/>
  <c r="M33" i="30" s="1"/>
  <c r="K14" i="31"/>
  <c r="K21" i="33"/>
  <c r="K5" i="33" s="1"/>
  <c r="C6" i="35" s="1"/>
  <c r="G6" i="35" s="1"/>
  <c r="E25" i="30"/>
  <c r="M25" i="30" s="1"/>
  <c r="E21" i="31"/>
  <c r="E5" i="31" s="1"/>
  <c r="E13" i="30"/>
  <c r="M13" i="30" s="1"/>
  <c r="E29" i="30"/>
  <c r="M29" i="30" s="1"/>
  <c r="K7" i="31"/>
  <c r="K16" i="32"/>
  <c r="E26" i="30"/>
  <c r="E15" i="30"/>
  <c r="E12" i="30"/>
  <c r="E24" i="30"/>
  <c r="M24" i="30" s="1"/>
  <c r="E36" i="30"/>
  <c r="E8" i="30"/>
  <c r="E35" i="30"/>
  <c r="E40" i="30"/>
  <c r="M40" i="30" s="1"/>
  <c r="E38" i="30"/>
  <c r="M38" i="30" s="1"/>
  <c r="E18" i="30"/>
  <c r="M18" i="30" s="1"/>
  <c r="E32" i="30"/>
  <c r="M32" i="30" s="1"/>
  <c r="H36" i="30"/>
  <c r="E16" i="30"/>
  <c r="M16" i="30" s="1"/>
  <c r="H31" i="30"/>
  <c r="H29" i="30"/>
  <c r="H32" i="30"/>
  <c r="E9" i="30"/>
  <c r="P10" i="30" s="1"/>
  <c r="H16" i="30"/>
  <c r="E39" i="30"/>
  <c r="M39" i="30" s="1"/>
  <c r="E10" i="30"/>
  <c r="M10" i="30" s="1"/>
  <c r="H18" i="30"/>
  <c r="E19" i="30"/>
  <c r="M19" i="30" s="1"/>
  <c r="E34" i="30"/>
  <c r="M34" i="30" s="1"/>
  <c r="H21" i="32"/>
  <c r="G21" i="32"/>
  <c r="D21" i="30"/>
  <c r="D5" i="30" s="1"/>
  <c r="G21" i="31"/>
  <c r="G5" i="31" s="1"/>
  <c r="J21" i="32" l="1"/>
  <c r="I21" i="32"/>
  <c r="D26" i="35"/>
  <c r="C40" i="35"/>
  <c r="AA17" i="30"/>
  <c r="AA36" i="30"/>
  <c r="Q15" i="30"/>
  <c r="Q12" i="31"/>
  <c r="M17" i="30"/>
  <c r="P11" i="30"/>
  <c r="Q9" i="30"/>
  <c r="M8" i="30"/>
  <c r="P13" i="30"/>
  <c r="J77" i="37" s="1"/>
  <c r="J18" i="30"/>
  <c r="I18" i="30"/>
  <c r="K18" i="30" s="1"/>
  <c r="M36" i="30"/>
  <c r="P15" i="30"/>
  <c r="AA9" i="31"/>
  <c r="Q13" i="31"/>
  <c r="D27" i="37" s="1"/>
  <c r="M35" i="30"/>
  <c r="P14" i="30"/>
  <c r="J78" i="37" s="1"/>
  <c r="AA9" i="30"/>
  <c r="Q12" i="32"/>
  <c r="J16" i="35"/>
  <c r="P9" i="30"/>
  <c r="M12" i="30"/>
  <c r="P16" i="30"/>
  <c r="AA17" i="32"/>
  <c r="Q11" i="32"/>
  <c r="I25" i="37" s="1"/>
  <c r="AA12" i="31"/>
  <c r="Q10" i="31"/>
  <c r="J16" i="30"/>
  <c r="I16" i="30"/>
  <c r="M15" i="30"/>
  <c r="P12" i="30"/>
  <c r="J76" i="37" s="1"/>
  <c r="C16" i="35"/>
  <c r="C9" i="35"/>
  <c r="AA11" i="31"/>
  <c r="Q16" i="31"/>
  <c r="D30" i="37" s="1"/>
  <c r="W10" i="37"/>
  <c r="O10" i="37" s="1"/>
  <c r="O12" i="37" s="1"/>
  <c r="K6" i="35"/>
  <c r="O16" i="35"/>
  <c r="O26" i="35" s="1"/>
  <c r="D40" i="35"/>
  <c r="C33" i="35"/>
  <c r="V24" i="30"/>
  <c r="AA24" i="30" s="1"/>
  <c r="D24" i="37"/>
  <c r="H21" i="31"/>
  <c r="F5" i="31"/>
  <c r="V34" i="30"/>
  <c r="AA34" i="30" s="1"/>
  <c r="Y34" i="30"/>
  <c r="V31" i="30"/>
  <c r="AA31" i="30" s="1"/>
  <c r="Y31" i="30"/>
  <c r="U25" i="30"/>
  <c r="Z25" i="30" s="1"/>
  <c r="X25" i="30"/>
  <c r="U38" i="30"/>
  <c r="Z38" i="30" s="1"/>
  <c r="X38" i="30"/>
  <c r="U33" i="30"/>
  <c r="Z33" i="30" s="1"/>
  <c r="X33" i="30"/>
  <c r="V14" i="30"/>
  <c r="Y14" i="30"/>
  <c r="AA33" i="32"/>
  <c r="I30" i="37"/>
  <c r="U41" i="30"/>
  <c r="Z41" i="30" s="1"/>
  <c r="X41" i="30"/>
  <c r="U10" i="30"/>
  <c r="Z10" i="30" s="1"/>
  <c r="X10" i="30"/>
  <c r="V12" i="30"/>
  <c r="Y12" i="30"/>
  <c r="U36" i="30"/>
  <c r="Z36" i="30" s="1"/>
  <c r="X36" i="30"/>
  <c r="V26" i="30"/>
  <c r="AA26" i="30" s="1"/>
  <c r="Y26" i="30"/>
  <c r="V8" i="30"/>
  <c r="Y8" i="30"/>
  <c r="AA24" i="32"/>
  <c r="I28" i="37"/>
  <c r="AA37" i="32"/>
  <c r="D26" i="37"/>
  <c r="AA14" i="31"/>
  <c r="D29" i="37"/>
  <c r="AA18" i="31"/>
  <c r="I26" i="37"/>
  <c r="AA25" i="32"/>
  <c r="V35" i="30"/>
  <c r="Q14" i="30" s="1"/>
  <c r="Y35" i="30"/>
  <c r="V11" i="30"/>
  <c r="AA11" i="30" s="1"/>
  <c r="Y11" i="30"/>
  <c r="V13" i="30"/>
  <c r="AA13" i="30" s="1"/>
  <c r="Y13" i="30"/>
  <c r="V16" i="30"/>
  <c r="AA16" i="30" s="1"/>
  <c r="Y16" i="30"/>
  <c r="H5" i="31"/>
  <c r="H4" i="31" s="1"/>
  <c r="U23" i="30"/>
  <c r="Z23" i="30" s="1"/>
  <c r="X23" i="30"/>
  <c r="V18" i="30"/>
  <c r="AA18" i="30" s="1"/>
  <c r="Y18" i="30"/>
  <c r="U39" i="30"/>
  <c r="Z39" i="30" s="1"/>
  <c r="X39" i="30"/>
  <c r="V15" i="30"/>
  <c r="Y15" i="30"/>
  <c r="U19" i="30"/>
  <c r="Z19" i="30" s="1"/>
  <c r="X19" i="30"/>
  <c r="AA35" i="32"/>
  <c r="I27" i="37"/>
  <c r="O49" i="37"/>
  <c r="O51" i="37" s="1"/>
  <c r="U40" i="30"/>
  <c r="Z40" i="30" s="1"/>
  <c r="X40" i="30"/>
  <c r="U30" i="30"/>
  <c r="Z30" i="30" s="1"/>
  <c r="X30" i="30"/>
  <c r="V37" i="30"/>
  <c r="Y37" i="30"/>
  <c r="U32" i="30"/>
  <c r="Z32" i="30" s="1"/>
  <c r="X32" i="30"/>
  <c r="U17" i="30"/>
  <c r="Z17" i="30" s="1"/>
  <c r="X17" i="30"/>
  <c r="U9" i="30"/>
  <c r="Z9" i="30" s="1"/>
  <c r="X9" i="30"/>
  <c r="V27" i="30"/>
  <c r="AA27" i="30" s="1"/>
  <c r="Y27" i="30"/>
  <c r="V28" i="30"/>
  <c r="AA28" i="30" s="1"/>
  <c r="Y28" i="30"/>
  <c r="AA24" i="31"/>
  <c r="D25" i="37"/>
  <c r="AA9" i="32"/>
  <c r="V29" i="30"/>
  <c r="AA29" i="30" s="1"/>
  <c r="Y29" i="30"/>
  <c r="H5" i="32"/>
  <c r="H4" i="32" s="1"/>
  <c r="K19" i="32"/>
  <c r="H23" i="37"/>
  <c r="J4" i="37"/>
  <c r="P18" i="32"/>
  <c r="E11" i="37"/>
  <c r="C30" i="37"/>
  <c r="E10" i="37"/>
  <c r="C29" i="37"/>
  <c r="E6" i="37"/>
  <c r="C25" i="37"/>
  <c r="H25" i="37"/>
  <c r="J6" i="37"/>
  <c r="H24" i="37"/>
  <c r="J5" i="37"/>
  <c r="H27" i="37"/>
  <c r="J8" i="37"/>
  <c r="H28" i="37"/>
  <c r="J9" i="37"/>
  <c r="H26" i="37"/>
  <c r="J7" i="37"/>
  <c r="H30" i="37"/>
  <c r="J11" i="37"/>
  <c r="E5" i="37"/>
  <c r="C24" i="37"/>
  <c r="M56" i="37"/>
  <c r="M58" i="37" s="1"/>
  <c r="G32" i="37"/>
  <c r="G34" i="37" s="1"/>
  <c r="G13" i="37"/>
  <c r="G15" i="37" s="1"/>
  <c r="O18" i="30"/>
  <c r="E7" i="37"/>
  <c r="C26" i="37"/>
  <c r="E9" i="37"/>
  <c r="C28" i="37"/>
  <c r="P18" i="31"/>
  <c r="M43" i="37"/>
  <c r="M45" i="37" s="1"/>
  <c r="B32" i="37"/>
  <c r="B34" i="37" s="1"/>
  <c r="B13" i="37"/>
  <c r="B15" i="37" s="1"/>
  <c r="E8" i="37"/>
  <c r="C27" i="37"/>
  <c r="J74" i="37"/>
  <c r="K9" i="31"/>
  <c r="K19" i="31"/>
  <c r="K20" i="31"/>
  <c r="K17" i="30"/>
  <c r="K12" i="31"/>
  <c r="K15" i="31"/>
  <c r="P6" i="31"/>
  <c r="P6" i="32"/>
  <c r="K11" i="31"/>
  <c r="J73" i="37"/>
  <c r="J75" i="37"/>
  <c r="K12" i="30"/>
  <c r="K17" i="32"/>
  <c r="K9" i="32"/>
  <c r="K16" i="30"/>
  <c r="K13" i="30"/>
  <c r="K9" i="30"/>
  <c r="K10" i="30"/>
  <c r="E21" i="30"/>
  <c r="E5" i="30" s="1"/>
  <c r="D5" i="35" s="1"/>
  <c r="M26" i="30"/>
  <c r="J79" i="37"/>
  <c r="J80" i="37"/>
  <c r="K15" i="32"/>
  <c r="K11" i="32"/>
  <c r="O6" i="30"/>
  <c r="K8" i="32"/>
  <c r="K11" i="30"/>
  <c r="H21" i="30"/>
  <c r="K16" i="31"/>
  <c r="K13" i="31"/>
  <c r="K14" i="30"/>
  <c r="D4" i="35"/>
  <c r="K8" i="31"/>
  <c r="K15" i="30"/>
  <c r="K8" i="30"/>
  <c r="K18" i="31"/>
  <c r="K19" i="30"/>
  <c r="K20" i="30"/>
  <c r="G21" i="30"/>
  <c r="K21" i="32"/>
  <c r="B4" i="35"/>
  <c r="B14" i="35" s="1"/>
  <c r="B24" i="35" s="1"/>
  <c r="L6" i="35" l="1"/>
  <c r="P6" i="35"/>
  <c r="Q10" i="30"/>
  <c r="J21" i="30"/>
  <c r="I21" i="30"/>
  <c r="I21" i="31"/>
  <c r="J21" i="31"/>
  <c r="K21" i="31" s="1"/>
  <c r="K5" i="31" s="1"/>
  <c r="C4" i="35" s="1"/>
  <c r="J26" i="35"/>
  <c r="C26" i="35"/>
  <c r="C19" i="35"/>
  <c r="Q11" i="30"/>
  <c r="D15" i="35"/>
  <c r="D25" i="35" s="1"/>
  <c r="AA15" i="30"/>
  <c r="Q12" i="30"/>
  <c r="E33" i="35"/>
  <c r="AA12" i="30"/>
  <c r="Q16" i="30"/>
  <c r="K16" i="35"/>
  <c r="F4" i="35"/>
  <c r="D14" i="35"/>
  <c r="D24" i="35" s="1"/>
  <c r="AA8" i="30"/>
  <c r="Q13" i="30"/>
  <c r="G16" i="35"/>
  <c r="D33" i="35"/>
  <c r="V4" i="37"/>
  <c r="N4" i="37" s="1"/>
  <c r="Q6" i="31"/>
  <c r="Q7" i="31" s="1"/>
  <c r="Q18" i="31"/>
  <c r="P43" i="37" s="1"/>
  <c r="P45" i="37" s="1"/>
  <c r="I24" i="37"/>
  <c r="Q18" i="32"/>
  <c r="Q6" i="32"/>
  <c r="H5" i="30"/>
  <c r="H4" i="30" s="1"/>
  <c r="AA35" i="30"/>
  <c r="AA14" i="30"/>
  <c r="AA37" i="30"/>
  <c r="M59" i="37"/>
  <c r="M61" i="37" s="1"/>
  <c r="G82" i="37"/>
  <c r="G84" i="37" s="1"/>
  <c r="N56" i="37"/>
  <c r="H32" i="37"/>
  <c r="J13" i="37"/>
  <c r="N43" i="37"/>
  <c r="C32" i="37"/>
  <c r="E13" i="37"/>
  <c r="P18" i="30"/>
  <c r="J4" i="35"/>
  <c r="O4" i="35" s="1"/>
  <c r="P6" i="30"/>
  <c r="K21" i="30"/>
  <c r="K5" i="30" s="1"/>
  <c r="E5" i="35" s="1"/>
  <c r="K5" i="32"/>
  <c r="E4" i="35" s="1"/>
  <c r="C50" i="21"/>
  <c r="D50" i="21" s="1"/>
  <c r="B50" i="21"/>
  <c r="C49" i="21"/>
  <c r="D49" i="21" s="1"/>
  <c r="B49" i="21"/>
  <c r="C48" i="21"/>
  <c r="D48" i="21" s="1"/>
  <c r="B48" i="21"/>
  <c r="C47" i="21"/>
  <c r="D47" i="21" s="1"/>
  <c r="B47" i="21"/>
  <c r="C46" i="21"/>
  <c r="B46" i="21"/>
  <c r="C45" i="21"/>
  <c r="D45" i="21" s="1"/>
  <c r="B45" i="21"/>
  <c r="C44" i="21"/>
  <c r="D44" i="21" s="1"/>
  <c r="B44" i="21"/>
  <c r="C43" i="21"/>
  <c r="D43" i="21" s="1"/>
  <c r="B43" i="21"/>
  <c r="C42" i="21"/>
  <c r="D42" i="21" s="1"/>
  <c r="B42" i="21"/>
  <c r="C41" i="21"/>
  <c r="D41" i="21" s="1"/>
  <c r="B41" i="21"/>
  <c r="C40" i="21"/>
  <c r="D40" i="21" s="1"/>
  <c r="B40" i="21"/>
  <c r="C39" i="21"/>
  <c r="D39" i="21" s="1"/>
  <c r="B39" i="21"/>
  <c r="C38" i="21"/>
  <c r="D38" i="21" s="1"/>
  <c r="B38" i="21"/>
  <c r="B37" i="21"/>
  <c r="C36" i="21"/>
  <c r="D36" i="21" s="1"/>
  <c r="B36" i="21"/>
  <c r="C35" i="21"/>
  <c r="D35" i="21" s="1"/>
  <c r="B35" i="21"/>
  <c r="C34" i="21"/>
  <c r="D34" i="21" s="1"/>
  <c r="B34" i="21"/>
  <c r="C33" i="21"/>
  <c r="D33" i="21" s="1"/>
  <c r="B33" i="21"/>
  <c r="C32" i="21"/>
  <c r="D32" i="21" s="1"/>
  <c r="B32" i="21"/>
  <c r="C31" i="21"/>
  <c r="D31" i="21" s="1"/>
  <c r="B31" i="21"/>
  <c r="C30" i="21"/>
  <c r="D30" i="21" s="1"/>
  <c r="B30" i="21"/>
  <c r="C29" i="21"/>
  <c r="D29" i="21" s="1"/>
  <c r="B29" i="21"/>
  <c r="C28" i="21"/>
  <c r="D28" i="21" s="1"/>
  <c r="B28" i="21"/>
  <c r="B27" i="21"/>
  <c r="C26" i="21"/>
  <c r="D26" i="21" s="1"/>
  <c r="B26" i="21"/>
  <c r="C25" i="21"/>
  <c r="D25" i="21" s="1"/>
  <c r="B25" i="21"/>
  <c r="C24" i="21"/>
  <c r="D24" i="21" s="1"/>
  <c r="B24" i="21"/>
  <c r="C23" i="21"/>
  <c r="B23" i="21"/>
  <c r="C20" i="21"/>
  <c r="B20" i="21"/>
  <c r="C19" i="21"/>
  <c r="D19" i="21" s="1"/>
  <c r="B19" i="21"/>
  <c r="C18" i="21"/>
  <c r="D18" i="21" s="1"/>
  <c r="B18" i="21"/>
  <c r="C17" i="21"/>
  <c r="D17" i="21" s="1"/>
  <c r="B17" i="21"/>
  <c r="C16" i="21"/>
  <c r="D16" i="21" s="1"/>
  <c r="B16" i="21"/>
  <c r="C15" i="21"/>
  <c r="B15" i="21"/>
  <c r="C14" i="21"/>
  <c r="D14" i="21" s="1"/>
  <c r="B14" i="21"/>
  <c r="C13" i="21"/>
  <c r="B13" i="21"/>
  <c r="C12" i="21"/>
  <c r="B12" i="21"/>
  <c r="C11" i="21"/>
  <c r="D11" i="21" s="1"/>
  <c r="B11" i="21"/>
  <c r="C10" i="21"/>
  <c r="B10" i="21"/>
  <c r="C9" i="21"/>
  <c r="B9" i="21"/>
  <c r="C8" i="21"/>
  <c r="B8" i="21"/>
  <c r="C7" i="21"/>
  <c r="D7" i="21" s="1"/>
  <c r="Q6" i="35" l="1"/>
  <c r="C38" i="35"/>
  <c r="L16" i="35"/>
  <c r="C39" i="35"/>
  <c r="K26" i="35"/>
  <c r="C7" i="35"/>
  <c r="C14" i="35"/>
  <c r="G4" i="35"/>
  <c r="E14" i="35"/>
  <c r="E24" i="35" s="1"/>
  <c r="O17" i="21"/>
  <c r="D9" i="21"/>
  <c r="D13" i="21"/>
  <c r="O16" i="21"/>
  <c r="D23" i="21"/>
  <c r="F21" i="21"/>
  <c r="D10" i="21"/>
  <c r="O12" i="21"/>
  <c r="D15" i="21"/>
  <c r="O15" i="21"/>
  <c r="D46" i="21"/>
  <c r="O9" i="21"/>
  <c r="O13" i="21"/>
  <c r="D8" i="21"/>
  <c r="D12" i="21"/>
  <c r="O10" i="21"/>
  <c r="D20" i="21"/>
  <c r="O11" i="21"/>
  <c r="E15" i="35"/>
  <c r="E25" i="35" s="1"/>
  <c r="F14" i="35"/>
  <c r="P16" i="35"/>
  <c r="E40" i="35"/>
  <c r="J14" i="35"/>
  <c r="W4" i="37"/>
  <c r="O4" i="37" s="1"/>
  <c r="O6" i="37" s="1"/>
  <c r="C31" i="35"/>
  <c r="U43" i="37"/>
  <c r="Q18" i="30"/>
  <c r="P59" i="37" s="1"/>
  <c r="P61" i="37" s="1"/>
  <c r="Q6" i="30"/>
  <c r="Q7" i="30" s="1"/>
  <c r="D32" i="37"/>
  <c r="D34" i="37" s="1"/>
  <c r="O43" i="37"/>
  <c r="O45" i="37" s="1"/>
  <c r="O59" i="37"/>
  <c r="K4" i="35"/>
  <c r="Q7" i="32"/>
  <c r="P56" i="37"/>
  <c r="P58" i="37" s="1"/>
  <c r="I32" i="37"/>
  <c r="I34" i="37" s="1"/>
  <c r="G14" i="35"/>
  <c r="O56" i="37"/>
  <c r="N59" i="37"/>
  <c r="J82" i="37"/>
  <c r="H7" i="21"/>
  <c r="H35" i="21"/>
  <c r="H43" i="21"/>
  <c r="H47" i="21"/>
  <c r="C21" i="21"/>
  <c r="C5" i="21" s="1"/>
  <c r="H36" i="21"/>
  <c r="H14" i="21"/>
  <c r="H32" i="21"/>
  <c r="H41" i="21"/>
  <c r="H49" i="21"/>
  <c r="H18" i="21"/>
  <c r="H25" i="21"/>
  <c r="H10" i="21"/>
  <c r="H11" i="21"/>
  <c r="H20" i="21"/>
  <c r="H42" i="21"/>
  <c r="H13" i="21"/>
  <c r="H39" i="21"/>
  <c r="H19" i="21"/>
  <c r="H8" i="21"/>
  <c r="H16" i="21"/>
  <c r="P26" i="35" l="1"/>
  <c r="Q26" i="35" s="1"/>
  <c r="Q16" i="35"/>
  <c r="L4" i="35"/>
  <c r="P4" i="35"/>
  <c r="L26" i="35"/>
  <c r="J8" i="21"/>
  <c r="I8" i="21"/>
  <c r="A21" i="21"/>
  <c r="A34" i="21"/>
  <c r="A42" i="21"/>
  <c r="A35" i="21"/>
  <c r="A11" i="21"/>
  <c r="A25" i="21"/>
  <c r="A33" i="21"/>
  <c r="A41" i="21"/>
  <c r="A49" i="21"/>
  <c r="A26" i="21"/>
  <c r="A50" i="21"/>
  <c r="J19" i="21"/>
  <c r="I19" i="21"/>
  <c r="I18" i="21"/>
  <c r="J18" i="21"/>
  <c r="J16" i="21"/>
  <c r="I16" i="21"/>
  <c r="E31" i="35"/>
  <c r="A18" i="21"/>
  <c r="A30" i="21"/>
  <c r="A38" i="21"/>
  <c r="A46" i="21"/>
  <c r="A12" i="21"/>
  <c r="A43" i="21"/>
  <c r="A16" i="21"/>
  <c r="A36" i="21"/>
  <c r="A44" i="21"/>
  <c r="K14" i="35"/>
  <c r="K24" i="35" s="1"/>
  <c r="A13" i="21"/>
  <c r="A37" i="21"/>
  <c r="J20" i="21"/>
  <c r="I20" i="21"/>
  <c r="J14" i="21"/>
  <c r="I14" i="21"/>
  <c r="A9" i="21"/>
  <c r="A23" i="21"/>
  <c r="A31" i="21"/>
  <c r="A39" i="21"/>
  <c r="A47" i="21"/>
  <c r="A17" i="21"/>
  <c r="C24" i="35"/>
  <c r="C17" i="35"/>
  <c r="J10" i="21"/>
  <c r="I10" i="21"/>
  <c r="A27" i="21"/>
  <c r="A8" i="21"/>
  <c r="O14" i="35"/>
  <c r="O24" i="35" s="1"/>
  <c r="A28" i="21"/>
  <c r="A15" i="21"/>
  <c r="I13" i="21"/>
  <c r="J13" i="21"/>
  <c r="I7" i="21"/>
  <c r="K7" i="21" s="1"/>
  <c r="J7" i="21"/>
  <c r="J24" i="35"/>
  <c r="A10" i="21"/>
  <c r="A29" i="21"/>
  <c r="A45" i="21"/>
  <c r="A19" i="21"/>
  <c r="J11" i="21"/>
  <c r="I11" i="21"/>
  <c r="A14" i="21"/>
  <c r="A24" i="21"/>
  <c r="A32" i="21"/>
  <c r="A40" i="21"/>
  <c r="A48" i="21"/>
  <c r="A20" i="21"/>
  <c r="X8" i="21"/>
  <c r="E38" i="35"/>
  <c r="D39" i="35"/>
  <c r="D38" i="35"/>
  <c r="D31" i="35"/>
  <c r="X20" i="21"/>
  <c r="K5" i="35"/>
  <c r="V30" i="21"/>
  <c r="AA30" i="21" s="1"/>
  <c r="Y30" i="21"/>
  <c r="V36" i="21"/>
  <c r="AA36" i="21" s="1"/>
  <c r="Y36" i="21"/>
  <c r="V27" i="21"/>
  <c r="AA27" i="21" s="1"/>
  <c r="Y27" i="21"/>
  <c r="V35" i="21"/>
  <c r="AA35" i="21" s="1"/>
  <c r="Y35" i="21"/>
  <c r="B81" i="37"/>
  <c r="U16" i="21"/>
  <c r="Z16" i="21" s="1"/>
  <c r="X16" i="21"/>
  <c r="V25" i="21"/>
  <c r="AA25" i="21" s="1"/>
  <c r="Y25" i="21"/>
  <c r="X44" i="21"/>
  <c r="U44" i="21"/>
  <c r="Z44" i="21" s="1"/>
  <c r="V16" i="21"/>
  <c r="AA16" i="21" s="1"/>
  <c r="Y16" i="21"/>
  <c r="X33" i="21"/>
  <c r="U33" i="21"/>
  <c r="Z33" i="21" s="1"/>
  <c r="V46" i="21"/>
  <c r="Y46" i="21"/>
  <c r="V19" i="21"/>
  <c r="AA19" i="21" s="1"/>
  <c r="Y19" i="21"/>
  <c r="V40" i="21"/>
  <c r="AA40" i="21" s="1"/>
  <c r="Y40" i="21"/>
  <c r="V43" i="21"/>
  <c r="AA43" i="21" s="1"/>
  <c r="Y43" i="21"/>
  <c r="U34" i="21"/>
  <c r="Z34" i="21" s="1"/>
  <c r="X34" i="21"/>
  <c r="V49" i="21"/>
  <c r="AA49" i="21" s="1"/>
  <c r="Y49" i="21"/>
  <c r="V18" i="21"/>
  <c r="AA18" i="21" s="1"/>
  <c r="Y18" i="21"/>
  <c r="V47" i="21"/>
  <c r="AA47" i="21" s="1"/>
  <c r="Y47" i="21"/>
  <c r="V32" i="21"/>
  <c r="AA32" i="21" s="1"/>
  <c r="Y32" i="21"/>
  <c r="U13" i="21"/>
  <c r="Z13" i="21" s="1"/>
  <c r="X13" i="21"/>
  <c r="U12" i="21"/>
  <c r="Z12" i="21" s="1"/>
  <c r="X12" i="21"/>
  <c r="V44" i="21"/>
  <c r="AA44" i="21" s="1"/>
  <c r="Y44" i="21"/>
  <c r="V10" i="21"/>
  <c r="Y10" i="21"/>
  <c r="U50" i="21"/>
  <c r="Z50" i="21" s="1"/>
  <c r="X50" i="21"/>
  <c r="X17" i="21"/>
  <c r="U17" i="21"/>
  <c r="Z17" i="21" s="1"/>
  <c r="V9" i="21"/>
  <c r="AA9" i="21" s="1"/>
  <c r="Y9" i="21"/>
  <c r="U10" i="21"/>
  <c r="Z10" i="21" s="1"/>
  <c r="X10" i="21"/>
  <c r="V42" i="21"/>
  <c r="AA42" i="21" s="1"/>
  <c r="Y42" i="21"/>
  <c r="V15" i="21"/>
  <c r="Y15" i="21"/>
  <c r="V23" i="21"/>
  <c r="AA23" i="21" s="1"/>
  <c r="Y23" i="21"/>
  <c r="V39" i="21"/>
  <c r="AA39" i="21" s="1"/>
  <c r="Y39" i="21"/>
  <c r="X37" i="21"/>
  <c r="U37" i="21"/>
  <c r="Z37" i="21" s="1"/>
  <c r="U45" i="21"/>
  <c r="Z45" i="21" s="1"/>
  <c r="X45" i="21"/>
  <c r="V14" i="21"/>
  <c r="AA14" i="21" s="1"/>
  <c r="Y14" i="21"/>
  <c r="U26" i="21"/>
  <c r="Z26" i="21" s="1"/>
  <c r="X26" i="21"/>
  <c r="X28" i="21"/>
  <c r="U28" i="21"/>
  <c r="Z28" i="21" s="1"/>
  <c r="U31" i="21"/>
  <c r="Z31" i="21" s="1"/>
  <c r="X31" i="21"/>
  <c r="U29" i="21"/>
  <c r="Z29" i="21" s="1"/>
  <c r="X29" i="21"/>
  <c r="V34" i="21"/>
  <c r="AA34" i="21" s="1"/>
  <c r="Y34" i="21"/>
  <c r="X41" i="21"/>
  <c r="U41" i="21"/>
  <c r="Z41" i="21" s="1"/>
  <c r="U36" i="21"/>
  <c r="Z36" i="21" s="1"/>
  <c r="X36" i="21"/>
  <c r="V24" i="21"/>
  <c r="AA24" i="21" s="1"/>
  <c r="Y24" i="21"/>
  <c r="V41" i="21"/>
  <c r="AA41" i="21" s="1"/>
  <c r="Y41" i="21"/>
  <c r="U38" i="21"/>
  <c r="Z38" i="21" s="1"/>
  <c r="X38" i="21"/>
  <c r="U11" i="21"/>
  <c r="Z11" i="21" s="1"/>
  <c r="X11" i="21"/>
  <c r="U9" i="21"/>
  <c r="Z9" i="21" s="1"/>
  <c r="X9" i="21"/>
  <c r="V20" i="21"/>
  <c r="Y20" i="21"/>
  <c r="V33" i="21"/>
  <c r="AA33" i="21" s="1"/>
  <c r="Y33" i="21"/>
  <c r="V8" i="21"/>
  <c r="Y8" i="21"/>
  <c r="X48" i="21"/>
  <c r="U48" i="21"/>
  <c r="Z48" i="21" s="1"/>
  <c r="V31" i="21"/>
  <c r="AA31" i="21" s="1"/>
  <c r="Y31" i="21"/>
  <c r="O5" i="21"/>
  <c r="E50" i="21"/>
  <c r="M50" i="21" s="1"/>
  <c r="H50" i="21"/>
  <c r="E48" i="21"/>
  <c r="M48" i="21" s="1"/>
  <c r="H48" i="21"/>
  <c r="E24" i="21"/>
  <c r="M24" i="21" s="1"/>
  <c r="H24" i="21"/>
  <c r="E46" i="21"/>
  <c r="H46" i="21"/>
  <c r="E28" i="21"/>
  <c r="M28" i="21" s="1"/>
  <c r="H28" i="21"/>
  <c r="E33" i="21"/>
  <c r="M33" i="21" s="1"/>
  <c r="H33" i="21"/>
  <c r="E27" i="21"/>
  <c r="M27" i="21" s="1"/>
  <c r="H27" i="21"/>
  <c r="E29" i="21"/>
  <c r="M29" i="21" s="1"/>
  <c r="H29" i="21"/>
  <c r="E31" i="21"/>
  <c r="M31" i="21" s="1"/>
  <c r="H31" i="21"/>
  <c r="E30" i="21"/>
  <c r="M30" i="21" s="1"/>
  <c r="H30" i="21"/>
  <c r="E45" i="21"/>
  <c r="M45" i="21" s="1"/>
  <c r="H45" i="21"/>
  <c r="E37" i="21"/>
  <c r="H37" i="21"/>
  <c r="E12" i="21"/>
  <c r="H12" i="21"/>
  <c r="E15" i="21"/>
  <c r="H15" i="21"/>
  <c r="E44" i="21"/>
  <c r="M44" i="21" s="1"/>
  <c r="H44" i="21"/>
  <c r="E17" i="21"/>
  <c r="M17" i="21" s="1"/>
  <c r="H17" i="21"/>
  <c r="E26" i="21"/>
  <c r="M26" i="21" s="1"/>
  <c r="H26" i="21"/>
  <c r="E38" i="21"/>
  <c r="M38" i="21" s="1"/>
  <c r="H38" i="21"/>
  <c r="E34" i="21"/>
  <c r="M34" i="21" s="1"/>
  <c r="H34" i="21"/>
  <c r="E23" i="21"/>
  <c r="M23" i="21" s="1"/>
  <c r="H23" i="21"/>
  <c r="E40" i="21"/>
  <c r="M40" i="21" s="1"/>
  <c r="H40" i="21"/>
  <c r="E9" i="21"/>
  <c r="H9" i="21"/>
  <c r="E16" i="21"/>
  <c r="M16" i="21" s="1"/>
  <c r="E20" i="21"/>
  <c r="E47" i="21"/>
  <c r="M47" i="21" s="1"/>
  <c r="E43" i="21"/>
  <c r="M43" i="21" s="1"/>
  <c r="E8" i="21"/>
  <c r="E39" i="21"/>
  <c r="M39" i="21" s="1"/>
  <c r="E42" i="21"/>
  <c r="M42" i="21" s="1"/>
  <c r="E10" i="21"/>
  <c r="E25" i="21"/>
  <c r="M25" i="21" s="1"/>
  <c r="E49" i="21"/>
  <c r="M49" i="21" s="1"/>
  <c r="E36" i="21"/>
  <c r="M36" i="21" s="1"/>
  <c r="E19" i="21"/>
  <c r="M19" i="21" s="1"/>
  <c r="E13" i="21"/>
  <c r="P16" i="21" s="1"/>
  <c r="E11" i="21"/>
  <c r="M11" i="21" s="1"/>
  <c r="E35" i="21"/>
  <c r="M35" i="21" s="1"/>
  <c r="D21" i="21"/>
  <c r="D5" i="21" s="1"/>
  <c r="E41" i="21"/>
  <c r="M41" i="21" s="1"/>
  <c r="E32" i="21"/>
  <c r="M32" i="21" s="1"/>
  <c r="E18" i="21"/>
  <c r="M18" i="21" s="1"/>
  <c r="E14" i="21"/>
  <c r="M14" i="21" s="1"/>
  <c r="Q4" i="35" l="1"/>
  <c r="L24" i="35"/>
  <c r="P5" i="35"/>
  <c r="L14" i="35"/>
  <c r="J12" i="21"/>
  <c r="I12" i="21"/>
  <c r="AA15" i="21"/>
  <c r="Q15" i="21"/>
  <c r="J17" i="21"/>
  <c r="I17" i="21"/>
  <c r="M8" i="21"/>
  <c r="P13" i="21"/>
  <c r="E77" i="37" s="1"/>
  <c r="M37" i="21"/>
  <c r="P14" i="21"/>
  <c r="M46" i="21"/>
  <c r="P9" i="21"/>
  <c r="AA8" i="21"/>
  <c r="Q13" i="21"/>
  <c r="M20" i="21"/>
  <c r="P11" i="21"/>
  <c r="E75" i="37" s="1"/>
  <c r="AA20" i="21"/>
  <c r="AA10" i="21"/>
  <c r="AA46" i="21"/>
  <c r="Q9" i="21"/>
  <c r="M12" i="21"/>
  <c r="P10" i="21"/>
  <c r="E74" i="37" s="1"/>
  <c r="K15" i="35"/>
  <c r="K25" i="35" s="1"/>
  <c r="M10" i="21"/>
  <c r="P12" i="21"/>
  <c r="I9" i="21"/>
  <c r="J9" i="21"/>
  <c r="J15" i="21"/>
  <c r="I15" i="21"/>
  <c r="M15" i="21"/>
  <c r="P15" i="21"/>
  <c r="E79" i="37" s="1"/>
  <c r="P14" i="35"/>
  <c r="U20" i="21"/>
  <c r="Z20" i="21" s="1"/>
  <c r="U18" i="21"/>
  <c r="Z18" i="21" s="1"/>
  <c r="X18" i="21"/>
  <c r="U15" i="21"/>
  <c r="Z15" i="21" s="1"/>
  <c r="X15" i="21"/>
  <c r="V29" i="21"/>
  <c r="AA29" i="21" s="1"/>
  <c r="Y29" i="21"/>
  <c r="U25" i="21"/>
  <c r="Z25" i="21" s="1"/>
  <c r="X25" i="21"/>
  <c r="V17" i="21"/>
  <c r="Y17" i="21"/>
  <c r="U32" i="21"/>
  <c r="Z32" i="21" s="1"/>
  <c r="X32" i="21"/>
  <c r="X23" i="21"/>
  <c r="U23" i="21"/>
  <c r="Z23" i="21" s="1"/>
  <c r="V48" i="21"/>
  <c r="AA48" i="21" s="1"/>
  <c r="Y48" i="21"/>
  <c r="X24" i="21"/>
  <c r="U24" i="21"/>
  <c r="Z24" i="21" s="1"/>
  <c r="X49" i="21"/>
  <c r="U49" i="21"/>
  <c r="Z49" i="21" s="1"/>
  <c r="U14" i="21"/>
  <c r="Z14" i="21" s="1"/>
  <c r="X14" i="21"/>
  <c r="V50" i="21"/>
  <c r="AA50" i="21" s="1"/>
  <c r="Y50" i="21"/>
  <c r="V12" i="21"/>
  <c r="Q10" i="21" s="1"/>
  <c r="Y12" i="21"/>
  <c r="X46" i="21"/>
  <c r="U46" i="21"/>
  <c r="Z46" i="21" s="1"/>
  <c r="V45" i="21"/>
  <c r="AA45" i="21" s="1"/>
  <c r="Y45" i="21"/>
  <c r="V38" i="21"/>
  <c r="AA38" i="21" s="1"/>
  <c r="Y38" i="21"/>
  <c r="U27" i="21"/>
  <c r="Z27" i="21" s="1"/>
  <c r="X27" i="21"/>
  <c r="U19" i="21"/>
  <c r="Z19" i="21" s="1"/>
  <c r="X19" i="21"/>
  <c r="V37" i="21"/>
  <c r="Q14" i="21" s="1"/>
  <c r="Y37" i="21"/>
  <c r="V13" i="21"/>
  <c r="Y13" i="21"/>
  <c r="U43" i="21"/>
  <c r="Z43" i="21" s="1"/>
  <c r="X43" i="21"/>
  <c r="U42" i="21"/>
  <c r="Z42" i="21" s="1"/>
  <c r="X42" i="21"/>
  <c r="V11" i="21"/>
  <c r="AA11" i="21" s="1"/>
  <c r="Y11" i="21"/>
  <c r="U47" i="21"/>
  <c r="Z47" i="21" s="1"/>
  <c r="X47" i="21"/>
  <c r="U39" i="21"/>
  <c r="Z39" i="21" s="1"/>
  <c r="X39" i="21"/>
  <c r="V26" i="21"/>
  <c r="AA26" i="21" s="1"/>
  <c r="Y26" i="21"/>
  <c r="V28" i="21"/>
  <c r="Q11" i="21" s="1"/>
  <c r="Y28" i="21"/>
  <c r="U35" i="21"/>
  <c r="Z35" i="21" s="1"/>
  <c r="X35" i="21"/>
  <c r="U40" i="21"/>
  <c r="Z40" i="21" s="1"/>
  <c r="X40" i="21"/>
  <c r="X30" i="21"/>
  <c r="U30" i="21"/>
  <c r="Z30" i="21" s="1"/>
  <c r="B78" i="37"/>
  <c r="B80" i="37"/>
  <c r="B75" i="37"/>
  <c r="B74" i="37"/>
  <c r="B79" i="37"/>
  <c r="B77" i="37"/>
  <c r="B73" i="37"/>
  <c r="B76" i="37"/>
  <c r="O18" i="21"/>
  <c r="K13" i="21"/>
  <c r="K14" i="21"/>
  <c r="K19" i="21"/>
  <c r="O6" i="21"/>
  <c r="K16" i="21"/>
  <c r="E73" i="37"/>
  <c r="M13" i="21"/>
  <c r="E80" i="37"/>
  <c r="K8" i="21"/>
  <c r="E76" i="37"/>
  <c r="E78" i="37"/>
  <c r="K18" i="21"/>
  <c r="K20" i="21"/>
  <c r="K11" i="21"/>
  <c r="E21" i="21"/>
  <c r="E5" i="21" s="1"/>
  <c r="K10" i="21"/>
  <c r="G21" i="21"/>
  <c r="P24" i="35" l="1"/>
  <c r="Q24" i="35" s="1"/>
  <c r="Q14" i="35"/>
  <c r="O19" i="35"/>
  <c r="O20" i="35" s="1"/>
  <c r="Q28" i="35" s="1"/>
  <c r="P15" i="35"/>
  <c r="AA13" i="21"/>
  <c r="Q16" i="21"/>
  <c r="E39" i="35"/>
  <c r="Q12" i="21"/>
  <c r="AA28" i="21"/>
  <c r="AA37" i="21"/>
  <c r="AA12" i="21"/>
  <c r="AA17" i="21"/>
  <c r="M46" i="37"/>
  <c r="M48" i="37" s="1"/>
  <c r="B104" i="37"/>
  <c r="B82" i="37"/>
  <c r="B84" i="37" s="1"/>
  <c r="P18" i="21"/>
  <c r="K12" i="21"/>
  <c r="K15" i="21"/>
  <c r="P6" i="21"/>
  <c r="K17" i="21"/>
  <c r="K9" i="21"/>
  <c r="B5" i="35"/>
  <c r="H21" i="21"/>
  <c r="P25" i="35" l="1"/>
  <c r="H5" i="21"/>
  <c r="H4" i="21" s="1"/>
  <c r="J21" i="21"/>
  <c r="I21" i="21"/>
  <c r="B15" i="35"/>
  <c r="B25" i="35" s="1"/>
  <c r="F5" i="35"/>
  <c r="F15" i="35"/>
  <c r="V7" i="37"/>
  <c r="N7" i="37" s="1"/>
  <c r="Q18" i="21"/>
  <c r="P46" i="37" s="1"/>
  <c r="P48" i="37" s="1"/>
  <c r="Q6" i="21"/>
  <c r="Q7" i="21" s="1"/>
  <c r="N46" i="37"/>
  <c r="E82" i="37"/>
  <c r="C32" i="35" l="1"/>
  <c r="J5" i="35"/>
  <c r="K21" i="21"/>
  <c r="K5" i="21" s="1"/>
  <c r="C5" i="35" s="1"/>
  <c r="O5" i="35" l="1"/>
  <c r="L5" i="35"/>
  <c r="C15" i="35"/>
  <c r="C8" i="35"/>
  <c r="G5" i="35"/>
  <c r="J15" i="35"/>
  <c r="E32" i="35" s="1"/>
  <c r="W7" i="37"/>
  <c r="O7" i="37" s="1"/>
  <c r="O9" i="37" s="1"/>
  <c r="O46" i="37"/>
  <c r="O48" i="37" s="1"/>
  <c r="J25" i="35" l="1"/>
  <c r="Q5" i="35"/>
  <c r="L15" i="35"/>
  <c r="L25" i="35"/>
  <c r="O15" i="35"/>
  <c r="C18" i="35"/>
  <c r="C25" i="35"/>
  <c r="G15" i="35"/>
  <c r="D32" i="35"/>
  <c r="O25" i="35" l="1"/>
  <c r="Q25" i="35" s="1"/>
  <c r="Q15" i="35"/>
  <c r="U13" i="35" l="1"/>
  <c r="U23" i="35"/>
  <c r="U10" i="35"/>
  <c r="U14" i="35"/>
  <c r="U15" i="35"/>
  <c r="U6" i="35"/>
  <c r="U3" i="35"/>
  <c r="U7" i="35"/>
  <c r="U11" i="35"/>
  <c r="U4" i="35"/>
  <c r="U8" i="35"/>
  <c r="U12" i="35"/>
  <c r="U9" i="35"/>
  <c r="U5" i="35"/>
  <c r="U25" i="35"/>
  <c r="U30" i="35"/>
  <c r="U28" i="35"/>
  <c r="U33" i="35"/>
  <c r="U35" i="35"/>
  <c r="U27" i="35"/>
  <c r="U32" i="35"/>
  <c r="U24" i="35"/>
  <c r="U29" i="35"/>
  <c r="U34" i="35"/>
  <c r="U26" i="35"/>
  <c r="U31" i="35"/>
  <c r="V11" i="35" l="1"/>
  <c r="V24" i="35"/>
  <c r="V7" i="35"/>
  <c r="V29" i="35"/>
  <c r="V3" i="35"/>
  <c r="V13" i="35"/>
  <c r="V25" i="35"/>
  <c r="V32" i="35"/>
  <c r="V27" i="35"/>
  <c r="V5" i="35"/>
  <c r="V6" i="35"/>
  <c r="V9" i="35"/>
  <c r="V15" i="35"/>
  <c r="V35" i="35"/>
  <c r="V31" i="35"/>
  <c r="V33" i="35"/>
  <c r="V12" i="35"/>
  <c r="V14" i="35"/>
  <c r="V26" i="35"/>
  <c r="V8" i="35"/>
  <c r="V10" i="35"/>
  <c r="V28" i="35"/>
  <c r="V34" i="35"/>
  <c r="V30" i="35"/>
  <c r="V4" i="35"/>
  <c r="U16" i="35"/>
  <c r="B34" i="35" s="1"/>
  <c r="B50" i="35" s="1"/>
  <c r="U36" i="35"/>
  <c r="B41" i="35" s="1"/>
  <c r="B57" i="35" s="1"/>
  <c r="V36" i="35" l="1"/>
  <c r="V23" i="35"/>
  <c r="V38" i="35"/>
  <c r="K10" i="35" s="1"/>
  <c r="W36" i="35"/>
  <c r="K30" i="35" s="1"/>
  <c r="W24" i="35"/>
  <c r="W10" i="35"/>
  <c r="W15" i="35"/>
  <c r="W11" i="35"/>
  <c r="W30" i="35"/>
  <c r="W33" i="35"/>
  <c r="W9" i="35"/>
  <c r="W32" i="35"/>
  <c r="W29" i="35"/>
  <c r="W27" i="35"/>
  <c r="W8" i="35"/>
  <c r="U38" i="35"/>
  <c r="W34" i="35"/>
  <c r="W26" i="35"/>
  <c r="W31" i="35"/>
  <c r="W6" i="35"/>
  <c r="W25" i="35"/>
  <c r="W7" i="35"/>
  <c r="W4" i="35"/>
  <c r="W12" i="35"/>
  <c r="W3" i="35"/>
  <c r="V16" i="35"/>
  <c r="W23" i="35"/>
  <c r="U18" i="35"/>
  <c r="W28" i="35"/>
  <c r="W14" i="35"/>
  <c r="W35" i="35"/>
  <c r="W5" i="35"/>
  <c r="W13" i="35"/>
  <c r="V18" i="35"/>
  <c r="J10" i="35" s="1"/>
  <c r="L10" i="35" l="1"/>
  <c r="O10" i="35"/>
  <c r="J9" i="35"/>
  <c r="J7" i="35"/>
  <c r="J8" i="35"/>
  <c r="K29" i="35"/>
  <c r="K27" i="35"/>
  <c r="K28" i="35"/>
  <c r="J20" i="35"/>
  <c r="O17" i="35"/>
  <c r="P10" i="35"/>
  <c r="K9" i="35"/>
  <c r="K7" i="35"/>
  <c r="K8" i="35"/>
  <c r="K20" i="35"/>
  <c r="P17" i="35"/>
  <c r="Q17" i="35" s="1"/>
  <c r="W16" i="35"/>
  <c r="J30" i="35" s="1"/>
  <c r="W38" i="35"/>
  <c r="K19" i="35" l="1"/>
  <c r="K17" i="35"/>
  <c r="K18" i="35"/>
  <c r="P9" i="35"/>
  <c r="P7" i="35"/>
  <c r="P8" i="35"/>
  <c r="L30" i="35"/>
  <c r="J29" i="35"/>
  <c r="J27" i="35"/>
  <c r="J28" i="35"/>
  <c r="Q10" i="35"/>
  <c r="O9" i="35"/>
  <c r="O7" i="35"/>
  <c r="O8" i="35"/>
  <c r="L20" i="35"/>
  <c r="J19" i="35"/>
  <c r="J17" i="35"/>
  <c r="J18" i="35"/>
  <c r="L9" i="35"/>
  <c r="L7" i="35"/>
  <c r="L8" i="35"/>
  <c r="W18" i="35"/>
  <c r="L29" i="35" l="1"/>
  <c r="L27" i="35"/>
  <c r="L28" i="35"/>
  <c r="L19" i="35"/>
  <c r="L17" i="35"/>
  <c r="L18" i="35"/>
  <c r="Q9" i="35"/>
  <c r="Q7" i="35"/>
  <c r="Q8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tc={BA639EFB-77DD-45AB-B5BC-D0D32E667831}</author>
  </authors>
  <commentList>
    <comment ref="K6" authorId="0" shapeId="0" xr:uid="{BA639EFB-77DD-45AB-B5BC-D0D32E667831}">
      <text>
        <t>[Threaded comment]
Your version of Excel allows you to read this threaded comment; however, any edits to it will get removed if the file is opened in a newer version of Excel. Learn more: https://go.microsoft.com/fwlink/?linkid=870924
Comment:
    GW saving - SW percolation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tc={570C7F1A-9A08-46FF-830C-DCAFEDB60609}</author>
  </authors>
  <commentList>
    <comment ref="J53" authorId="0" shapeId="0" xr:uid="{570C7F1A-9A08-46FF-830C-DCAFEDB60609}">
      <text>
        <t>[Threaded comment]
Your version of Excel allows you to read this threaded comment; however, any edits to it will get removed if the file is opened in a newer version of Excel. Learn more: https://go.microsoft.com/fwlink/?linkid=870924
Comment:
    PROXY</t>
      </text>
    </comment>
  </commentList>
</comments>
</file>

<file path=xl/sharedStrings.xml><?xml version="1.0" encoding="utf-8"?>
<sst xmlns="http://schemas.openxmlformats.org/spreadsheetml/2006/main" count="2031" uniqueCount="278">
  <si>
    <t>Total</t>
  </si>
  <si>
    <t>Crop2016</t>
  </si>
  <si>
    <t>ACRES</t>
  </si>
  <si>
    <t>Area (m²)</t>
  </si>
  <si>
    <t>Water savings (AF /yr)</t>
  </si>
  <si>
    <t>Water applied (AF per acre)  DWR 2015</t>
  </si>
  <si>
    <t>Coefficient ET</t>
  </si>
  <si>
    <t>TOTAL Water applied (AF per acre)  DWR 2015</t>
  </si>
  <si>
    <t>Groundwater</t>
  </si>
  <si>
    <t>Surface water</t>
  </si>
  <si>
    <t>Groundwater savings (AF /yr)</t>
  </si>
  <si>
    <t>Urban</t>
  </si>
  <si>
    <t>Rest of crops</t>
  </si>
  <si>
    <t>Managed Wetland</t>
  </si>
  <si>
    <t>Idle</t>
  </si>
  <si>
    <t>Almonds</t>
  </si>
  <si>
    <t>Grapes</t>
  </si>
  <si>
    <t>Alfalfa and Alfalfa Mixtures</t>
  </si>
  <si>
    <t>Corn, Sorghum and Sudan</t>
  </si>
  <si>
    <t>Citrus</t>
  </si>
  <si>
    <t>Young Perennials</t>
  </si>
  <si>
    <t>Pistachios</t>
  </si>
  <si>
    <t>Mixed Pasture</t>
  </si>
  <si>
    <t>Walnuts</t>
  </si>
  <si>
    <t>Wheat</t>
  </si>
  <si>
    <t>Cotton</t>
  </si>
  <si>
    <t>Miscellaneous Grain and Hay</t>
  </si>
  <si>
    <t>Tomatoes</t>
  </si>
  <si>
    <t>Peaches/Nectarines</t>
  </si>
  <si>
    <t>Potatoes and Sweet Potatoes</t>
  </si>
  <si>
    <t>Beans (Dry)</t>
  </si>
  <si>
    <t>Plums, Prunes and Apricots</t>
  </si>
  <si>
    <t>Miscellaneous Truck Crops</t>
  </si>
  <si>
    <t>Melons, Squash and Cucumbers</t>
  </si>
  <si>
    <t>Carrots</t>
  </si>
  <si>
    <t>Olives</t>
  </si>
  <si>
    <t>Cherries</t>
  </si>
  <si>
    <t>Lettuce/Leafy Greens</t>
  </si>
  <si>
    <t>Onions and Garlic</t>
  </si>
  <si>
    <t>Miscellaneous Deciduous</t>
  </si>
  <si>
    <t>Miscellaneous Grasses</t>
  </si>
  <si>
    <t>Pomegranates</t>
  </si>
  <si>
    <t>Flowers, Nursery and Christmas Tree Farms</t>
  </si>
  <si>
    <t>Rice</t>
  </si>
  <si>
    <t>Peppers</t>
  </si>
  <si>
    <t>Miscellaneous Field Crops</t>
  </si>
  <si>
    <t>Strawberries</t>
  </si>
  <si>
    <t>Bush Berries</t>
  </si>
  <si>
    <t>Cole Crops</t>
  </si>
  <si>
    <t>Apples</t>
  </si>
  <si>
    <t>Kiwis</t>
  </si>
  <si>
    <t>Safflower</t>
  </si>
  <si>
    <t>Pears</t>
  </si>
  <si>
    <t>Avocados</t>
  </si>
  <si>
    <t>Dates</t>
  </si>
  <si>
    <t>Miscellaneous Subtropical Fruits</t>
  </si>
  <si>
    <t>Sunflowers</t>
  </si>
  <si>
    <t>Greenhouse</t>
  </si>
  <si>
    <t>County</t>
  </si>
  <si>
    <t>Crop</t>
  </si>
  <si>
    <t>Year</t>
  </si>
  <si>
    <t>AW (acre-ft/acre)</t>
  </si>
  <si>
    <t>Crop Category</t>
  </si>
  <si>
    <t>Crop category description</t>
  </si>
  <si>
    <t>San Joaquin</t>
  </si>
  <si>
    <t>Alfalfa</t>
  </si>
  <si>
    <t>Stanislaus</t>
  </si>
  <si>
    <t>Grain (wheat, wheat_winter, wheat_spring, barley, oats, misc._grain &amp; hay)</t>
  </si>
  <si>
    <t>Merced</t>
  </si>
  <si>
    <t>Rice (rice, rice_wild, rice_flooded, rice-upland)</t>
  </si>
  <si>
    <t>Fresno</t>
  </si>
  <si>
    <t>Tulare</t>
  </si>
  <si>
    <t>Sugar beet (sugar-beet, sugar_beet_late, sugar_beet_early)</t>
  </si>
  <si>
    <t>Kern</t>
  </si>
  <si>
    <t>Corn</t>
  </si>
  <si>
    <t>Kings</t>
  </si>
  <si>
    <t>Dry beans</t>
  </si>
  <si>
    <t>Almonds &amp; Pistachios</t>
  </si>
  <si>
    <t>Other field crops (flax, hops, grain_sorghum, sudan,castor-beans, misc._field, sunflower, sorghum/sudan_hybrid, millet, sugarcane</t>
  </si>
  <si>
    <t>Alfalfa (alfalfa, alfalfa_mixtures, alfalfa_cut, alfalfa_annual)</t>
  </si>
  <si>
    <t>Pasture (pasture, clover, pasture_mixed, pasture_native, misc._grasses, turf_farm, pasture_bermuda, pasture_rye, klein_grass, pasture_fescue)</t>
  </si>
  <si>
    <t>Tomato processing (tomato_processing, tomato_processing_drip, tomato_processing_sfc)</t>
  </si>
  <si>
    <t>Tomato fresh (tomato_fresh, tomato_fresh_drip, tomato_fresh_sfc)</t>
  </si>
  <si>
    <t>Cucurbits (cucurbits, melons, squash, cucumbers, cucumbers_fresh_market, cucumbers_machine-harvest, watermelon)</t>
  </si>
  <si>
    <t>Onion &amp; garlic (onion &amp; garlic, onions, onions_dry, onions_green, garlic)</t>
  </si>
  <si>
    <t>Potatoes (potatoes, potatoes_sweet)</t>
  </si>
  <si>
    <t>Citrus &amp; Subtropical</t>
  </si>
  <si>
    <t>Truck_Crops_misc (artichokes, truck_crops, asparagus, beans_green, carrots, celery, lettuce, peas, spinach, bush_berries, strawberries, peppers, broccoli, cabbage, cauliflower)</t>
  </si>
  <si>
    <t>Almond &amp; pistacios</t>
  </si>
  <si>
    <t>Orchard (deciduous) (apples, apricots, walnuts, cherries, peaches, nectarines, pears, plums, prunes, figs, kiwis)</t>
  </si>
  <si>
    <t>Citrus &amp; subtropical (grapefruit, lemons, oranges, dates, avocados, olives, jojoba)</t>
  </si>
  <si>
    <t>Vineyards (grape_table, grape_raisin, grape_wine)</t>
  </si>
  <si>
    <t>DWR ETaw/AW</t>
  </si>
  <si>
    <t>Water applied</t>
  </si>
  <si>
    <t>Grain</t>
  </si>
  <si>
    <t>Onions &amp; Garlic</t>
  </si>
  <si>
    <t>Sugar Beets</t>
  </si>
  <si>
    <t>Dry Beans</t>
  </si>
  <si>
    <t>Other Deciduous</t>
  </si>
  <si>
    <t>Other Field Crops</t>
  </si>
  <si>
    <t>Pasture</t>
  </si>
  <si>
    <t>Tomato Processing</t>
  </si>
  <si>
    <t>Tomato Fresh</t>
  </si>
  <si>
    <t>Cucurbits</t>
  </si>
  <si>
    <t>Potatoes</t>
  </si>
  <si>
    <t>Truck Crops</t>
  </si>
  <si>
    <t>Vineyard</t>
  </si>
  <si>
    <t>Avg. AW</t>
  </si>
  <si>
    <t>Tehama</t>
  </si>
  <si>
    <t>Glenn</t>
  </si>
  <si>
    <t>Butte</t>
  </si>
  <si>
    <t>Colusa</t>
  </si>
  <si>
    <t>Yolo</t>
  </si>
  <si>
    <t>Solano</t>
  </si>
  <si>
    <t>Yuba</t>
  </si>
  <si>
    <t>Sutter</t>
  </si>
  <si>
    <t>Sacramento</t>
  </si>
  <si>
    <t>Truck_Crops_misc (artichokes, truck_crops, asparagus, beans_green, carrots, celery, lettuce, peas, spinach, bus h_berries, strawberries, peppers, broccoli, cabbage, cauliflower)</t>
  </si>
  <si>
    <t>Vineyards (grape_table, grape_raizin, grape_wine)</t>
  </si>
  <si>
    <t>Avg. ETaw</t>
  </si>
  <si>
    <t>Inside DACs</t>
  </si>
  <si>
    <t>400 m</t>
  </si>
  <si>
    <t>1600 m</t>
  </si>
  <si>
    <t>SJV</t>
  </si>
  <si>
    <t>Sac</t>
  </si>
  <si>
    <t>Acre foot /year</t>
  </si>
  <si>
    <t>hm³/m³</t>
  </si>
  <si>
    <t>Net water use reduction</t>
  </si>
  <si>
    <t>Net GW use reduction</t>
  </si>
  <si>
    <t>This information is generated by ArcGIS, It is stored on a file called "Land Use.xlmx"</t>
  </si>
  <si>
    <t>Oilseed farming</t>
  </si>
  <si>
    <t>Grain farming</t>
  </si>
  <si>
    <t>Vegetable and melon farming</t>
  </si>
  <si>
    <t>Fruit farming</t>
  </si>
  <si>
    <t>Tree nut farming</t>
  </si>
  <si>
    <t>Greenhouse, nursery, and floriculture production</t>
  </si>
  <si>
    <t>Cotton farming</t>
  </si>
  <si>
    <t>All other crop farming</t>
  </si>
  <si>
    <t>m³/year</t>
  </si>
  <si>
    <t>hm³/year</t>
  </si>
  <si>
    <t>area excluding urban, including idle</t>
  </si>
  <si>
    <t>area excluding urban, including idle and managed wetlands</t>
  </si>
  <si>
    <t>acres</t>
  </si>
  <si>
    <t>water AF</t>
  </si>
  <si>
    <t>Crop group</t>
  </si>
  <si>
    <t>N kg N ha-1 yr-1</t>
  </si>
  <si>
    <t>N lb acre-1 yr-1</t>
  </si>
  <si>
    <t>Alfalfa, clover</t>
  </si>
  <si>
    <t>Corn, Sorghum, sudan</t>
  </si>
  <si>
    <t>Field crops</t>
  </si>
  <si>
    <t>Grain and hay</t>
  </si>
  <si>
    <t>subtropical</t>
  </si>
  <si>
    <t>tree fruit</t>
  </si>
  <si>
    <t>vegetables and berries</t>
  </si>
  <si>
    <t>vineyards</t>
  </si>
  <si>
    <t>rest</t>
  </si>
  <si>
    <t>LandIQ</t>
  </si>
  <si>
    <t>IMPLAN Industry using bridge with NAICS</t>
  </si>
  <si>
    <t>Nuts</t>
  </si>
  <si>
    <t>Nitrogen leaching (loading) reduced 
kg/ha/yr</t>
  </si>
  <si>
    <t>Nitrogen leaching (loading) reduced 
lb/acre/year</t>
  </si>
  <si>
    <t>N loading reduced</t>
  </si>
  <si>
    <t>Total N loading reduced (lbs)</t>
  </si>
  <si>
    <t>Total N loading reduced (kg)</t>
  </si>
  <si>
    <t>Nitrogen from fertilizer</t>
  </si>
  <si>
    <t>N loading reduction</t>
  </si>
  <si>
    <t>pounds per year</t>
  </si>
  <si>
    <t>kg/lb</t>
  </si>
  <si>
    <t>kg per year</t>
  </si>
  <si>
    <t>Water</t>
  </si>
  <si>
    <t>Fertilizer Report</t>
  </si>
  <si>
    <t>N leaching (kg ha-1 yr-1)</t>
  </si>
  <si>
    <t>N leaching (lb acre-1 yr-1)</t>
  </si>
  <si>
    <t>Inside comm.</t>
  </si>
  <si>
    <t>San Joaquin Valley</t>
  </si>
  <si>
    <t>Sacramento Valley</t>
  </si>
  <si>
    <r>
      <t xml:space="preserve">Vegetable </t>
    </r>
    <r>
      <rPr>
        <sz val="6"/>
        <color theme="1"/>
        <rFont val="Arial Nova"/>
        <family val="2"/>
      </rPr>
      <t>and melon farming</t>
    </r>
  </si>
  <si>
    <r>
      <t>Greenhouse</t>
    </r>
    <r>
      <rPr>
        <sz val="4"/>
        <color rgb="FF000000"/>
        <rFont val="Arial Nova"/>
        <family val="2"/>
      </rPr>
      <t>, nursery, and floriculture production</t>
    </r>
  </si>
  <si>
    <r>
      <t xml:space="preserve">Cotton </t>
    </r>
    <r>
      <rPr>
        <sz val="6"/>
        <color theme="1"/>
        <rFont val="Arial Nova"/>
        <family val="2"/>
      </rPr>
      <t>farming</t>
    </r>
  </si>
  <si>
    <t xml:space="preserve">Idle </t>
  </si>
  <si>
    <t>% of Total</t>
  </si>
  <si>
    <t>Retired area
(acres)</t>
  </si>
  <si>
    <t>Water use reduction 
(acre feet)</t>
  </si>
  <si>
    <t>Total in region</t>
  </si>
  <si>
    <t>Total in retired</t>
  </si>
  <si>
    <t>Direct employment loss
(people)</t>
  </si>
  <si>
    <t>Direct income loss 
(US$)</t>
  </si>
  <si>
    <t>N loading reduction
(pounds)</t>
  </si>
  <si>
    <t>Total N loading obtained from the report by Harter, considering total sales of N multiplied by 0.46</t>
  </si>
  <si>
    <t>Pesticide use reduction 
(pounds)</t>
  </si>
  <si>
    <t>Inside communities</t>
  </si>
  <si>
    <t>1600-m buffer</t>
  </si>
  <si>
    <t>400-m  buffer</t>
  </si>
  <si>
    <t>Groundwater use reduction 
(acre feet)</t>
  </si>
  <si>
    <t>N/A</t>
  </si>
  <si>
    <t>400 m buffer</t>
  </si>
  <si>
    <t>1600 m buffer</t>
  </si>
  <si>
    <t>DWR</t>
  </si>
  <si>
    <t>Also DWR</t>
  </si>
  <si>
    <t>Nitrogen gas emissions reduced 
kg/ha/yr</t>
  </si>
  <si>
    <t>Nitrogen gas emission reduced 
lb/acre/year</t>
  </si>
  <si>
    <t>Total N gas emission reduced (kg)</t>
  </si>
  <si>
    <t>Total N gas emission reduced (lbs)</t>
  </si>
  <si>
    <t>Retired area</t>
  </si>
  <si>
    <t>Water use reduction</t>
  </si>
  <si>
    <t>Groundwater use reduction</t>
  </si>
  <si>
    <t>N emissions</t>
  </si>
  <si>
    <t>Pesticide use reduction</t>
  </si>
  <si>
    <t>400-m buffer</t>
  </si>
  <si>
    <t>1 acre</t>
  </si>
  <si>
    <t>m²</t>
  </si>
  <si>
    <t>(km²)</t>
  </si>
  <si>
    <t xml:space="preserve">1 acre-foot = </t>
  </si>
  <si>
    <t>m³</t>
  </si>
  <si>
    <t>(hm³)</t>
  </si>
  <si>
    <t>1 pound =</t>
  </si>
  <si>
    <t>kg</t>
  </si>
  <si>
    <t>N A</t>
  </si>
  <si>
    <t>CO2 equivalent to N2O emissions reduction</t>
  </si>
  <si>
    <r>
      <t>(Gg year</t>
    </r>
    <r>
      <rPr>
        <vertAlign val="superscript"/>
        <sz val="8"/>
        <color rgb="FF000000"/>
        <rFont val="Arial Nova"/>
        <family val="2"/>
      </rPr>
      <t>-1</t>
    </r>
    <r>
      <rPr>
        <sz val="8"/>
        <color rgb="FF000000"/>
        <rFont val="Arial Nova"/>
        <family val="2"/>
      </rPr>
      <t>)</t>
    </r>
  </si>
  <si>
    <t>g</t>
  </si>
  <si>
    <t>Gg</t>
  </si>
  <si>
    <t>Field</t>
  </si>
  <si>
    <t>Description</t>
  </si>
  <si>
    <t>Agricultural land use according to the LandIQ survey 2016</t>
  </si>
  <si>
    <t>Surface area of each land use in acres</t>
  </si>
  <si>
    <t>Surface area of each land use in m²</t>
  </si>
  <si>
    <t>Water use reduction based on crop water use and irrigation efficiency (acree-feet/year)</t>
  </si>
  <si>
    <t>Water applied per crop and region in acre-feet/year based on public data by the California Department of Water Resources</t>
  </si>
  <si>
    <t>Coefficient of evapotranspiration as a proxy for plant water use. Infiltration is 1 - Coefficient ET</t>
  </si>
  <si>
    <t>Water applied per acre per crop and region in acre-feet/year based on public data by the California Department of Water Resources</t>
  </si>
  <si>
    <t>Part of the total water that is originated from groundwater (acre-feet)</t>
  </si>
  <si>
    <t>Part of the total water that is originated from surface water (acre-feet)</t>
  </si>
  <si>
    <t>Groundwater use reduction (acre-feet/year). This field considers the reduction in infiltration caused by decreased irrigation</t>
  </si>
  <si>
    <t>Nitrogen loading (leaching) into local aquifers (about 46 % of nitrogen applied)</t>
  </si>
  <si>
    <t>Nitrogen gas emissions into the atmosphere (about 9 % of nitrogen applied)</t>
  </si>
  <si>
    <t>Data</t>
  </si>
  <si>
    <t>Description and Source</t>
  </si>
  <si>
    <t>Applied water and evapotranspiration</t>
  </si>
  <si>
    <t>Applied water and evapotranspiration of the applied water per unit area per crop type reported by the California Department of Water Resources
https://data.cnra.ca.gov/dataset/land-water-use-by-2011-2015</t>
  </si>
  <si>
    <t>Nitrogen</t>
  </si>
  <si>
    <t xml:space="preserve">Ratios of nitrogen applied to nitrogen leached, emitted as gas, lost as runoff 
Figure ES-2 at https://ucanr.edu/sites/groundwaternitrate/files/138956.pdf </t>
  </si>
  <si>
    <t>Groundwater Nitrogen Project 
https://groundwaternitrate.ucanr.edu/index.cfm</t>
  </si>
  <si>
    <t>t/kg</t>
  </si>
  <si>
    <t>Nitrate loading reduction</t>
  </si>
  <si>
    <t>N gas</t>
  </si>
  <si>
    <t>Total N gas</t>
  </si>
  <si>
    <t>within 1600 m</t>
  </si>
  <si>
    <t>N2O</t>
  </si>
  <si>
    <t>Retired area (hectares)</t>
  </si>
  <si>
    <t>Water use reduction m³ per hectare</t>
  </si>
  <si>
    <t>Gw use reduction m³ per hectare</t>
  </si>
  <si>
    <t>N loading reduction
(kg/hectare)</t>
  </si>
  <si>
    <t>Central Valley</t>
  </si>
  <si>
    <t>Total overdraft</t>
  </si>
  <si>
    <t>m³/acre-foot</t>
  </si>
  <si>
    <t>SOURCE: Harter, T., Dzurella, K., Kourakos, G., Bell, A., King, A., Hollander, A., 2017. Nitrogen Fertilizer Loading to Groundwater in the Central Valley (FREP Projects 11‐0301 and 15‐0454). University of California, Davis, Davis, California.</t>
  </si>
  <si>
    <t xml:space="preserve">Nitrogen loading per crop type 
Table 11.24 (page 138) of https://ucanr.edu/sites/groundwaternitrate/files/268749.pdf </t>
  </si>
  <si>
    <t>Surface area (m²)</t>
  </si>
  <si>
    <t>Nitrogen loading total per crop type per year (N kg/yr)</t>
  </si>
  <si>
    <t>Nitrate loading total per crop type per year (NO3 kg/yr)</t>
  </si>
  <si>
    <t>San Joaquin Valley total nitrogen and nitrate</t>
  </si>
  <si>
    <t>Sacramento Valley total nitrogen and nitrate</t>
  </si>
  <si>
    <t>CV</t>
  </si>
  <si>
    <t>nitrogen</t>
  </si>
  <si>
    <t>nitrate</t>
  </si>
  <si>
    <t>N2O gas in CO2-eq</t>
  </si>
  <si>
    <t>Total N2O gas in CO2-eq within 1600 m of the Central Valley disadvantaged communities (kg/year)</t>
  </si>
  <si>
    <t>Total N gas (kg/yr)</t>
  </si>
  <si>
    <t xml:space="preserve">Total </t>
  </si>
  <si>
    <t>Retired area (acres)</t>
  </si>
  <si>
    <t>Water use reduction 
(acre-feet/acre)</t>
  </si>
  <si>
    <t>Groundwater use reduction 
(acre-feet/acre)</t>
  </si>
  <si>
    <t>N loading reduction
(lb/acre)</t>
  </si>
  <si>
    <t>% Inside DACs</t>
  </si>
  <si>
    <t>% 400 m</t>
  </si>
  <si>
    <t>% 1600 m</t>
  </si>
  <si>
    <r>
      <t xml:space="preserve">NOTE: for every 100 g of applied nitrogen, 51 g leach into the aquifer, 10 g are emitted as gas, 5 g become surface runoff losses (Harter et al., 2012) 
</t>
    </r>
    <r>
      <rPr>
        <sz val="8"/>
        <color theme="1"/>
        <rFont val="Calibri"/>
        <family val="2"/>
        <scheme val="minor"/>
      </rPr>
      <t>Harter, T., Lund, J.R., Darby, J., Fogg, G.E., Howitt, R., Jessoe, K.K., Pettygrove, G.S., Quinn, J.F., Viers, J.H., Boyle, D.B., Canada, H.E., DeLaMora, N., Dzurella, K.N., Fryjoff-Hung, A., Hollander, A.D., Honeycutt, K.L., Jenkins, M.W., Jensen, V.B., King, A.M., Kourakos, G., Liptzin, D., Lopez, E.M., Mayzelle, M.M., McNally, A., Medellin-Azuara, J., Rosenstock, T.S., Lawrence, C., Dolan, D.V., 2012. Addressing Nitrate in California’s Drinking Water. California Water Resources Control Board.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</si>
</sst>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#,##0_);[Red]\(&quot;$&quot;#,##0\)"/>
    <numFmt numFmtId="43" formatCode="_(* #,##0.00_);_(* \(#,##0.00\);_(* &quot;-&quot;??_);_(@_)"/>
    <numFmt numFmtId="164" formatCode="#,###,###.00"/>
    <numFmt numFmtId="165" formatCode="#,###,###"/>
    <numFmt numFmtId="166" formatCode="###\ ###\ ###"/>
    <numFmt numFmtId="167" formatCode="#,###,###.0"/>
    <numFmt numFmtId="168" formatCode="#,###,###,###"/>
    <numFmt numFmtId="169" formatCode="0.0"/>
    <numFmt numFmtId="170" formatCode="#,##0\ &quot;kg&quot;"/>
    <numFmt numFmtId="171" formatCode="#,##0\ &quot;lb&quot;"/>
    <numFmt numFmtId="172" formatCode="0.0%"/>
    <numFmt numFmtId="173" formatCode="#,###,###,###\ &quot;hm³&quot;"/>
    <numFmt numFmtId="174" formatCode="#,##0.0"/>
    <numFmt numFmtId="175" formatCode="0.000"/>
    <numFmt numFmtId="176" formatCode="#,###.00\ &quot;m²/acre&quot;"/>
    <numFmt numFmtId="177" formatCode="#,###"/>
  </numFmts>
  <fonts count="5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sz val="18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Liberation Sans"/>
      <charset val="1"/>
    </font>
    <font>
      <b/>
      <sz val="11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0"/>
      <color theme="1"/>
      <name val="Arial Nova"/>
      <family val="2"/>
    </font>
    <font>
      <b/>
      <sz val="11"/>
      <color theme="1"/>
      <name val="Arial Nova"/>
      <family val="2"/>
    </font>
    <font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7"/>
      <color theme="1"/>
      <name val="Arial Nova"/>
      <family val="2"/>
    </font>
    <font>
      <b/>
      <sz val="10"/>
      <color theme="1"/>
      <name val="Arial Nova"/>
      <family val="2"/>
    </font>
    <font>
      <sz val="7"/>
      <color rgb="FF000000"/>
      <name val="Arial Nova"/>
      <family val="2"/>
    </font>
    <font>
      <sz val="6"/>
      <color theme="1"/>
      <name val="Arial Nova"/>
      <family val="2"/>
    </font>
    <font>
      <sz val="4"/>
      <color rgb="FF000000"/>
      <name val="Arial Nova"/>
      <family val="2"/>
    </font>
    <font>
      <u/>
      <sz val="11"/>
      <color theme="10"/>
      <name val="Calibri"/>
      <family val="2"/>
      <scheme val="minor"/>
    </font>
    <font>
      <sz val="9"/>
      <color theme="1"/>
      <name val="Arial Nova"/>
      <family val="2"/>
    </font>
    <font>
      <sz val="9"/>
      <color rgb="FF000000"/>
      <name val="Arial Nova"/>
      <family val="2"/>
    </font>
    <font>
      <sz val="9"/>
      <color rgb="FFFF0000"/>
      <name val="Arial Nova"/>
      <family val="2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9"/>
      <name val="Arial Nova"/>
      <family val="2"/>
    </font>
    <font>
      <sz val="11"/>
      <color theme="1"/>
      <name val="Arial"/>
      <family val="2"/>
    </font>
    <font>
      <b/>
      <sz val="10"/>
      <color rgb="FF000000"/>
      <name val="Arial Nova"/>
      <family val="2"/>
    </font>
    <font>
      <sz val="10"/>
      <color rgb="FF000000"/>
      <name val="Arial Nova"/>
      <family val="2"/>
    </font>
    <font>
      <sz val="8"/>
      <color rgb="FF000000"/>
      <name val="Arial Nova"/>
      <family val="2"/>
    </font>
    <font>
      <vertAlign val="superscript"/>
      <sz val="8"/>
      <color rgb="FF000000"/>
      <name val="Arial Nova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24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14"/>
      <name val="Calibri"/>
      <family val="2"/>
      <scheme val="minor"/>
    </font>
    <font>
      <sz val="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42"/>
        <bgColor rgb="FFE6E6E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rgb="FFE6E6E6"/>
      </patternFill>
    </fill>
    <fill>
      <patternFill patternType="solid">
        <fgColor theme="9"/>
        <bgColor rgb="FFE6E6E6"/>
      </patternFill>
    </fill>
    <fill>
      <patternFill patternType="solid">
        <fgColor rgb="FFFFFFFF"/>
        <bgColor indexed="64"/>
      </patternFill>
    </fill>
    <fill>
      <patternFill patternType="solid">
        <fgColor rgb="FFDEEBF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2" borderId="1">
      <alignment horizontal="left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 applyNumberFormat="0" applyFill="0" applyBorder="0" applyAlignment="0" applyProtection="0"/>
  </cellStyleXfs>
  <cellXfs count="270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1" applyAlignment="1">
      <alignment horizontal="center" vertical="center"/>
    </xf>
    <xf numFmtId="0" fontId="2" fillId="3" borderId="1" xfId="1" applyFill="1" applyAlignment="1">
      <alignment horizontal="center" vertical="center" wrapText="1"/>
    </xf>
    <xf numFmtId="164" fontId="0" fillId="4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166" fontId="4" fillId="4" borderId="3" xfId="0" applyNumberFormat="1" applyFont="1" applyFill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0" fillId="0" borderId="0" xfId="0" applyAlignment="1">
      <alignment horizontal="left"/>
    </xf>
    <xf numFmtId="166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7" fillId="7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" fillId="7" borderId="4" xfId="0" applyFont="1" applyFill="1" applyBorder="1" applyAlignment="1">
      <alignment wrapText="1"/>
    </xf>
    <xf numFmtId="0" fontId="9" fillId="7" borderId="4" xfId="0" applyFont="1" applyFill="1" applyBorder="1" applyAlignment="1">
      <alignment wrapText="1"/>
    </xf>
    <xf numFmtId="0" fontId="10" fillId="7" borderId="0" xfId="0" applyFont="1" applyFill="1" applyAlignment="1">
      <alignment wrapText="1"/>
    </xf>
    <xf numFmtId="0" fontId="9" fillId="7" borderId="7" xfId="0" applyFont="1" applyFill="1" applyBorder="1" applyAlignment="1">
      <alignment wrapText="1"/>
    </xf>
    <xf numFmtId="0" fontId="8" fillId="7" borderId="7" xfId="0" applyFont="1" applyFill="1" applyBorder="1" applyAlignment="1">
      <alignment wrapText="1"/>
    </xf>
    <xf numFmtId="0" fontId="7" fillId="7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7" borderId="4" xfId="0" applyFont="1" applyFill="1" applyBorder="1" applyAlignment="1">
      <alignment vertical="center" wrapText="1"/>
    </xf>
    <xf numFmtId="0" fontId="10" fillId="7" borderId="0" xfId="0" applyFont="1" applyFill="1" applyAlignment="1">
      <alignment vertical="center" wrapText="1"/>
    </xf>
    <xf numFmtId="0" fontId="9" fillId="7" borderId="4" xfId="0" applyFont="1" applyFill="1" applyBorder="1" applyAlignment="1">
      <alignment vertical="center" wrapText="1"/>
    </xf>
    <xf numFmtId="0" fontId="11" fillId="7" borderId="8" xfId="0" applyFont="1" applyFill="1" applyBorder="1" applyAlignment="1">
      <alignment wrapText="1"/>
    </xf>
    <xf numFmtId="0" fontId="12" fillId="7" borderId="8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0" fontId="12" fillId="0" borderId="0" xfId="0" applyFont="1" applyAlignment="1">
      <alignment wrapText="1"/>
    </xf>
    <xf numFmtId="164" fontId="0" fillId="0" borderId="0" xfId="0" applyNumberForma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3" fontId="4" fillId="0" borderId="3" xfId="2" applyNumberFormat="1" applyFon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0" borderId="0" xfId="0" applyFill="1"/>
    <xf numFmtId="0" fontId="6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164" fontId="0" fillId="0" borderId="9" xfId="0" applyNumberFormat="1" applyFill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3" fontId="4" fillId="0" borderId="10" xfId="2" applyNumberFormat="1" applyFont="1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6" fontId="5" fillId="6" borderId="11" xfId="1" applyNumberFormat="1" applyFont="1" applyFill="1" applyBorder="1" applyAlignment="1">
      <alignment horizontal="center" vertical="center" wrapText="1"/>
    </xf>
    <xf numFmtId="2" fontId="2" fillId="5" borderId="11" xfId="1" applyNumberForma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/>
    </xf>
    <xf numFmtId="0" fontId="1" fillId="12" borderId="12" xfId="0" applyFont="1" applyFill="1" applyBorder="1" applyAlignment="1">
      <alignment horizontal="center" vertical="center"/>
    </xf>
    <xf numFmtId="0" fontId="13" fillId="11" borderId="12" xfId="0" applyFont="1" applyFill="1" applyBorder="1" applyAlignment="1">
      <alignment horizontal="center" vertical="center"/>
    </xf>
    <xf numFmtId="0" fontId="13" fillId="12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0" fillId="0" borderId="0" xfId="3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1" fontId="0" fillId="0" borderId="0" xfId="0" applyNumberFormat="1"/>
    <xf numFmtId="0" fontId="0" fillId="0" borderId="0" xfId="0" applyAlignment="1">
      <alignment horizontal="left" vertical="center"/>
    </xf>
    <xf numFmtId="3" fontId="0" fillId="0" borderId="0" xfId="2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70" fontId="16" fillId="0" borderId="0" xfId="2" applyNumberFormat="1" applyFont="1" applyAlignment="1">
      <alignment horizontal="center" vertical="center"/>
    </xf>
    <xf numFmtId="171" fontId="16" fillId="0" borderId="0" xfId="2" applyNumberFormat="1" applyFont="1" applyAlignment="1">
      <alignment horizontal="center" vertical="center"/>
    </xf>
    <xf numFmtId="166" fontId="4" fillId="0" borderId="0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6" fontId="4" fillId="0" borderId="25" xfId="0" applyNumberFormat="1" applyFon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0" fontId="0" fillId="0" borderId="25" xfId="0" applyBorder="1" applyAlignment="1">
      <alignment horizontal="right" vertical="center"/>
    </xf>
    <xf numFmtId="3" fontId="16" fillId="0" borderId="23" xfId="0" applyNumberFormat="1" applyFont="1" applyBorder="1" applyAlignment="1">
      <alignment horizontal="center" vertical="center"/>
    </xf>
    <xf numFmtId="3" fontId="16" fillId="0" borderId="0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3" fontId="16" fillId="0" borderId="12" xfId="0" applyNumberFormat="1" applyFont="1" applyBorder="1" applyAlignment="1">
      <alignment horizontal="center" vertical="center"/>
    </xf>
    <xf numFmtId="3" fontId="16" fillId="0" borderId="14" xfId="0" applyNumberFormat="1" applyFont="1" applyBorder="1" applyAlignment="1">
      <alignment horizontal="center" vertical="center"/>
    </xf>
    <xf numFmtId="3" fontId="16" fillId="0" borderId="16" xfId="0" applyNumberFormat="1" applyFont="1" applyBorder="1" applyAlignment="1">
      <alignment horizontal="center" vertical="center"/>
    </xf>
    <xf numFmtId="3" fontId="16" fillId="0" borderId="18" xfId="0" applyNumberFormat="1" applyFont="1" applyBorder="1" applyAlignment="1">
      <alignment horizontal="center" vertical="center"/>
    </xf>
    <xf numFmtId="3" fontId="16" fillId="0" borderId="20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5" fillId="13" borderId="0" xfId="0" applyFont="1" applyFill="1" applyAlignment="1">
      <alignment horizontal="center" vertical="center" wrapText="1"/>
    </xf>
    <xf numFmtId="0" fontId="25" fillId="13" borderId="24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8" fillId="0" borderId="0" xfId="4" applyAlignment="1">
      <alignment vertical="center"/>
    </xf>
    <xf numFmtId="0" fontId="23" fillId="0" borderId="24" xfId="0" applyFont="1" applyBorder="1" applyAlignment="1">
      <alignment vertical="center" wrapText="1"/>
    </xf>
    <xf numFmtId="3" fontId="29" fillId="0" borderId="0" xfId="0" applyNumberFormat="1" applyFont="1" applyAlignment="1">
      <alignment horizontal="center" vertical="center" wrapText="1"/>
    </xf>
    <xf numFmtId="3" fontId="30" fillId="13" borderId="0" xfId="0" applyNumberFormat="1" applyFont="1" applyFill="1" applyAlignment="1">
      <alignment horizontal="center" vertical="center" wrapText="1"/>
    </xf>
    <xf numFmtId="3" fontId="30" fillId="13" borderId="24" xfId="0" applyNumberFormat="1" applyFont="1" applyFill="1" applyBorder="1" applyAlignment="1">
      <alignment horizontal="center" vertical="center" wrapText="1"/>
    </xf>
    <xf numFmtId="3" fontId="29" fillId="0" borderId="24" xfId="0" applyNumberFormat="1" applyFont="1" applyBorder="1" applyAlignment="1">
      <alignment horizontal="center" vertical="center" wrapText="1"/>
    </xf>
    <xf numFmtId="3" fontId="30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6" fontId="29" fillId="0" borderId="0" xfId="0" applyNumberFormat="1" applyFont="1" applyAlignment="1">
      <alignment horizontal="center" vertical="center" wrapText="1"/>
    </xf>
    <xf numFmtId="6" fontId="30" fillId="13" borderId="0" xfId="0" applyNumberFormat="1" applyFont="1" applyFill="1" applyAlignment="1">
      <alignment horizontal="center" vertical="center" wrapText="1"/>
    </xf>
    <xf numFmtId="0" fontId="29" fillId="13" borderId="0" xfId="0" applyFont="1" applyFill="1" applyAlignment="1">
      <alignment horizontal="center" vertical="center" wrapText="1"/>
    </xf>
    <xf numFmtId="6" fontId="30" fillId="13" borderId="24" xfId="0" applyNumberFormat="1" applyFont="1" applyFill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0" fillId="14" borderId="0" xfId="0" applyFill="1" applyAlignment="1">
      <alignment horizontal="center" vertical="center"/>
    </xf>
    <xf numFmtId="0" fontId="0" fillId="14" borderId="0" xfId="0" applyFill="1"/>
    <xf numFmtId="3" fontId="16" fillId="0" borderId="2" xfId="0" applyNumberFormat="1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3" fontId="16" fillId="0" borderId="21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72" fontId="29" fillId="0" borderId="24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3" fontId="31" fillId="13" borderId="0" xfId="0" applyNumberFormat="1" applyFont="1" applyFill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3" fontId="17" fillId="0" borderId="0" xfId="0" applyNumberFormat="1" applyFont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172" fontId="1" fillId="0" borderId="0" xfId="0" applyNumberFormat="1" applyFont="1" applyAlignment="1">
      <alignment horizontal="center" vertical="center"/>
    </xf>
    <xf numFmtId="172" fontId="13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68" fontId="37" fillId="0" borderId="0" xfId="2" applyNumberFormat="1" applyFont="1" applyAlignment="1">
      <alignment horizontal="center" vertical="center"/>
    </xf>
    <xf numFmtId="173" fontId="37" fillId="0" borderId="0" xfId="2" applyNumberFormat="1" applyFont="1" applyAlignment="1">
      <alignment horizontal="center" vertical="center"/>
    </xf>
    <xf numFmtId="3" fontId="38" fillId="13" borderId="0" xfId="0" applyNumberFormat="1" applyFont="1" applyFill="1" applyAlignment="1">
      <alignment horizontal="center" vertical="center" wrapText="1"/>
    </xf>
    <xf numFmtId="3" fontId="38" fillId="0" borderId="0" xfId="0" applyNumberFormat="1" applyFont="1" applyAlignment="1">
      <alignment horizontal="center" vertical="center" wrapText="1"/>
    </xf>
    <xf numFmtId="3" fontId="29" fillId="0" borderId="0" xfId="0" applyNumberFormat="1" applyFont="1" applyBorder="1" applyAlignment="1">
      <alignment horizontal="center" vertical="center" wrapText="1"/>
    </xf>
    <xf numFmtId="3" fontId="30" fillId="13" borderId="0" xfId="0" applyNumberFormat="1" applyFont="1" applyFill="1" applyBorder="1" applyAlignment="1">
      <alignment horizontal="center" vertical="center" wrapText="1"/>
    </xf>
    <xf numFmtId="172" fontId="29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9" fontId="0" fillId="0" borderId="0" xfId="0" applyNumberFormat="1" applyBorder="1" applyAlignment="1">
      <alignment horizontal="center" vertical="center"/>
    </xf>
    <xf numFmtId="169" fontId="0" fillId="0" borderId="0" xfId="0" applyNumberFormat="1" applyFill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25" fillId="0" borderId="24" xfId="0" applyFont="1" applyBorder="1" applyAlignment="1">
      <alignment vertical="center" wrapText="1"/>
    </xf>
    <xf numFmtId="0" fontId="41" fillId="0" borderId="0" xfId="0" applyFont="1" applyAlignment="1">
      <alignment horizontal="center" vertical="center" wrapText="1"/>
    </xf>
    <xf numFmtId="0" fontId="31" fillId="13" borderId="0" xfId="0" applyFont="1" applyFill="1" applyAlignment="1">
      <alignment horizontal="center" vertical="center" wrapText="1"/>
    </xf>
    <xf numFmtId="0" fontId="30" fillId="13" borderId="0" xfId="0" applyFont="1" applyFill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10" fontId="30" fillId="0" borderId="24" xfId="0" applyNumberFormat="1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3" fontId="30" fillId="0" borderId="23" xfId="0" applyNumberFormat="1" applyFont="1" applyBorder="1" applyAlignment="1">
      <alignment horizontal="center" vertical="center" wrapText="1"/>
    </xf>
    <xf numFmtId="0" fontId="30" fillId="0" borderId="24" xfId="0" applyFont="1" applyBorder="1" applyAlignment="1">
      <alignment vertical="center" wrapText="1"/>
    </xf>
    <xf numFmtId="3" fontId="30" fillId="0" borderId="26" xfId="0" applyNumberFormat="1" applyFont="1" applyBorder="1" applyAlignment="1">
      <alignment horizontal="center" vertical="center" wrapText="1"/>
    </xf>
    <xf numFmtId="0" fontId="31" fillId="13" borderId="0" xfId="0" applyFont="1" applyFill="1" applyAlignment="1">
      <alignment vertical="center" wrapText="1"/>
    </xf>
    <xf numFmtId="0" fontId="40" fillId="0" borderId="24" xfId="0" applyFont="1" applyBorder="1" applyAlignment="1">
      <alignment vertical="center" wrapText="1"/>
    </xf>
    <xf numFmtId="4" fontId="30" fillId="0" borderId="0" xfId="0" applyNumberFormat="1" applyFont="1" applyAlignment="1">
      <alignment horizontal="center" vertical="center" wrapText="1"/>
    </xf>
    <xf numFmtId="174" fontId="30" fillId="13" borderId="0" xfId="0" applyNumberFormat="1" applyFont="1" applyFill="1" applyAlignment="1">
      <alignment horizontal="center" vertical="center" wrapText="1"/>
    </xf>
    <xf numFmtId="175" fontId="29" fillId="0" borderId="0" xfId="0" applyNumberFormat="1" applyFont="1" applyAlignment="1">
      <alignment horizontal="center" vertical="center" wrapText="1"/>
    </xf>
    <xf numFmtId="172" fontId="30" fillId="0" borderId="24" xfId="3" applyNumberFormat="1" applyFont="1" applyBorder="1" applyAlignment="1">
      <alignment horizontal="center" vertical="center" wrapText="1"/>
    </xf>
    <xf numFmtId="172" fontId="30" fillId="0" borderId="24" xfId="0" applyNumberFormat="1" applyFont="1" applyBorder="1" applyAlignment="1">
      <alignment horizontal="center" vertical="center" wrapText="1"/>
    </xf>
    <xf numFmtId="4" fontId="29" fillId="0" borderId="0" xfId="0" applyNumberFormat="1" applyFont="1" applyAlignment="1">
      <alignment horizontal="center" vertical="center" wrapText="1"/>
    </xf>
    <xf numFmtId="4" fontId="30" fillId="13" borderId="0" xfId="0" applyNumberFormat="1" applyFont="1" applyFill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1" fontId="29" fillId="0" borderId="0" xfId="0" applyNumberFormat="1" applyFont="1" applyAlignment="1">
      <alignment horizontal="center" vertical="center" wrapText="1"/>
    </xf>
    <xf numFmtId="169" fontId="30" fillId="13" borderId="0" xfId="0" applyNumberFormat="1" applyFont="1" applyFill="1" applyAlignment="1">
      <alignment horizontal="center" vertical="center" wrapText="1"/>
    </xf>
    <xf numFmtId="0" fontId="0" fillId="0" borderId="25" xfId="0" applyBorder="1" applyAlignment="1">
      <alignment vertical="center"/>
    </xf>
    <xf numFmtId="0" fontId="44" fillId="0" borderId="0" xfId="0" applyFont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4" fillId="0" borderId="25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8" fillId="0" borderId="0" xfId="4"/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wrapText="1"/>
    </xf>
    <xf numFmtId="0" fontId="0" fillId="0" borderId="25" xfId="0" applyBorder="1" applyAlignment="1">
      <alignment horizontal="right" vertical="center" wrapText="1"/>
    </xf>
    <xf numFmtId="0" fontId="0" fillId="0" borderId="25" xfId="0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9" fontId="45" fillId="0" borderId="22" xfId="0" applyNumberFormat="1" applyFont="1" applyBorder="1" applyAlignment="1">
      <alignment horizontal="center" vertical="center" wrapText="1"/>
    </xf>
    <xf numFmtId="169" fontId="0" fillId="0" borderId="0" xfId="0" applyNumberFormat="1" applyFont="1" applyAlignment="1">
      <alignment horizontal="center" vertical="center"/>
    </xf>
    <xf numFmtId="0" fontId="46" fillId="7" borderId="8" xfId="0" applyFont="1" applyFill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47" fillId="7" borderId="8" xfId="0" applyFont="1" applyFill="1" applyBorder="1" applyAlignment="1">
      <alignment wrapText="1"/>
    </xf>
    <xf numFmtId="0" fontId="0" fillId="0" borderId="0" xfId="0" applyFont="1"/>
    <xf numFmtId="0" fontId="17" fillId="0" borderId="2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48" fillId="0" borderId="0" xfId="0" applyFont="1" applyAlignment="1">
      <alignment vertical="center" wrapText="1"/>
    </xf>
    <xf numFmtId="176" fontId="0" fillId="0" borderId="0" xfId="0" applyNumberForma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50" fillId="0" borderId="28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172" fontId="34" fillId="0" borderId="0" xfId="3" applyNumberFormat="1" applyFont="1" applyAlignment="1">
      <alignment horizontal="center" vertical="center"/>
    </xf>
    <xf numFmtId="0" fontId="17" fillId="0" borderId="2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177" fontId="21" fillId="0" borderId="22" xfId="2" applyNumberFormat="1" applyFont="1" applyBorder="1" applyAlignment="1">
      <alignment horizontal="center" vertical="center"/>
    </xf>
    <xf numFmtId="177" fontId="21" fillId="0" borderId="31" xfId="2" applyNumberFormat="1" applyFont="1" applyBorder="1" applyAlignment="1">
      <alignment horizontal="center" vertical="center"/>
    </xf>
    <xf numFmtId="177" fontId="21" fillId="0" borderId="32" xfId="2" applyNumberFormat="1" applyFont="1" applyBorder="1" applyAlignment="1">
      <alignment horizontal="center" vertical="center"/>
    </xf>
    <xf numFmtId="177" fontId="21" fillId="0" borderId="33" xfId="2" applyNumberFormat="1" applyFont="1" applyBorder="1" applyAlignment="1">
      <alignment horizontal="center" vertical="center"/>
    </xf>
    <xf numFmtId="177" fontId="21" fillId="0" borderId="19" xfId="2" applyNumberFormat="1" applyFont="1" applyBorder="1" applyAlignment="1">
      <alignment horizontal="center" vertical="center"/>
    </xf>
    <xf numFmtId="177" fontId="21" fillId="0" borderId="12" xfId="2" applyNumberFormat="1" applyFont="1" applyBorder="1" applyAlignment="1">
      <alignment horizontal="center" vertical="center"/>
    </xf>
    <xf numFmtId="177" fontId="21" fillId="0" borderId="20" xfId="2" applyNumberFormat="1" applyFont="1" applyBorder="1" applyAlignment="1">
      <alignment horizontal="center" vertical="center"/>
    </xf>
    <xf numFmtId="177" fontId="52" fillId="0" borderId="0" xfId="2" applyNumberFormat="1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177" fontId="34" fillId="0" borderId="0" xfId="2" applyNumberFormat="1" applyFont="1" applyAlignment="1">
      <alignment horizontal="center" vertical="center"/>
    </xf>
    <xf numFmtId="177" fontId="34" fillId="0" borderId="0" xfId="0" applyNumberFormat="1" applyFont="1" applyAlignment="1">
      <alignment horizontal="center" vertical="center"/>
    </xf>
    <xf numFmtId="172" fontId="32" fillId="0" borderId="0" xfId="3" applyNumberFormat="1" applyFont="1" applyAlignment="1">
      <alignment horizontal="center" vertical="center"/>
    </xf>
    <xf numFmtId="177" fontId="32" fillId="0" borderId="0" xfId="0" applyNumberFormat="1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168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177" fontId="32" fillId="0" borderId="0" xfId="0" applyNumberFormat="1" applyFont="1" applyAlignment="1">
      <alignment horizontal="right" vertical="center"/>
    </xf>
    <xf numFmtId="168" fontId="37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3" fontId="37" fillId="0" borderId="0" xfId="0" applyNumberFormat="1" applyFont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169" fontId="3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50" fillId="0" borderId="19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0" fillId="0" borderId="2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168" fontId="36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7" borderId="0" xfId="0" applyFont="1" applyFill="1" applyAlignment="1">
      <alignment vertical="center" wrapText="1"/>
    </xf>
    <xf numFmtId="0" fontId="8" fillId="8" borderId="0" xfId="0" applyFont="1" applyFill="1" applyAlignment="1">
      <alignment vertical="center" wrapText="1"/>
    </xf>
    <xf numFmtId="0" fontId="8" fillId="7" borderId="5" xfId="0" applyFont="1" applyFill="1" applyBorder="1" applyAlignment="1">
      <alignment vertical="center" wrapText="1"/>
    </xf>
    <xf numFmtId="0" fontId="10" fillId="7" borderId="6" xfId="0" applyFont="1" applyFill="1" applyBorder="1" applyAlignment="1">
      <alignment vertical="center" wrapText="1"/>
    </xf>
    <xf numFmtId="0" fontId="8" fillId="7" borderId="0" xfId="0" applyFont="1" applyFill="1" applyAlignment="1">
      <alignment wrapText="1"/>
    </xf>
    <xf numFmtId="0" fontId="8" fillId="8" borderId="0" xfId="0" applyFont="1" applyFill="1" applyAlignment="1">
      <alignment wrapText="1"/>
    </xf>
    <xf numFmtId="0" fontId="8" fillId="7" borderId="5" xfId="0" applyFont="1" applyFill="1" applyBorder="1" applyAlignment="1">
      <alignment wrapText="1"/>
    </xf>
    <xf numFmtId="0" fontId="10" fillId="7" borderId="6" xfId="0" applyFont="1" applyFill="1" applyBorder="1" applyAlignment="1">
      <alignment wrapText="1"/>
    </xf>
    <xf numFmtId="0" fontId="0" fillId="0" borderId="27" xfId="0" applyFont="1" applyBorder="1" applyAlignment="1">
      <alignment horizontal="center" vertical="center" wrapText="1"/>
    </xf>
  </cellXfs>
  <cellStyles count="5">
    <cellStyle name="Comma" xfId="2" builtinId="3"/>
    <cellStyle name="Hyperlink" xfId="4" builtinId="8"/>
    <cellStyle name="Normal" xfId="0" builtinId="0"/>
    <cellStyle name="Percent" xfId="3" builtinId="5"/>
    <cellStyle name="Style0" xfId="1" xr:uid="{3BFDBA31-305A-421B-A798-1E675B8AF6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02.%20Agricultural%20Land%20Use%20Retirement%20(spatial%20analysis).xlsx?18AA5E76" TargetMode="External"/><Relationship Id="rId1" Type="http://schemas.openxmlformats.org/officeDocument/2006/relationships/externalLinkPath" Target="file:///\\18AA5E76\02.%20Agricultural%20Land%20Use%20Retirement%20(spatial%20analysi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a"/>
      <sheetName val="Summary"/>
      <sheetName val="SJV_inside_DACs"/>
      <sheetName val="SJV_400m"/>
      <sheetName val="SJV_1600m"/>
      <sheetName val="Sac_inside_DACs"/>
      <sheetName val="Sac_400m"/>
      <sheetName val="Sac_1600m"/>
      <sheetName val="LandUse_inside-DACs_SJV"/>
      <sheetName val="LandUse_Buffer_400m_SJV_AG"/>
      <sheetName val="LandUse_Buffer_1600m_SJV_AG"/>
      <sheetName val="LandUse_Buffer_1600m_SAC_AG"/>
      <sheetName val="LandUse_inside-DACs_Sac"/>
      <sheetName val="LandUse_Buffer_400m_Sac_AG"/>
      <sheetName val="Summary_Land_Use_Sac"/>
      <sheetName val="Land Use Sacramento"/>
      <sheetName val="Summary_Land_Use_SJV"/>
      <sheetName val="Land Use SJV"/>
    </sheetNames>
    <sheetDataSet>
      <sheetData sheetId="0"/>
      <sheetData sheetId="1">
        <row r="5">
          <cell r="D5">
            <v>21809.062340852786</v>
          </cell>
          <cell r="F5">
            <v>6907.7005955050572</v>
          </cell>
        </row>
        <row r="7">
          <cell r="D7">
            <v>35279.539395734369</v>
          </cell>
          <cell r="F7">
            <v>7877.3657584085595</v>
          </cell>
        </row>
        <row r="9">
          <cell r="D9">
            <v>174831.05457764349</v>
          </cell>
          <cell r="F9">
            <v>41796.32210217895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G4">
            <v>374648171.20821536</v>
          </cell>
          <cell r="H4">
            <v>1123944.513624646</v>
          </cell>
          <cell r="I4">
            <v>4977468.5603377176</v>
          </cell>
        </row>
        <row r="5">
          <cell r="G5">
            <v>243375353.64892551</v>
          </cell>
          <cell r="H5">
            <v>7788011.3167656166</v>
          </cell>
          <cell r="I5">
            <v>34489764.402819164</v>
          </cell>
        </row>
        <row r="6">
          <cell r="G6">
            <v>12577726.927357495</v>
          </cell>
          <cell r="H6">
            <v>186150.35852489091</v>
          </cell>
          <cell r="I6">
            <v>824380.15918165981</v>
          </cell>
        </row>
        <row r="7">
          <cell r="G7">
            <v>827110260.10652244</v>
          </cell>
          <cell r="H7">
            <v>6203326.9507989185</v>
          </cell>
          <cell r="I7">
            <v>27471876.496395208</v>
          </cell>
        </row>
        <row r="8">
          <cell r="G8">
            <v>498450359.17557722</v>
          </cell>
          <cell r="H8">
            <v>9719782.003923757</v>
          </cell>
          <cell r="I8">
            <v>43044748.87451949</v>
          </cell>
        </row>
        <row r="9">
          <cell r="G9">
            <v>1861168712.6948223</v>
          </cell>
          <cell r="H9">
            <v>18239453.384409256</v>
          </cell>
          <cell r="I9">
            <v>80774722.130955264</v>
          </cell>
        </row>
        <row r="10">
          <cell r="G10">
            <v>96026466.507570386</v>
          </cell>
          <cell r="H10">
            <v>249668.812919683</v>
          </cell>
          <cell r="I10">
            <v>1105676.1715014533</v>
          </cell>
        </row>
        <row r="11">
          <cell r="G11">
            <v>2173324757.629262</v>
          </cell>
          <cell r="H11">
            <v>4129317.0394955976</v>
          </cell>
          <cell r="I11">
            <v>18286975.460623361</v>
          </cell>
        </row>
        <row r="12">
          <cell r="G12">
            <v>48896246.77774106</v>
          </cell>
          <cell r="H12">
            <v>606313.46004398912</v>
          </cell>
          <cell r="I12">
            <v>2685102.4659090945</v>
          </cell>
        </row>
        <row r="13">
          <cell r="G13">
            <v>284077687.30496651</v>
          </cell>
          <cell r="H13">
            <v>2840776.8730496648</v>
          </cell>
          <cell r="I13">
            <v>12580583.29493423</v>
          </cell>
        </row>
        <row r="14">
          <cell r="G14">
            <v>437627727.97860026</v>
          </cell>
          <cell r="H14">
            <v>3676072.9150202419</v>
          </cell>
          <cell r="I14">
            <v>16279751.480803927</v>
          </cell>
        </row>
        <row r="15">
          <cell r="G15">
            <v>177013161.49212608</v>
          </cell>
          <cell r="H15">
            <v>690351.32981929171</v>
          </cell>
          <cell r="I15">
            <v>3057270.1749140061</v>
          </cell>
        </row>
        <row r="16">
          <cell r="G16">
            <v>7543278.3906740928</v>
          </cell>
          <cell r="H16">
            <v>92027.996366223932</v>
          </cell>
          <cell r="I16">
            <v>407552.55533613457</v>
          </cell>
        </row>
        <row r="17">
          <cell r="G17">
            <v>7041839909.8423615</v>
          </cell>
          <cell r="H17">
            <v>55545196.954761773</v>
          </cell>
          <cell r="I17">
            <v>245985872.22823071</v>
          </cell>
        </row>
        <row r="19">
          <cell r="G19" t="str">
            <v>in acres</v>
          </cell>
          <cell r="H19" t="str">
            <v>in pounds of nitrogen /year</v>
          </cell>
          <cell r="I19" t="str">
            <v>in pounds of nitrogen /year</v>
          </cell>
        </row>
        <row r="20">
          <cell r="G20">
            <v>1740079.2986748612</v>
          </cell>
          <cell r="H20">
            <v>122456197.63882291</v>
          </cell>
          <cell r="I20">
            <v>542306018.11478722</v>
          </cell>
        </row>
      </sheetData>
      <sheetData sheetId="15"/>
      <sheetData sheetId="16">
        <row r="4">
          <cell r="G4">
            <v>1305523955.9795287</v>
          </cell>
          <cell r="H4">
            <v>3916571.867938586</v>
          </cell>
          <cell r="I4">
            <v>17344818.27229945</v>
          </cell>
        </row>
        <row r="5">
          <cell r="G5">
            <v>2032582795.3751316</v>
          </cell>
          <cell r="H5">
            <v>65042649.452004209</v>
          </cell>
          <cell r="I5">
            <v>288046019.00173295</v>
          </cell>
        </row>
        <row r="6">
          <cell r="G6">
            <v>869324616.07325757</v>
          </cell>
          <cell r="H6">
            <v>12866004.31788421</v>
          </cell>
          <cell r="I6">
            <v>56978019.122058645</v>
          </cell>
        </row>
        <row r="7">
          <cell r="G7">
            <v>761299738.29861605</v>
          </cell>
          <cell r="H7">
            <v>5709748.0372396195</v>
          </cell>
          <cell r="I7">
            <v>25286027.022061173</v>
          </cell>
        </row>
        <row r="8">
          <cell r="G8">
            <v>1318034732.6145525</v>
          </cell>
          <cell r="H8">
            <v>25701677.285983775</v>
          </cell>
          <cell r="I8">
            <v>113821713.695071</v>
          </cell>
        </row>
        <row r="9">
          <cell r="G9">
            <v>6775531147.8796015</v>
          </cell>
          <cell r="H9">
            <v>66400205.249220096</v>
          </cell>
          <cell r="I9">
            <v>294058051.81797469</v>
          </cell>
        </row>
        <row r="10">
          <cell r="G10">
            <v>69643690.476353973</v>
          </cell>
          <cell r="H10">
            <v>181073.59523852033</v>
          </cell>
          <cell r="I10">
            <v>801897.35034201853</v>
          </cell>
        </row>
        <row r="11">
          <cell r="G11">
            <v>30387857.70037391</v>
          </cell>
          <cell r="H11">
            <v>57736.929630710431</v>
          </cell>
          <cell r="I11">
            <v>255692.11693600332</v>
          </cell>
        </row>
        <row r="12">
          <cell r="G12">
            <v>972631663.6795845</v>
          </cell>
          <cell r="H12">
            <v>12060632.629626848</v>
          </cell>
          <cell r="I12">
            <v>53411373.074061751</v>
          </cell>
        </row>
        <row r="13">
          <cell r="G13">
            <v>607286695.80049825</v>
          </cell>
          <cell r="H13">
            <v>6072866.9580049831</v>
          </cell>
          <cell r="I13">
            <v>26894125.099736355</v>
          </cell>
        </row>
        <row r="14">
          <cell r="G14">
            <v>1594720266.483171</v>
          </cell>
          <cell r="H14">
            <v>13395650.238458635</v>
          </cell>
          <cell r="I14">
            <v>59323593.913173959</v>
          </cell>
        </row>
        <row r="15">
          <cell r="G15">
            <v>2130953441.4604623</v>
          </cell>
          <cell r="H15">
            <v>8310718.4216958033</v>
          </cell>
          <cell r="I15">
            <v>36804610.153224275</v>
          </cell>
        </row>
        <row r="16">
          <cell r="G16">
            <v>38260626.07391616</v>
          </cell>
          <cell r="H16">
            <v>466779.63810177718</v>
          </cell>
          <cell r="I16">
            <v>2067166.9687364418</v>
          </cell>
        </row>
        <row r="17">
          <cell r="G17">
            <v>18506181227.89505</v>
          </cell>
          <cell r="H17">
            <v>220182314.62102774</v>
          </cell>
          <cell r="I17">
            <v>975093107.60740852</v>
          </cell>
        </row>
        <row r="19">
          <cell r="G19" t="str">
            <v>in acres</v>
          </cell>
          <cell r="H19" t="str">
            <v>in pounds of nitrogen /year</v>
          </cell>
          <cell r="I19" t="str">
            <v>in pounds of nitrogen /year</v>
          </cell>
        </row>
        <row r="20">
          <cell r="G20">
            <v>4572984.2291893819</v>
          </cell>
          <cell r="H20">
            <v>485418911.33747447</v>
          </cell>
          <cell r="I20">
            <v>2149712321.6373868</v>
          </cell>
        </row>
      </sheetData>
      <sheetData sheetId="1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ngel Fernandez Bou" id="{CD16FB89-67CD-46A2-A519-F9BF6DD72BEB}" userId="Angel Fernandez Bou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6" dT="2021-06-19T17:24:01.56" personId="{CD16FB89-67CD-46A2-A519-F9BF6DD72BEB}" id="{BA639EFB-77DD-45AB-B5BC-D0D32E667831}">
    <text>GW saving - SW percolation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53" dT="2021-07-13T20:29:39.53" personId="{CD16FB89-67CD-46A2-A519-F9BF6DD72BEB}" id="{570C7F1A-9A08-46FF-830C-DCAFEDB60609}">
    <text>PROXY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951F6-CD16-4D3A-BC74-BE8A01DB7703}">
  <dimension ref="B1:C26"/>
  <sheetViews>
    <sheetView showGridLines="0" showRowColHeaders="0" tabSelected="1" zoomScale="85" zoomScaleNormal="85" workbookViewId="0">
      <selection activeCell="B1" sqref="B1"/>
    </sheetView>
  </sheetViews>
  <sheetFormatPr defaultRowHeight="15"/>
  <cols>
    <col min="2" max="2" width="42.5703125" style="72" customWidth="1"/>
    <col min="3" max="3" width="123.28515625" style="74" customWidth="1"/>
  </cols>
  <sheetData>
    <row r="1" spans="2:3" ht="21">
      <c r="B1" s="188" t="s">
        <v>222</v>
      </c>
      <c r="C1" s="189" t="s">
        <v>223</v>
      </c>
    </row>
    <row r="2" spans="2:3">
      <c r="B2" s="72" t="s">
        <v>1</v>
      </c>
      <c r="C2" s="74" t="s">
        <v>224</v>
      </c>
    </row>
    <row r="3" spans="2:3">
      <c r="B3" s="72" t="s">
        <v>2</v>
      </c>
      <c r="C3" s="74" t="s">
        <v>225</v>
      </c>
    </row>
    <row r="4" spans="2:3">
      <c r="B4" s="72" t="s">
        <v>3</v>
      </c>
      <c r="C4" s="74" t="s">
        <v>226</v>
      </c>
    </row>
    <row r="5" spans="2:3">
      <c r="B5" s="72" t="s">
        <v>4</v>
      </c>
      <c r="C5" s="74" t="s">
        <v>227</v>
      </c>
    </row>
    <row r="6" spans="2:3">
      <c r="B6" s="72" t="s">
        <v>5</v>
      </c>
      <c r="C6" s="74" t="s">
        <v>230</v>
      </c>
    </row>
    <row r="7" spans="2:3">
      <c r="B7" s="72" t="s">
        <v>6</v>
      </c>
      <c r="C7" s="74" t="s">
        <v>229</v>
      </c>
    </row>
    <row r="8" spans="2:3">
      <c r="B8" s="72" t="s">
        <v>7</v>
      </c>
      <c r="C8" s="74" t="s">
        <v>228</v>
      </c>
    </row>
    <row r="9" spans="2:3">
      <c r="B9" s="72" t="s">
        <v>8</v>
      </c>
      <c r="C9" s="74" t="s">
        <v>231</v>
      </c>
    </row>
    <row r="10" spans="2:3">
      <c r="B10" s="72" t="s">
        <v>9</v>
      </c>
      <c r="C10" s="74" t="s">
        <v>232</v>
      </c>
    </row>
    <row r="11" spans="2:3">
      <c r="B11" s="72" t="s">
        <v>10</v>
      </c>
      <c r="C11" s="74" t="s">
        <v>233</v>
      </c>
    </row>
    <row r="12" spans="2:3">
      <c r="B12" s="72" t="s">
        <v>159</v>
      </c>
      <c r="C12" s="74" t="s">
        <v>234</v>
      </c>
    </row>
    <row r="13" spans="2:3">
      <c r="B13" s="99" t="s">
        <v>199</v>
      </c>
      <c r="C13" s="190" t="s">
        <v>235</v>
      </c>
    </row>
    <row r="17" spans="2:3" ht="21">
      <c r="B17" s="188" t="s">
        <v>236</v>
      </c>
      <c r="C17" s="189" t="s">
        <v>237</v>
      </c>
    </row>
    <row r="18" spans="2:3" ht="45">
      <c r="B18" s="191" t="s">
        <v>238</v>
      </c>
      <c r="C18" s="194" t="s">
        <v>239</v>
      </c>
    </row>
    <row r="19" spans="2:3" ht="30">
      <c r="B19" s="72" t="s">
        <v>240</v>
      </c>
      <c r="C19" s="193" t="s">
        <v>242</v>
      </c>
    </row>
    <row r="20" spans="2:3" ht="30">
      <c r="B20" s="72" t="s">
        <v>240</v>
      </c>
      <c r="C20" s="193" t="s">
        <v>257</v>
      </c>
    </row>
    <row r="21" spans="2:3" ht="30">
      <c r="B21" s="195" t="s">
        <v>240</v>
      </c>
      <c r="C21" s="196" t="s">
        <v>241</v>
      </c>
    </row>
    <row r="26" spans="2:3">
      <c r="C26" s="19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FCEBD-533E-49D3-9ADE-7CC3AF960962}">
  <dimension ref="A1:W67"/>
  <sheetViews>
    <sheetView showRowColHeaders="0" zoomScale="71" zoomScaleNormal="85" workbookViewId="0">
      <selection activeCell="F9" sqref="F9"/>
    </sheetView>
  </sheetViews>
  <sheetFormatPr defaultColWidth="9" defaultRowHeight="15"/>
  <cols>
    <col min="1" max="1" width="18.28515625" style="146" bestFit="1" customWidth="1"/>
    <col min="2" max="2" width="28.7109375" style="146" bestFit="1" customWidth="1"/>
    <col min="3" max="3" width="26.5703125" style="146" bestFit="1" customWidth="1"/>
    <col min="4" max="4" width="28.7109375" style="146" bestFit="1" customWidth="1"/>
    <col min="5" max="5" width="26.5703125" style="146" bestFit="1" customWidth="1"/>
    <col min="6" max="6" width="28.7109375" style="146" bestFit="1" customWidth="1"/>
    <col min="7" max="7" width="26.5703125" style="146" bestFit="1" customWidth="1"/>
    <col min="8" max="8" width="9" style="146"/>
    <col min="9" max="9" width="18.42578125" style="146" bestFit="1" customWidth="1"/>
    <col min="10" max="11" width="29.85546875" style="146" bestFit="1" customWidth="1"/>
    <col min="12" max="12" width="23.85546875" style="146" bestFit="1" customWidth="1"/>
    <col min="13" max="13" width="9" style="146"/>
    <col min="14" max="14" width="22.28515625" style="146" bestFit="1" customWidth="1"/>
    <col min="15" max="17" width="23.85546875" style="146" bestFit="1" customWidth="1"/>
    <col min="18" max="18" width="9" style="146"/>
    <col min="19" max="19" width="23.42578125" style="146" bestFit="1" customWidth="1"/>
    <col min="20" max="20" width="18.28515625" style="146" bestFit="1" customWidth="1"/>
    <col min="21" max="21" width="16.5703125" style="146" bestFit="1" customWidth="1"/>
    <col min="22" max="22" width="32.5703125" style="146" bestFit="1" customWidth="1"/>
    <col min="23" max="23" width="35.28515625" style="146" customWidth="1"/>
    <col min="24" max="16384" width="9" style="146"/>
  </cols>
  <sheetData>
    <row r="1" spans="1:23" ht="32.25" thickBot="1">
      <c r="A1" s="247" t="s">
        <v>169</v>
      </c>
      <c r="B1" s="248"/>
      <c r="C1" s="248"/>
      <c r="D1" s="248"/>
      <c r="E1" s="248"/>
      <c r="F1" s="248"/>
      <c r="G1" s="249"/>
      <c r="H1" s="214"/>
      <c r="I1" s="247" t="s">
        <v>240</v>
      </c>
      <c r="J1" s="248"/>
      <c r="K1" s="248"/>
      <c r="L1" s="248"/>
      <c r="M1" s="248"/>
      <c r="N1" s="248"/>
      <c r="O1" s="248"/>
      <c r="P1" s="248"/>
      <c r="Q1" s="249"/>
      <c r="S1" s="246" t="s">
        <v>261</v>
      </c>
      <c r="T1" s="246"/>
      <c r="U1" s="246"/>
      <c r="V1" s="246"/>
      <c r="W1" s="246"/>
    </row>
    <row r="2" spans="1:23" ht="37.5">
      <c r="A2" s="145" t="s">
        <v>169</v>
      </c>
      <c r="B2" s="245" t="s">
        <v>123</v>
      </c>
      <c r="C2" s="245"/>
      <c r="D2" s="245" t="s">
        <v>124</v>
      </c>
      <c r="E2" s="245"/>
      <c r="F2" s="245" t="s">
        <v>253</v>
      </c>
      <c r="G2" s="245"/>
      <c r="H2" s="215"/>
      <c r="I2" s="145" t="s">
        <v>264</v>
      </c>
      <c r="J2" s="147" t="s">
        <v>123</v>
      </c>
      <c r="K2" s="147" t="s">
        <v>124</v>
      </c>
      <c r="L2" s="211" t="s">
        <v>263</v>
      </c>
      <c r="N2" s="145" t="s">
        <v>245</v>
      </c>
      <c r="O2" s="211" t="s">
        <v>123</v>
      </c>
      <c r="P2" s="211" t="s">
        <v>124</v>
      </c>
      <c r="Q2" s="211" t="s">
        <v>263</v>
      </c>
      <c r="S2" s="205" t="s">
        <v>144</v>
      </c>
      <c r="T2" s="205" t="s">
        <v>145</v>
      </c>
      <c r="U2" s="219" t="s">
        <v>258</v>
      </c>
      <c r="V2" s="220" t="s">
        <v>259</v>
      </c>
      <c r="W2" s="221" t="s">
        <v>260</v>
      </c>
    </row>
    <row r="3" spans="1:23" ht="22.5" customHeight="1">
      <c r="A3" s="148" t="s">
        <v>125</v>
      </c>
      <c r="B3" s="145" t="s">
        <v>127</v>
      </c>
      <c r="C3" s="145" t="s">
        <v>128</v>
      </c>
      <c r="D3" s="145" t="s">
        <v>127</v>
      </c>
      <c r="E3" s="145" t="s">
        <v>128</v>
      </c>
      <c r="F3" s="145" t="s">
        <v>127</v>
      </c>
      <c r="G3" s="145" t="s">
        <v>128</v>
      </c>
      <c r="I3" s="148" t="s">
        <v>166</v>
      </c>
      <c r="J3" s="145" t="s">
        <v>165</v>
      </c>
      <c r="K3" s="145" t="s">
        <v>165</v>
      </c>
      <c r="L3" s="145" t="s">
        <v>165</v>
      </c>
      <c r="N3" s="148" t="s">
        <v>166</v>
      </c>
      <c r="O3" s="145" t="s">
        <v>165</v>
      </c>
      <c r="P3" s="145" t="s">
        <v>165</v>
      </c>
      <c r="Q3" s="145" t="s">
        <v>165</v>
      </c>
      <c r="S3" s="87" t="s">
        <v>147</v>
      </c>
      <c r="T3" s="87">
        <f>names!C3</f>
        <v>30</v>
      </c>
      <c r="U3" s="222">
        <f>[1]Summary_Land_Use_SJV!G4</f>
        <v>1305523955.9795287</v>
      </c>
      <c r="V3" s="222">
        <f>[1]Summary_Land_Use_SJV!H4</f>
        <v>3916571.867938586</v>
      </c>
      <c r="W3" s="223">
        <f>[1]Summary_Land_Use_SJV!I4</f>
        <v>17344818.27229945</v>
      </c>
    </row>
    <row r="4" spans="1:23" ht="22.5" customHeight="1">
      <c r="A4" s="217" t="s">
        <v>120</v>
      </c>
      <c r="B4" s="150">
        <f>'SJV inside DACs'!E5</f>
        <v>146182.3119960672</v>
      </c>
      <c r="C4" s="150">
        <f>'SJV inside DACs'!K5</f>
        <v>68910.384373994326</v>
      </c>
      <c r="D4" s="150">
        <f>'Sac inside DACs'!E5</f>
        <v>43724.32904969588</v>
      </c>
      <c r="E4" s="150">
        <f>'Sac inside DACs'!K5</f>
        <v>12218.410635316633</v>
      </c>
      <c r="F4" s="150">
        <f>D4+B4</f>
        <v>189906.6410457631</v>
      </c>
      <c r="G4" s="150">
        <f t="shared" ref="G4:G6" si="0">E4+C4</f>
        <v>81128.795009310954</v>
      </c>
      <c r="I4" s="217" t="s">
        <v>120</v>
      </c>
      <c r="J4" s="150">
        <f>'SJV inside DACs'!Q6</f>
        <v>4330836.2493982259</v>
      </c>
      <c r="K4" s="150">
        <f>'Sac inside DACs'!Q6</f>
        <v>1321101.5069897724</v>
      </c>
      <c r="L4" s="150">
        <f>K4+J4</f>
        <v>5651937.7563879983</v>
      </c>
      <c r="N4" s="217" t="s">
        <v>120</v>
      </c>
      <c r="O4" s="150">
        <f>J4*0.2</f>
        <v>866167.24987964518</v>
      </c>
      <c r="P4" s="150">
        <f t="shared" ref="P4:P6" si="1">K4*0.2</f>
        <v>264220.30139795452</v>
      </c>
      <c r="Q4" s="150">
        <f>P4+O4</f>
        <v>1130387.5512775998</v>
      </c>
      <c r="S4" s="87" t="s">
        <v>148</v>
      </c>
      <c r="T4" s="87">
        <f>names!C4</f>
        <v>320</v>
      </c>
      <c r="U4" s="222">
        <f>[1]Summary_Land_Use_SJV!G5</f>
        <v>2032582795.3751316</v>
      </c>
      <c r="V4" s="222">
        <f>[1]Summary_Land_Use_SJV!H5</f>
        <v>65042649.452004209</v>
      </c>
      <c r="W4" s="223">
        <f>[1]Summary_Land_Use_SJV!I5</f>
        <v>288046019.00173295</v>
      </c>
    </row>
    <row r="5" spans="1:23" ht="22.5" customHeight="1">
      <c r="A5" s="217" t="s">
        <v>121</v>
      </c>
      <c r="B5" s="150">
        <f>'400 m SJV'!E5</f>
        <v>255339.62801402595</v>
      </c>
      <c r="C5" s="150">
        <f>'400 m SJV'!K5</f>
        <v>122990.80003611176</v>
      </c>
      <c r="D5" s="150">
        <f>'400 m Sac'!E5</f>
        <v>52097.322655802811</v>
      </c>
      <c r="E5" s="150">
        <f>'400 m Sac'!K5</f>
        <v>14267.416397500592</v>
      </c>
      <c r="F5" s="150">
        <f t="shared" ref="F5:F6" si="2">D5+B5</f>
        <v>307436.95066982874</v>
      </c>
      <c r="G5" s="150">
        <f t="shared" si="0"/>
        <v>137258.21643361234</v>
      </c>
      <c r="I5" s="217" t="s">
        <v>121</v>
      </c>
      <c r="J5" s="150">
        <f>'400 m SJV'!Q6</f>
        <v>7615544.8154885676</v>
      </c>
      <c r="K5" s="150">
        <f>'400 m Sac'!Q6</f>
        <v>1480803.5406945059</v>
      </c>
      <c r="L5" s="150">
        <f>K5+J5</f>
        <v>9096348.3561830744</v>
      </c>
      <c r="N5" s="217" t="s">
        <v>121</v>
      </c>
      <c r="O5" s="150">
        <f t="shared" ref="O5:O6" si="3">J5*0.2</f>
        <v>1523108.9630977137</v>
      </c>
      <c r="P5" s="150">
        <f t="shared" si="1"/>
        <v>296160.70813890122</v>
      </c>
      <c r="Q5" s="150">
        <f>P5+O5</f>
        <v>1819269.6712366149</v>
      </c>
      <c r="S5" s="87" t="s">
        <v>25</v>
      </c>
      <c r="T5" s="87">
        <f>names!C5</f>
        <v>148</v>
      </c>
      <c r="U5" s="222">
        <f>[1]Summary_Land_Use_SJV!G6</f>
        <v>869324616.07325757</v>
      </c>
      <c r="V5" s="222">
        <f>[1]Summary_Land_Use_SJV!H6</f>
        <v>12866004.31788421</v>
      </c>
      <c r="W5" s="223">
        <f>[1]Summary_Land_Use_SJV!I6</f>
        <v>56978019.122058645</v>
      </c>
    </row>
    <row r="6" spans="1:23" ht="22.5" customHeight="1">
      <c r="A6" s="217" t="s">
        <v>122</v>
      </c>
      <c r="B6" s="150">
        <f>'1600 m SJV'!E5</f>
        <v>1303149.7241751694</v>
      </c>
      <c r="C6" s="150">
        <f>'1600 m SJV'!K5</f>
        <v>634061.08476854512</v>
      </c>
      <c r="D6" s="150">
        <f>'1600 m Sac'!E5</f>
        <v>277542.06669772085</v>
      </c>
      <c r="E6" s="150">
        <f>'1600 m Sac'!K5</f>
        <v>76096.943868386297</v>
      </c>
      <c r="F6" s="150">
        <f t="shared" si="2"/>
        <v>1580691.7908728903</v>
      </c>
      <c r="G6" s="150">
        <f t="shared" si="0"/>
        <v>710158.02863693144</v>
      </c>
      <c r="I6" s="217" t="s">
        <v>122</v>
      </c>
      <c r="J6" s="150">
        <f>'1600 m SJV'!Q6</f>
        <v>39269683.28733734</v>
      </c>
      <c r="K6" s="150">
        <f>'1600 m Sac'!Q6</f>
        <v>7617395.6560418401</v>
      </c>
      <c r="L6" s="150">
        <f>K6+J6</f>
        <v>46887078.943379179</v>
      </c>
      <c r="N6" s="217" t="s">
        <v>122</v>
      </c>
      <c r="O6" s="150">
        <f t="shared" si="3"/>
        <v>7853936.6574674686</v>
      </c>
      <c r="P6" s="150">
        <f t="shared" si="1"/>
        <v>1523479.1312083681</v>
      </c>
      <c r="Q6" s="150">
        <f>P6+O6</f>
        <v>9377415.7886758372</v>
      </c>
      <c r="S6" s="87" t="s">
        <v>149</v>
      </c>
      <c r="T6" s="87">
        <f>names!C6</f>
        <v>75</v>
      </c>
      <c r="U6" s="222">
        <f>[1]Summary_Land_Use_SJV!G7</f>
        <v>761299738.29861605</v>
      </c>
      <c r="V6" s="222">
        <f>[1]Summary_Land_Use_SJV!H7</f>
        <v>5709748.0372396195</v>
      </c>
      <c r="W6" s="223">
        <f>[1]Summary_Land_Use_SJV!I7</f>
        <v>25286027.022061173</v>
      </c>
    </row>
    <row r="7" spans="1:23" ht="15.75">
      <c r="A7" s="146" t="s">
        <v>274</v>
      </c>
      <c r="C7" s="218">
        <f>C4/C10</f>
        <v>3.724885641837531E-2</v>
      </c>
      <c r="I7" s="146" t="s">
        <v>274</v>
      </c>
      <c r="J7" s="233">
        <f>J4/J10</f>
        <v>8.9218531627980359E-3</v>
      </c>
      <c r="K7" s="233">
        <f>K4/K10</f>
        <v>1.0788359694837829E-2</v>
      </c>
      <c r="L7" s="233">
        <f>L4/L10</f>
        <v>9.2978601573376514E-3</v>
      </c>
      <c r="N7" s="146" t="s">
        <v>274</v>
      </c>
      <c r="O7" s="233">
        <f>O4/O10</f>
        <v>8.9218531627980359E-3</v>
      </c>
      <c r="P7" s="233">
        <f>P4/P10</f>
        <v>1.0788359694837829E-2</v>
      </c>
      <c r="Q7" s="233">
        <f>Q4/Q10</f>
        <v>9.2978601573376514E-3</v>
      </c>
      <c r="S7" s="87" t="s">
        <v>150</v>
      </c>
      <c r="T7" s="87">
        <f>names!C7</f>
        <v>195</v>
      </c>
      <c r="U7" s="222">
        <f>[1]Summary_Land_Use_SJV!G8</f>
        <v>1318034732.6145525</v>
      </c>
      <c r="V7" s="222">
        <f>[1]Summary_Land_Use_SJV!H8</f>
        <v>25701677.285983775</v>
      </c>
      <c r="W7" s="223">
        <f>[1]Summary_Land_Use_SJV!I8</f>
        <v>113821713.695071</v>
      </c>
    </row>
    <row r="8" spans="1:23" ht="15.75">
      <c r="A8" s="146" t="s">
        <v>275</v>
      </c>
      <c r="C8" s="218">
        <f>C5/C10</f>
        <v>6.6481513533033387E-2</v>
      </c>
      <c r="I8" s="146" t="s">
        <v>275</v>
      </c>
      <c r="J8" s="233">
        <f>J5/J10</f>
        <v>1.5688603467272137E-2</v>
      </c>
      <c r="K8" s="233">
        <f>K5/K10</f>
        <v>1.209251609348549E-2</v>
      </c>
      <c r="L8" s="233">
        <f>L5/L10</f>
        <v>1.4964173103751423E-2</v>
      </c>
      <c r="N8" s="146" t="s">
        <v>275</v>
      </c>
      <c r="O8" s="233">
        <f>O5/O10</f>
        <v>1.5688603467272137E-2</v>
      </c>
      <c r="P8" s="233">
        <f>P5/P10</f>
        <v>1.209251609348549E-2</v>
      </c>
      <c r="Q8" s="233">
        <f>Q5/Q10</f>
        <v>1.4964173103751421E-2</v>
      </c>
      <c r="S8" s="87" t="s">
        <v>158</v>
      </c>
      <c r="T8" s="87">
        <f>names!C8</f>
        <v>98</v>
      </c>
      <c r="U8" s="222">
        <f>[1]Summary_Land_Use_SJV!G9</f>
        <v>6775531147.8796015</v>
      </c>
      <c r="V8" s="222">
        <f>[1]Summary_Land_Use_SJV!H9</f>
        <v>66400205.249220096</v>
      </c>
      <c r="W8" s="223">
        <f>[1]Summary_Land_Use_SJV!I9</f>
        <v>294058051.81797469</v>
      </c>
    </row>
    <row r="9" spans="1:23" ht="15.75">
      <c r="A9" s="146" t="s">
        <v>276</v>
      </c>
      <c r="C9" s="218">
        <f>C6/C10</f>
        <v>0.34273572149651088</v>
      </c>
      <c r="I9" s="146" t="s">
        <v>276</v>
      </c>
      <c r="J9" s="233">
        <f>J6/J10</f>
        <v>8.0898544267955286E-2</v>
      </c>
      <c r="K9" s="233">
        <f>K6/K10</f>
        <v>6.2205064365209867E-2</v>
      </c>
      <c r="L9" s="233">
        <f>L6/L10</f>
        <v>7.7132750216307056E-2</v>
      </c>
      <c r="N9" s="146" t="s">
        <v>276</v>
      </c>
      <c r="O9" s="233">
        <f>O6/O10</f>
        <v>8.0898544267955286E-2</v>
      </c>
      <c r="P9" s="233">
        <f>P6/P10</f>
        <v>6.2205064365209867E-2</v>
      </c>
      <c r="Q9" s="233">
        <f>Q6/Q10</f>
        <v>7.7132750216307056E-2</v>
      </c>
      <c r="S9" s="87" t="s">
        <v>35</v>
      </c>
      <c r="T9" s="87">
        <f>names!C9</f>
        <v>26</v>
      </c>
      <c r="U9" s="222">
        <f>[1]Summary_Land_Use_SJV!G10</f>
        <v>69643690.476353973</v>
      </c>
      <c r="V9" s="222">
        <f>[1]Summary_Land_Use_SJV!H10</f>
        <v>181073.59523852033</v>
      </c>
      <c r="W9" s="223">
        <f>[1]Summary_Land_Use_SJV!I10</f>
        <v>801897.35034201853</v>
      </c>
    </row>
    <row r="10" spans="1:23" ht="15.75">
      <c r="A10" s="145" t="s">
        <v>254</v>
      </c>
      <c r="C10" s="231">
        <v>1850000</v>
      </c>
      <c r="I10" s="145" t="s">
        <v>0</v>
      </c>
      <c r="J10" s="234">
        <f>V18</f>
        <v>485418911.33747447</v>
      </c>
      <c r="K10" s="234">
        <f>V38</f>
        <v>122456197.63882291</v>
      </c>
      <c r="L10" s="234">
        <f>J10+K10</f>
        <v>607875108.97629738</v>
      </c>
      <c r="O10" s="234">
        <f>J10*0.2</f>
        <v>97083782.267494902</v>
      </c>
      <c r="P10" s="234">
        <f>K10*0.2</f>
        <v>24491239.527764585</v>
      </c>
      <c r="Q10" s="234">
        <f>O10+P10</f>
        <v>121575021.79525949</v>
      </c>
      <c r="S10" s="87" t="s">
        <v>43</v>
      </c>
      <c r="T10" s="87">
        <f>names!C10</f>
        <v>19</v>
      </c>
      <c r="U10" s="222">
        <f>[1]Summary_Land_Use_SJV!G11</f>
        <v>30387857.70037391</v>
      </c>
      <c r="V10" s="222">
        <f>[1]Summary_Land_Use_SJV!H11</f>
        <v>57736.929630710431</v>
      </c>
      <c r="W10" s="223">
        <f>[1]Summary_Land_Use_SJV!I11</f>
        <v>255692.11693600332</v>
      </c>
    </row>
    <row r="11" spans="1:23" ht="15.75">
      <c r="S11" s="87" t="s">
        <v>151</v>
      </c>
      <c r="T11" s="87">
        <f>names!C11</f>
        <v>124</v>
      </c>
      <c r="U11" s="222">
        <f>[1]Summary_Land_Use_SJV!G12</f>
        <v>972631663.6795845</v>
      </c>
      <c r="V11" s="222">
        <f>[1]Summary_Land_Use_SJV!H12</f>
        <v>12060632.629626848</v>
      </c>
      <c r="W11" s="223">
        <f>[1]Summary_Land_Use_SJV!I12</f>
        <v>53411373.074061751</v>
      </c>
    </row>
    <row r="12" spans="1:23" ht="26.25">
      <c r="B12" s="245" t="s">
        <v>123</v>
      </c>
      <c r="C12" s="245"/>
      <c r="D12" s="245" t="s">
        <v>124</v>
      </c>
      <c r="E12" s="245"/>
      <c r="F12" s="245" t="s">
        <v>253</v>
      </c>
      <c r="G12" s="245"/>
      <c r="I12" s="145" t="s">
        <v>264</v>
      </c>
      <c r="J12" s="147" t="s">
        <v>123</v>
      </c>
      <c r="K12" s="147" t="s">
        <v>124</v>
      </c>
      <c r="L12" s="211" t="s">
        <v>263</v>
      </c>
      <c r="N12" s="145" t="s">
        <v>245</v>
      </c>
      <c r="O12" s="210" t="s">
        <v>123</v>
      </c>
      <c r="P12" s="210" t="s">
        <v>124</v>
      </c>
      <c r="Q12" s="211" t="s">
        <v>263</v>
      </c>
      <c r="S12" s="87" t="s">
        <v>152</v>
      </c>
      <c r="T12" s="87">
        <f>names!C12</f>
        <v>100</v>
      </c>
      <c r="U12" s="222">
        <f>[1]Summary_Land_Use_SJV!G13</f>
        <v>607286695.80049825</v>
      </c>
      <c r="V12" s="222">
        <f>[1]Summary_Land_Use_SJV!H13</f>
        <v>6072866.9580049831</v>
      </c>
      <c r="W12" s="223">
        <f>[1]Summary_Land_Use_SJV!I13</f>
        <v>26894125.099736355</v>
      </c>
    </row>
    <row r="13" spans="1:23" ht="15.75">
      <c r="A13" s="148" t="s">
        <v>138</v>
      </c>
      <c r="B13" s="145" t="s">
        <v>127</v>
      </c>
      <c r="C13" s="145" t="s">
        <v>128</v>
      </c>
      <c r="D13" s="145" t="s">
        <v>127</v>
      </c>
      <c r="E13" s="145" t="s">
        <v>128</v>
      </c>
      <c r="F13" s="145" t="s">
        <v>127</v>
      </c>
      <c r="G13" s="145" t="s">
        <v>128</v>
      </c>
      <c r="I13" s="148" t="s">
        <v>168</v>
      </c>
      <c r="J13" s="145" t="s">
        <v>165</v>
      </c>
      <c r="K13" s="145" t="s">
        <v>165</v>
      </c>
      <c r="L13" s="145" t="s">
        <v>165</v>
      </c>
      <c r="N13" s="148" t="s">
        <v>168</v>
      </c>
      <c r="O13" s="145" t="s">
        <v>165</v>
      </c>
      <c r="P13" s="145" t="s">
        <v>165</v>
      </c>
      <c r="Q13" s="145" t="s">
        <v>165</v>
      </c>
      <c r="S13" s="87" t="s">
        <v>153</v>
      </c>
      <c r="T13" s="87">
        <f>names!C13</f>
        <v>84</v>
      </c>
      <c r="U13" s="222">
        <f>[1]Summary_Land_Use_SJV!G14</f>
        <v>1594720266.483171</v>
      </c>
      <c r="V13" s="222">
        <f>[1]Summary_Land_Use_SJV!H14</f>
        <v>13395650.238458635</v>
      </c>
      <c r="W13" s="223">
        <f>[1]Summary_Land_Use_SJV!I14</f>
        <v>59323593.913173959</v>
      </c>
    </row>
    <row r="14" spans="1:23" ht="18.75">
      <c r="A14" s="217" t="s">
        <v>120</v>
      </c>
      <c r="B14" s="150">
        <f>B4*F66</f>
        <v>180313227.17636308</v>
      </c>
      <c r="C14" s="150">
        <f>C4*F66</f>
        <v>84999707.712741777</v>
      </c>
      <c r="D14" s="150">
        <f>D4*F66</f>
        <v>53933165.848984331</v>
      </c>
      <c r="E14" s="150">
        <f>E4*F66</f>
        <v>15071187.632325932</v>
      </c>
      <c r="F14" s="150">
        <f>D14+B14</f>
        <v>234246393.02534741</v>
      </c>
      <c r="G14" s="150">
        <f t="shared" ref="G14:G16" si="4">E14+C14</f>
        <v>100070895.34506771</v>
      </c>
      <c r="I14" s="217" t="s">
        <v>120</v>
      </c>
      <c r="J14" s="150">
        <f>J66*J4</f>
        <v>1964432.6760370401</v>
      </c>
      <c r="K14" s="150">
        <f>J66*K4</f>
        <v>599241.07475850487</v>
      </c>
      <c r="L14" s="150">
        <f>K14+J14</f>
        <v>2563673.7507955451</v>
      </c>
      <c r="N14" s="217" t="s">
        <v>120</v>
      </c>
      <c r="O14" s="150">
        <f>J14*0.2</f>
        <v>392886.53520740801</v>
      </c>
      <c r="P14" s="150">
        <f t="shared" ref="P14:P16" si="5">K14*0.2</f>
        <v>119848.21495170098</v>
      </c>
      <c r="Q14" s="150">
        <f>P14+O14</f>
        <v>512734.75015910901</v>
      </c>
      <c r="S14" s="87" t="s">
        <v>154</v>
      </c>
      <c r="T14" s="87">
        <f>names!C14</f>
        <v>39</v>
      </c>
      <c r="U14" s="222">
        <f>[1]Summary_Land_Use_SJV!G15</f>
        <v>2130953441.4604623</v>
      </c>
      <c r="V14" s="222">
        <f>[1]Summary_Land_Use_SJV!H15</f>
        <v>8310718.4216958033</v>
      </c>
      <c r="W14" s="223">
        <f>[1]Summary_Land_Use_SJV!I15</f>
        <v>36804610.153224275</v>
      </c>
    </row>
    <row r="15" spans="1:23" ht="19.5" thickBot="1">
      <c r="A15" s="217" t="s">
        <v>121</v>
      </c>
      <c r="B15" s="150">
        <f>B5*F66</f>
        <v>314956794.18765628</v>
      </c>
      <c r="C15" s="150">
        <f>C5*F66</f>
        <v>151706918.33161521</v>
      </c>
      <c r="D15" s="150">
        <f>D5*F66</f>
        <v>64261101.408553347</v>
      </c>
      <c r="E15" s="150">
        <f>E5*F66</f>
        <v>17598599.030035205</v>
      </c>
      <c r="F15" s="150">
        <f t="shared" ref="F15:F16" si="6">D15+B15</f>
        <v>379217895.59620965</v>
      </c>
      <c r="G15" s="150">
        <f t="shared" si="4"/>
        <v>169305517.36165041</v>
      </c>
      <c r="I15" s="217" t="s">
        <v>121</v>
      </c>
      <c r="J15" s="150">
        <f>J66*J5</f>
        <v>3454350.2039470901</v>
      </c>
      <c r="K15" s="150">
        <f>J66*K5</f>
        <v>671680.63963070232</v>
      </c>
      <c r="L15" s="150">
        <f>K15+J15</f>
        <v>4126030.8435777924</v>
      </c>
      <c r="N15" s="217" t="s">
        <v>121</v>
      </c>
      <c r="O15" s="150">
        <f t="shared" ref="O15:O16" si="7">J15*0.2</f>
        <v>690870.04078941804</v>
      </c>
      <c r="P15" s="150">
        <f t="shared" si="5"/>
        <v>134336.12792614047</v>
      </c>
      <c r="Q15" s="150">
        <f>P15+O15</f>
        <v>825206.16871555848</v>
      </c>
      <c r="S15" s="87" t="s">
        <v>155</v>
      </c>
      <c r="T15" s="87">
        <f>names!C15</f>
        <v>122</v>
      </c>
      <c r="U15" s="224">
        <f>[1]Summary_Land_Use_SJV!G16</f>
        <v>38260626.07391616</v>
      </c>
      <c r="V15" s="224">
        <f>[1]Summary_Land_Use_SJV!H16</f>
        <v>466779.63810177718</v>
      </c>
      <c r="W15" s="225">
        <f>[1]Summary_Land_Use_SJV!I16</f>
        <v>2067166.9687364418</v>
      </c>
    </row>
    <row r="16" spans="1:23" ht="19.5" thickBot="1">
      <c r="A16" s="217" t="s">
        <v>122</v>
      </c>
      <c r="B16" s="150">
        <f>B6*F66</f>
        <v>1607411519.5710807</v>
      </c>
      <c r="C16" s="150">
        <f>C6*F66</f>
        <v>782102833.51270115</v>
      </c>
      <c r="D16" s="150">
        <f>D6*F66</f>
        <v>342343099.1077075</v>
      </c>
      <c r="E16" s="150">
        <f>E6*F66</f>
        <v>93864198.34115386</v>
      </c>
      <c r="F16" s="150">
        <f t="shared" si="6"/>
        <v>1949754618.6787882</v>
      </c>
      <c r="G16" s="150">
        <f t="shared" si="4"/>
        <v>875967031.85385501</v>
      </c>
      <c r="I16" s="217" t="s">
        <v>122</v>
      </c>
      <c r="J16" s="150">
        <f>J66*J6</f>
        <v>17812414.181669917</v>
      </c>
      <c r="K16" s="150">
        <f>J66*K6</f>
        <v>3455189.7304153303</v>
      </c>
      <c r="L16" s="150">
        <f>K16+J16</f>
        <v>21267603.912085246</v>
      </c>
      <c r="N16" s="217" t="s">
        <v>122</v>
      </c>
      <c r="O16" s="150">
        <f t="shared" si="7"/>
        <v>3562482.8363339836</v>
      </c>
      <c r="P16" s="150">
        <f t="shared" si="5"/>
        <v>691037.94608306605</v>
      </c>
      <c r="Q16" s="150">
        <f>P16+O16</f>
        <v>4253520.7824170496</v>
      </c>
      <c r="S16"/>
      <c r="T16"/>
      <c r="U16" s="226">
        <f>[1]Summary_Land_Use_SJV!G17</f>
        <v>18506181227.89505</v>
      </c>
      <c r="V16" s="227">
        <f>[1]Summary_Land_Use_SJV!H17</f>
        <v>220182314.62102774</v>
      </c>
      <c r="W16" s="228">
        <f>[1]Summary_Land_Use_SJV!I17</f>
        <v>975093107.60740852</v>
      </c>
    </row>
    <row r="17" spans="1:23">
      <c r="A17" s="146" t="s">
        <v>274</v>
      </c>
      <c r="C17" s="218">
        <f>C14/C20</f>
        <v>3.724885641837531E-2</v>
      </c>
      <c r="I17" s="146" t="s">
        <v>274</v>
      </c>
      <c r="J17" s="233">
        <f>J14/J20</f>
        <v>8.9218458776681147E-3</v>
      </c>
      <c r="K17" s="233">
        <f>K14/K20</f>
        <v>1.078835088561394E-2</v>
      </c>
      <c r="L17" s="233">
        <f>L14/L20</f>
        <v>9.2978525651796103E-3</v>
      </c>
      <c r="N17" s="239" t="s">
        <v>268</v>
      </c>
      <c r="O17" s="234">
        <f>V16*0.2</f>
        <v>44036462.924205549</v>
      </c>
      <c r="P17" s="234">
        <f>V36*0.2</f>
        <v>11109039.390952356</v>
      </c>
      <c r="Q17" s="234">
        <f>P17+O17</f>
        <v>55145502.315157905</v>
      </c>
      <c r="U17" s="230" t="str">
        <f>[1]Summary_Land_Use_SJV!G19</f>
        <v>in acres</v>
      </c>
      <c r="V17" s="230" t="str">
        <f>[1]Summary_Land_Use_SJV!H19</f>
        <v>in pounds of nitrogen /year</v>
      </c>
      <c r="W17" s="230" t="str">
        <f>[1]Summary_Land_Use_SJV!I19</f>
        <v>in pounds of nitrogen /year</v>
      </c>
    </row>
    <row r="18" spans="1:23" ht="15.75">
      <c r="A18" s="146" t="s">
        <v>275</v>
      </c>
      <c r="C18" s="218">
        <f>C15/C20</f>
        <v>6.6481513533033373E-2</v>
      </c>
      <c r="I18" s="146" t="s">
        <v>275</v>
      </c>
      <c r="J18" s="233">
        <f>J15/J20</f>
        <v>1.5688590656759288E-2</v>
      </c>
      <c r="K18" s="233">
        <f>K15/K20</f>
        <v>1.2092506219354048E-2</v>
      </c>
      <c r="L18" s="233">
        <f>L15/L20</f>
        <v>1.4964160884771436E-2</v>
      </c>
      <c r="N18" s="145"/>
      <c r="O18" s="145" t="s">
        <v>247</v>
      </c>
      <c r="P18" s="145"/>
      <c r="Q18" s="233"/>
      <c r="U18" s="229">
        <f>[1]Summary_Land_Use_SJV!G20</f>
        <v>4572984.2291893819</v>
      </c>
      <c r="V18" s="229">
        <f>[1]Summary_Land_Use_SJV!H20</f>
        <v>485418911.33747447</v>
      </c>
      <c r="W18" s="229">
        <f>[1]Summary_Land_Use_SJV!I20</f>
        <v>2149712321.6373868</v>
      </c>
    </row>
    <row r="19" spans="1:23">
      <c r="A19" s="146" t="s">
        <v>276</v>
      </c>
      <c r="C19" s="218">
        <f>C16/C20</f>
        <v>0.34273572149651088</v>
      </c>
      <c r="I19" s="146" t="s">
        <v>276</v>
      </c>
      <c r="J19" s="233">
        <f>J16/J20</f>
        <v>8.0898478210333094E-2</v>
      </c>
      <c r="K19" s="233">
        <f>K16/K20</f>
        <v>6.2205013571729251E-2</v>
      </c>
      <c r="L19" s="233">
        <f>L16/L20</f>
        <v>7.7132687233640071E-2</v>
      </c>
      <c r="N19" s="145" t="s">
        <v>246</v>
      </c>
      <c r="O19" s="237">
        <f>SUM(O14,P14,O16,P16)</f>
        <v>4766255.5325761586</v>
      </c>
      <c r="P19" s="238" t="s">
        <v>216</v>
      </c>
      <c r="Q19" s="233"/>
    </row>
    <row r="20" spans="1:23">
      <c r="A20" s="145" t="s">
        <v>254</v>
      </c>
      <c r="C20" s="231">
        <f>C10*F66</f>
        <v>2281941404.0000005</v>
      </c>
      <c r="I20" s="145" t="s">
        <v>0</v>
      </c>
      <c r="J20" s="234">
        <f>V16</f>
        <v>220182314.62102774</v>
      </c>
      <c r="K20" s="234">
        <f>V36</f>
        <v>55545196.954761773</v>
      </c>
      <c r="L20" s="234">
        <f>J20+K20</f>
        <v>275727511.57578951</v>
      </c>
      <c r="N20" s="145" t="s">
        <v>248</v>
      </c>
      <c r="O20" s="237">
        <f>O19*(14*2+16)/(14*2)</f>
        <v>7489830.1226196783</v>
      </c>
      <c r="P20" s="238" t="s">
        <v>216</v>
      </c>
      <c r="Q20" s="234"/>
    </row>
    <row r="21" spans="1:23" ht="29.25" thickBot="1">
      <c r="S21" s="246" t="s">
        <v>262</v>
      </c>
      <c r="T21" s="246"/>
      <c r="U21" s="246"/>
      <c r="V21" s="246"/>
      <c r="W21" s="246"/>
    </row>
    <row r="22" spans="1:23" ht="37.5">
      <c r="B22" s="245" t="s">
        <v>123</v>
      </c>
      <c r="C22" s="245"/>
      <c r="D22" s="245" t="s">
        <v>124</v>
      </c>
      <c r="E22" s="245"/>
      <c r="F22" s="245" t="s">
        <v>253</v>
      </c>
      <c r="G22" s="245"/>
      <c r="I22" s="145" t="s">
        <v>265</v>
      </c>
      <c r="J22" s="147" t="s">
        <v>123</v>
      </c>
      <c r="K22" s="147" t="s">
        <v>124</v>
      </c>
      <c r="L22" s="211" t="s">
        <v>263</v>
      </c>
      <c r="N22" s="236" t="s">
        <v>266</v>
      </c>
      <c r="O22" s="210" t="s">
        <v>123</v>
      </c>
      <c r="P22" s="210" t="s">
        <v>124</v>
      </c>
      <c r="Q22" s="211" t="s">
        <v>263</v>
      </c>
      <c r="S22" s="205" t="s">
        <v>144</v>
      </c>
      <c r="T22" s="205" t="s">
        <v>145</v>
      </c>
      <c r="U22" s="219" t="s">
        <v>258</v>
      </c>
      <c r="V22" s="220" t="s">
        <v>259</v>
      </c>
      <c r="W22" s="221" t="s">
        <v>260</v>
      </c>
    </row>
    <row r="23" spans="1:23" ht="18.75">
      <c r="A23" s="241" t="s">
        <v>139</v>
      </c>
      <c r="B23" s="145" t="s">
        <v>127</v>
      </c>
      <c r="C23" s="145" t="s">
        <v>128</v>
      </c>
      <c r="D23" s="145" t="s">
        <v>127</v>
      </c>
      <c r="E23" s="145" t="s">
        <v>128</v>
      </c>
      <c r="F23" s="145" t="s">
        <v>127</v>
      </c>
      <c r="G23" s="145" t="s">
        <v>128</v>
      </c>
      <c r="I23" s="148" t="s">
        <v>168</v>
      </c>
      <c r="J23" s="145" t="s">
        <v>244</v>
      </c>
      <c r="K23" s="145" t="s">
        <v>244</v>
      </c>
      <c r="L23" s="145" t="s">
        <v>165</v>
      </c>
      <c r="N23" s="148" t="s">
        <v>168</v>
      </c>
      <c r="O23" s="145" t="s">
        <v>165</v>
      </c>
      <c r="P23" s="145" t="s">
        <v>165</v>
      </c>
      <c r="Q23" s="145" t="s">
        <v>165</v>
      </c>
      <c r="S23" s="87" t="s">
        <v>147</v>
      </c>
      <c r="T23" s="87">
        <f>names!C3</f>
        <v>30</v>
      </c>
      <c r="U23" s="222">
        <f>[1]Summary_Land_Use_Sac!G4</f>
        <v>374648171.20821536</v>
      </c>
      <c r="V23" s="222">
        <f>[1]Summary_Land_Use_Sac!H4</f>
        <v>1123944.513624646</v>
      </c>
      <c r="W23" s="223">
        <f>[1]Summary_Land_Use_Sac!I4</f>
        <v>4977468.5603377176</v>
      </c>
    </row>
    <row r="24" spans="1:23" ht="18.75">
      <c r="A24" s="149" t="s">
        <v>120</v>
      </c>
      <c r="B24" s="151">
        <f>B14*F67</f>
        <v>180.31322717636309</v>
      </c>
      <c r="C24" s="151">
        <f>C14*F67</f>
        <v>84.999707712741767</v>
      </c>
      <c r="D24" s="151">
        <f>D14*F67</f>
        <v>53.933165848984331</v>
      </c>
      <c r="E24" s="151">
        <f>E14*F67</f>
        <v>15.071187632325932</v>
      </c>
      <c r="F24" s="151">
        <f>B24+D24</f>
        <v>234.2463930253474</v>
      </c>
      <c r="G24" s="151">
        <f t="shared" ref="G24:G26" si="8">C24+E24</f>
        <v>100.0708953450677</v>
      </c>
      <c r="I24" s="217" t="s">
        <v>120</v>
      </c>
      <c r="J24" s="150">
        <f>J14*(14+16*3)/14</f>
        <v>8699630.422449749</v>
      </c>
      <c r="K24" s="150">
        <f t="shared" ref="K24:K26" si="9">K14*(14+16*3)/14</f>
        <v>2653781.9025019505</v>
      </c>
      <c r="L24" s="150">
        <f>K24+J24</f>
        <v>11353412.324951699</v>
      </c>
      <c r="N24" s="217" t="s">
        <v>120</v>
      </c>
      <c r="O24" s="240">
        <f>+O14*(14*2+16)/(14*2)*298</f>
        <v>183983151.7728405</v>
      </c>
      <c r="P24" s="240">
        <f t="shared" ref="P24:P26" si="10">+P14*(14*2+16)/(14*2)*298</f>
        <v>56123206.944525115</v>
      </c>
      <c r="Q24" s="150">
        <f>P24+O24</f>
        <v>240106358.71736562</v>
      </c>
      <c r="S24" s="87" t="s">
        <v>148</v>
      </c>
      <c r="T24" s="87">
        <f>names!C4</f>
        <v>320</v>
      </c>
      <c r="U24" s="222">
        <f>[1]Summary_Land_Use_Sac!G5</f>
        <v>243375353.64892551</v>
      </c>
      <c r="V24" s="222">
        <f>[1]Summary_Land_Use_Sac!H5</f>
        <v>7788011.3167656166</v>
      </c>
      <c r="W24" s="223">
        <f>[1]Summary_Land_Use_Sac!I5</f>
        <v>34489764.402819164</v>
      </c>
    </row>
    <row r="25" spans="1:23" ht="18.75">
      <c r="A25" s="149" t="s">
        <v>121</v>
      </c>
      <c r="B25" s="151">
        <f>B15*F67</f>
        <v>314.95679418765627</v>
      </c>
      <c r="C25" s="151">
        <f>C15*F67</f>
        <v>151.70691833161521</v>
      </c>
      <c r="D25" s="151">
        <f>D15*F67</f>
        <v>64.261101408553344</v>
      </c>
      <c r="E25" s="151">
        <f>E15*F67</f>
        <v>17.598599030035203</v>
      </c>
      <c r="F25" s="151">
        <f t="shared" ref="F25:F26" si="11">B25+D25</f>
        <v>379.21789559620959</v>
      </c>
      <c r="G25" s="151">
        <f t="shared" si="8"/>
        <v>169.3055173616504</v>
      </c>
      <c r="I25" s="217" t="s">
        <v>121</v>
      </c>
      <c r="J25" s="150">
        <f t="shared" ref="J25" si="12">J15*(14+16*3)/14</f>
        <v>15297836.617479969</v>
      </c>
      <c r="K25" s="150">
        <f t="shared" si="9"/>
        <v>2974585.6897931104</v>
      </c>
      <c r="L25" s="150">
        <f>K25+J25</f>
        <v>18272422.307273079</v>
      </c>
      <c r="N25" s="217" t="s">
        <v>121</v>
      </c>
      <c r="O25" s="240">
        <f t="shared" ref="O25" si="13">+O15*(14*2+16)/(14*2)*298</f>
        <v>323524570.52967316</v>
      </c>
      <c r="P25" s="240">
        <f t="shared" si="10"/>
        <v>62907689.620269783</v>
      </c>
      <c r="Q25" s="150">
        <f>P25+O25</f>
        <v>386432260.14994293</v>
      </c>
      <c r="S25" s="87" t="s">
        <v>25</v>
      </c>
      <c r="T25" s="87">
        <f>names!C5</f>
        <v>148</v>
      </c>
      <c r="U25" s="222">
        <f>[1]Summary_Land_Use_Sac!G6</f>
        <v>12577726.927357495</v>
      </c>
      <c r="V25" s="222">
        <f>[1]Summary_Land_Use_Sac!H6</f>
        <v>186150.35852489091</v>
      </c>
      <c r="W25" s="223">
        <f>[1]Summary_Land_Use_Sac!I6</f>
        <v>824380.15918165981</v>
      </c>
    </row>
    <row r="26" spans="1:23" ht="18.75">
      <c r="A26" s="149" t="s">
        <v>122</v>
      </c>
      <c r="B26" s="151">
        <f>B16*F67</f>
        <v>1607.4115195710806</v>
      </c>
      <c r="C26" s="151">
        <f>C16*F67</f>
        <v>782.10283351270107</v>
      </c>
      <c r="D26" s="151">
        <f>D16*F67</f>
        <v>342.34309910770747</v>
      </c>
      <c r="E26" s="151">
        <f>E16*F67</f>
        <v>93.864198341153852</v>
      </c>
      <c r="F26" s="151">
        <f t="shared" si="11"/>
        <v>1949.7546186787881</v>
      </c>
      <c r="G26" s="151">
        <f t="shared" si="8"/>
        <v>875.96703185385491</v>
      </c>
      <c r="I26" s="217" t="s">
        <v>122</v>
      </c>
      <c r="J26" s="150">
        <f t="shared" ref="J26" si="14">J16*(14+16*3)/14</f>
        <v>78883548.518823907</v>
      </c>
      <c r="K26" s="150">
        <f t="shared" si="9"/>
        <v>15301554.520410748</v>
      </c>
      <c r="L26" s="150">
        <f>K26+J26</f>
        <v>94185103.039234653</v>
      </c>
      <c r="N26" s="217" t="s">
        <v>122</v>
      </c>
      <c r="O26" s="240">
        <f t="shared" ref="O26" si="15">+O16*(14*2+16)/(14*2)*298</f>
        <v>1668259819.6432567</v>
      </c>
      <c r="P26" s="240">
        <f t="shared" si="10"/>
        <v>323603198.18004149</v>
      </c>
      <c r="Q26" s="150">
        <f>P26+O26</f>
        <v>1991863017.8232982</v>
      </c>
      <c r="S26" s="87" t="s">
        <v>149</v>
      </c>
      <c r="T26" s="87">
        <f>names!C6</f>
        <v>75</v>
      </c>
      <c r="U26" s="222">
        <f>[1]Summary_Land_Use_Sac!G7</f>
        <v>827110260.10652244</v>
      </c>
      <c r="V26" s="222">
        <f>[1]Summary_Land_Use_Sac!H7</f>
        <v>6203326.9507989185</v>
      </c>
      <c r="W26" s="223">
        <f>[1]Summary_Land_Use_Sac!I7</f>
        <v>27471876.496395208</v>
      </c>
    </row>
    <row r="27" spans="1:23" ht="15.75">
      <c r="I27" s="146" t="s">
        <v>274</v>
      </c>
      <c r="J27" s="233">
        <f>J24/J30</f>
        <v>8.9218458776681147E-3</v>
      </c>
      <c r="K27" s="233">
        <f>K24/K30</f>
        <v>1.078835088561394E-2</v>
      </c>
      <c r="L27" s="233">
        <f>L24/L30</f>
        <v>9.2978525651796103E-3</v>
      </c>
      <c r="Q27" s="233"/>
      <c r="S27" s="87" t="s">
        <v>150</v>
      </c>
      <c r="T27" s="87">
        <f>names!C7</f>
        <v>195</v>
      </c>
      <c r="U27" s="222">
        <f>[1]Summary_Land_Use_Sac!G8</f>
        <v>498450359.17557722</v>
      </c>
      <c r="V27" s="222">
        <f>[1]Summary_Land_Use_Sac!H8</f>
        <v>9719782.003923757</v>
      </c>
      <c r="W27" s="223">
        <f>[1]Summary_Land_Use_Sac!I8</f>
        <v>43044748.87451949</v>
      </c>
    </row>
    <row r="28" spans="1:23" ht="15.75" customHeight="1">
      <c r="I28" s="146" t="s">
        <v>275</v>
      </c>
      <c r="J28" s="233">
        <f>J25/J30</f>
        <v>1.5688590656759288E-2</v>
      </c>
      <c r="K28" s="233">
        <f>K25/K30</f>
        <v>1.2092506219354048E-2</v>
      </c>
      <c r="L28" s="233">
        <f>L25/L30</f>
        <v>1.4964160884771434E-2</v>
      </c>
      <c r="N28" s="250" t="s">
        <v>267</v>
      </c>
      <c r="O28" s="250"/>
      <c r="P28" s="250"/>
      <c r="Q28" s="251">
        <f>O20*298</f>
        <v>2231969376.5406642</v>
      </c>
      <c r="S28" s="87" t="s">
        <v>158</v>
      </c>
      <c r="T28" s="87">
        <f>names!C8</f>
        <v>98</v>
      </c>
      <c r="U28" s="222">
        <f>[1]Summary_Land_Use_Sac!G9</f>
        <v>1861168712.6948223</v>
      </c>
      <c r="V28" s="222">
        <f>[1]Summary_Land_Use_Sac!H9</f>
        <v>18239453.384409256</v>
      </c>
      <c r="W28" s="223">
        <f>[1]Summary_Land_Use_Sac!I9</f>
        <v>80774722.130955264</v>
      </c>
    </row>
    <row r="29" spans="1:23" ht="26.25">
      <c r="B29" s="245" t="s">
        <v>123</v>
      </c>
      <c r="C29" s="245"/>
      <c r="D29" s="245"/>
      <c r="E29" s="245"/>
      <c r="F29" s="216"/>
      <c r="I29" s="146" t="s">
        <v>276</v>
      </c>
      <c r="J29" s="233">
        <f>J26/J30</f>
        <v>8.089847821033308E-2</v>
      </c>
      <c r="K29" s="233">
        <f>K26/K30</f>
        <v>6.2205013571729251E-2</v>
      </c>
      <c r="L29" s="233">
        <f>L26/L30</f>
        <v>7.7132687233640071E-2</v>
      </c>
      <c r="N29" s="250"/>
      <c r="O29" s="250"/>
      <c r="P29" s="250"/>
      <c r="Q29" s="251"/>
      <c r="S29" s="87" t="s">
        <v>35</v>
      </c>
      <c r="T29" s="87">
        <f>names!C9</f>
        <v>26</v>
      </c>
      <c r="U29" s="222">
        <f>[1]Summary_Land_Use_Sac!G10</f>
        <v>96026466.507570386</v>
      </c>
      <c r="V29" s="222">
        <f>[1]Summary_Land_Use_Sac!H10</f>
        <v>249668.812919683</v>
      </c>
      <c r="W29" s="223">
        <f>[1]Summary_Land_Use_Sac!I10</f>
        <v>1105676.1715014533</v>
      </c>
    </row>
    <row r="30" spans="1:23" ht="30">
      <c r="A30" s="213"/>
      <c r="B30" s="236" t="s">
        <v>249</v>
      </c>
      <c r="C30" s="236" t="s">
        <v>250</v>
      </c>
      <c r="D30" s="236" t="s">
        <v>251</v>
      </c>
      <c r="E30" s="236" t="s">
        <v>252</v>
      </c>
      <c r="F30" s="212"/>
      <c r="I30" s="145" t="s">
        <v>0</v>
      </c>
      <c r="J30" s="234">
        <f>W16</f>
        <v>975093107.60740852</v>
      </c>
      <c r="K30" s="234">
        <f>W36</f>
        <v>245985872.22823071</v>
      </c>
      <c r="L30" s="234">
        <f>J30+K30</f>
        <v>1221078979.8356392</v>
      </c>
      <c r="Q30" s="234"/>
      <c r="S30" s="87" t="s">
        <v>43</v>
      </c>
      <c r="T30" s="87">
        <f>names!C10</f>
        <v>19</v>
      </c>
      <c r="U30" s="222">
        <f>[1]Summary_Land_Use_Sac!G11</f>
        <v>2173324757.629262</v>
      </c>
      <c r="V30" s="222">
        <f>[1]Summary_Land_Use_Sac!H11</f>
        <v>4129317.0394955976</v>
      </c>
      <c r="W30" s="223">
        <f>[1]Summary_Land_Use_Sac!I11</f>
        <v>18286975.460623361</v>
      </c>
    </row>
    <row r="31" spans="1:23" ht="18.75">
      <c r="A31" s="149" t="s">
        <v>120</v>
      </c>
      <c r="B31" s="242">
        <f>[1]Summary!D5</f>
        <v>21809.062340852786</v>
      </c>
      <c r="C31" s="243">
        <f>B14/B31</f>
        <v>8267.8119929346958</v>
      </c>
      <c r="D31" s="243">
        <f>C14/B31</f>
        <v>3897.448977140119</v>
      </c>
      <c r="E31" s="240">
        <f>J14/B31</f>
        <v>90.074146487135309</v>
      </c>
      <c r="F31" s="218"/>
      <c r="S31" s="87" t="s">
        <v>151</v>
      </c>
      <c r="T31" s="87">
        <f>names!C11</f>
        <v>124</v>
      </c>
      <c r="U31" s="222">
        <f>[1]Summary_Land_Use_Sac!G12</f>
        <v>48896246.77774106</v>
      </c>
      <c r="V31" s="222">
        <f>[1]Summary_Land_Use_Sac!H12</f>
        <v>606313.46004398912</v>
      </c>
      <c r="W31" s="223">
        <f>[1]Summary_Land_Use_Sac!I12</f>
        <v>2685102.4659090945</v>
      </c>
    </row>
    <row r="32" spans="1:23" ht="18.75">
      <c r="A32" s="149" t="s">
        <v>121</v>
      </c>
      <c r="B32" s="242">
        <f>[1]Summary!D7</f>
        <v>35279.539395734369</v>
      </c>
      <c r="C32" s="243">
        <f t="shared" ref="C32:C33" si="16">B15/B32</f>
        <v>8927.4633280993894</v>
      </c>
      <c r="D32" s="243">
        <f t="shared" ref="D32:D33" si="17">C15/B32</f>
        <v>4300.1388603717996</v>
      </c>
      <c r="E32" s="240">
        <f t="shared" ref="E32:E33" si="18">J15/B32</f>
        <v>97.913699076376091</v>
      </c>
      <c r="F32" s="218"/>
      <c r="S32" s="87" t="s">
        <v>152</v>
      </c>
      <c r="T32" s="87">
        <f>names!C12</f>
        <v>100</v>
      </c>
      <c r="U32" s="222">
        <f>[1]Summary_Land_Use_Sac!G13</f>
        <v>284077687.30496651</v>
      </c>
      <c r="V32" s="222">
        <f>[1]Summary_Land_Use_Sac!H13</f>
        <v>2840776.8730496648</v>
      </c>
      <c r="W32" s="223">
        <f>[1]Summary_Land_Use_Sac!I13</f>
        <v>12580583.29493423</v>
      </c>
    </row>
    <row r="33" spans="1:23" ht="18.75">
      <c r="A33" s="149" t="s">
        <v>122</v>
      </c>
      <c r="B33" s="242">
        <f>[1]Summary!D9</f>
        <v>174831.05457764349</v>
      </c>
      <c r="C33" s="243">
        <f t="shared" si="16"/>
        <v>9194.0846747979776</v>
      </c>
      <c r="D33" s="243">
        <f t="shared" si="17"/>
        <v>4473.4777548651391</v>
      </c>
      <c r="E33" s="240">
        <f t="shared" si="18"/>
        <v>101.88358255174467</v>
      </c>
      <c r="F33" s="218"/>
      <c r="S33" s="87" t="s">
        <v>153</v>
      </c>
      <c r="T33" s="87">
        <f>names!C13</f>
        <v>84</v>
      </c>
      <c r="U33" s="222">
        <f>[1]Summary_Land_Use_Sac!G14</f>
        <v>437627727.97860026</v>
      </c>
      <c r="V33" s="222">
        <f>[1]Summary_Land_Use_Sac!H14</f>
        <v>3676072.9150202419</v>
      </c>
      <c r="W33" s="223">
        <f>[1]Summary_Land_Use_Sac!I14</f>
        <v>16279751.480803927</v>
      </c>
    </row>
    <row r="34" spans="1:23" ht="15.75">
      <c r="A34" s="146" t="s">
        <v>269</v>
      </c>
      <c r="B34" s="232">
        <f>U16/10000</f>
        <v>1850618.1227895049</v>
      </c>
      <c r="S34" s="87" t="s">
        <v>154</v>
      </c>
      <c r="T34" s="87">
        <f>names!C14</f>
        <v>39</v>
      </c>
      <c r="U34" s="222">
        <f>[1]Summary_Land_Use_Sac!G15</f>
        <v>177013161.49212608</v>
      </c>
      <c r="V34" s="222">
        <f>[1]Summary_Land_Use_Sac!H15</f>
        <v>690351.32981929171</v>
      </c>
      <c r="W34" s="223">
        <f>[1]Summary_Land_Use_Sac!I15</f>
        <v>3057270.1749140061</v>
      </c>
    </row>
    <row r="35" spans="1:23" ht="16.5" thickBot="1">
      <c r="S35" s="87" t="s">
        <v>155</v>
      </c>
      <c r="T35" s="87">
        <f>names!C15</f>
        <v>122</v>
      </c>
      <c r="U35" s="224">
        <f>[1]Summary_Land_Use_Sac!G16</f>
        <v>7543278.3906740928</v>
      </c>
      <c r="V35" s="224">
        <f>[1]Summary_Land_Use_Sac!H16</f>
        <v>92027.996366223932</v>
      </c>
      <c r="W35" s="225">
        <f>[1]Summary_Land_Use_Sac!I16</f>
        <v>407552.55533613457</v>
      </c>
    </row>
    <row r="36" spans="1:23" ht="27" thickBot="1">
      <c r="B36" s="245" t="s">
        <v>124</v>
      </c>
      <c r="C36" s="245"/>
      <c r="D36" s="245"/>
      <c r="E36" s="245"/>
      <c r="S36"/>
      <c r="T36"/>
      <c r="U36" s="226">
        <f>[1]Summary_Land_Use_Sac!G17</f>
        <v>7041839909.8423615</v>
      </c>
      <c r="V36" s="227">
        <f>[1]Summary_Land_Use_Sac!H17</f>
        <v>55545196.954761773</v>
      </c>
      <c r="W36" s="228">
        <f>[1]Summary_Land_Use_Sac!I17</f>
        <v>245985872.22823071</v>
      </c>
    </row>
    <row r="37" spans="1:23" ht="30">
      <c r="A37" s="213"/>
      <c r="B37" s="236" t="s">
        <v>249</v>
      </c>
      <c r="C37" s="236" t="s">
        <v>250</v>
      </c>
      <c r="D37" s="236" t="s">
        <v>251</v>
      </c>
      <c r="E37" s="236" t="s">
        <v>252</v>
      </c>
      <c r="F37" s="212"/>
      <c r="U37" s="230" t="str">
        <f>[1]Summary_Land_Use_Sac!G19</f>
        <v>in acres</v>
      </c>
      <c r="V37" s="230" t="str">
        <f>[1]Summary_Land_Use_Sac!H19</f>
        <v>in pounds of nitrogen /year</v>
      </c>
      <c r="W37" s="230" t="str">
        <f>[1]Summary_Land_Use_Sac!I19</f>
        <v>in pounds of nitrogen /year</v>
      </c>
    </row>
    <row r="38" spans="1:23" ht="18.75">
      <c r="A38" s="149" t="s">
        <v>120</v>
      </c>
      <c r="B38" s="242">
        <f>[1]Summary!F5</f>
        <v>6907.7005955050572</v>
      </c>
      <c r="C38" s="243">
        <f>D14/B38</f>
        <v>7807.6872474871652</v>
      </c>
      <c r="D38" s="243">
        <f>E14/B38</f>
        <v>2181.7951464388852</v>
      </c>
      <c r="E38" s="240">
        <f>K14/B38</f>
        <v>86.749717431071034</v>
      </c>
      <c r="U38" s="229">
        <f>[1]Summary_Land_Use_Sac!G20</f>
        <v>1740079.2986748612</v>
      </c>
      <c r="V38" s="229">
        <f>[1]Summary_Land_Use_Sac!H20</f>
        <v>122456197.63882291</v>
      </c>
      <c r="W38" s="229">
        <f>[1]Summary_Land_Use_Sac!I20</f>
        <v>542306018.11478722</v>
      </c>
    </row>
    <row r="39" spans="1:23" ht="18.75">
      <c r="A39" s="149" t="s">
        <v>121</v>
      </c>
      <c r="B39" s="242">
        <f>[1]Summary!F7</f>
        <v>7877.3657584085595</v>
      </c>
      <c r="C39" s="243">
        <f>D15/B39</f>
        <v>8157.6891792740398</v>
      </c>
      <c r="D39" s="243">
        <f t="shared" ref="D39:D40" si="19">E15/B39</f>
        <v>2234.0715881130545</v>
      </c>
      <c r="E39" s="240">
        <f t="shared" ref="E39:E40" si="20">K15/B39</f>
        <v>85.267164205715375</v>
      </c>
    </row>
    <row r="40" spans="1:23" ht="18.75">
      <c r="A40" s="149" t="s">
        <v>122</v>
      </c>
      <c r="B40" s="242">
        <f>[1]Summary!F9</f>
        <v>41796.32210217895</v>
      </c>
      <c r="C40" s="243">
        <f>D16/B40</f>
        <v>8190.7469817747497</v>
      </c>
      <c r="D40" s="243">
        <f t="shared" si="19"/>
        <v>2245.7525834853413</v>
      </c>
      <c r="E40" s="240">
        <f t="shared" si="20"/>
        <v>82.667315128074449</v>
      </c>
      <c r="U40" s="230"/>
      <c r="V40" s="230"/>
      <c r="W40" s="230"/>
    </row>
    <row r="41" spans="1:23">
      <c r="A41" s="146" t="s">
        <v>269</v>
      </c>
      <c r="B41" s="232">
        <f>U36/10000</f>
        <v>704183.99098423612</v>
      </c>
    </row>
    <row r="42" spans="1:23">
      <c r="A42"/>
      <c r="B42"/>
      <c r="C42"/>
      <c r="D42"/>
      <c r="E42"/>
      <c r="F42"/>
    </row>
    <row r="43" spans="1:23">
      <c r="A43"/>
      <c r="B43"/>
      <c r="C43"/>
      <c r="D43"/>
      <c r="E43"/>
      <c r="F43"/>
    </row>
    <row r="44" spans="1:23">
      <c r="A44"/>
      <c r="B44"/>
      <c r="C44"/>
      <c r="D44"/>
      <c r="E44"/>
      <c r="F44"/>
    </row>
    <row r="45" spans="1:23" ht="26.25">
      <c r="B45" s="245" t="s">
        <v>123</v>
      </c>
      <c r="C45" s="245"/>
      <c r="D45" s="245"/>
      <c r="E45" s="245"/>
      <c r="F45"/>
    </row>
    <row r="46" spans="1:23" ht="45">
      <c r="A46" s="213"/>
      <c r="B46" s="236" t="s">
        <v>270</v>
      </c>
      <c r="C46" s="236" t="s">
        <v>271</v>
      </c>
      <c r="D46" s="236" t="s">
        <v>272</v>
      </c>
      <c r="E46" s="236" t="s">
        <v>273</v>
      </c>
      <c r="F46"/>
    </row>
    <row r="47" spans="1:23" ht="18.75">
      <c r="A47" s="149" t="s">
        <v>120</v>
      </c>
      <c r="B47" s="242">
        <f>B31/0.404685</f>
        <v>53891.452218028309</v>
      </c>
      <c r="C47" s="244">
        <f t="shared" ref="C47:D49" si="21">B4/$B47</f>
        <v>2.7125324328737395</v>
      </c>
      <c r="D47" s="244">
        <f t="shared" si="21"/>
        <v>1.2786885774613017</v>
      </c>
      <c r="E47" s="244">
        <f>J4/B47</f>
        <v>80.362210910127061</v>
      </c>
      <c r="F47"/>
    </row>
    <row r="48" spans="1:23" ht="18.75">
      <c r="A48" s="149" t="s">
        <v>121</v>
      </c>
      <c r="B48" s="242">
        <f t="shared" ref="B48:B49" si="22">B32/0.404685</f>
        <v>87177.778755660256</v>
      </c>
      <c r="C48" s="244">
        <f t="shared" si="21"/>
        <v>2.9289531307018684</v>
      </c>
      <c r="D48" s="244">
        <f t="shared" si="21"/>
        <v>1.4108044709515639</v>
      </c>
      <c r="E48" s="244">
        <f>J5/B48</f>
        <v>87.356490658396226</v>
      </c>
      <c r="F48"/>
    </row>
    <row r="49" spans="1:6" ht="18.75">
      <c r="A49" s="149" t="s">
        <v>122</v>
      </c>
      <c r="B49" s="242">
        <f t="shared" si="22"/>
        <v>432017.62995328091</v>
      </c>
      <c r="C49" s="244">
        <f t="shared" si="21"/>
        <v>3.0164271868166446</v>
      </c>
      <c r="D49" s="244">
        <f t="shared" si="21"/>
        <v>1.4676740966268287</v>
      </c>
      <c r="E49" s="244">
        <f>J6/B49</f>
        <v>90.898335078556926</v>
      </c>
      <c r="F49"/>
    </row>
    <row r="50" spans="1:6">
      <c r="A50" s="146" t="s">
        <v>269</v>
      </c>
      <c r="B50" s="232">
        <f>B34/0.404685/10000</f>
        <v>457.29842291893817</v>
      </c>
      <c r="F50"/>
    </row>
    <row r="51" spans="1:6">
      <c r="F51"/>
    </row>
    <row r="52" spans="1:6" ht="26.25">
      <c r="B52" s="245" t="s">
        <v>124</v>
      </c>
      <c r="C52" s="245"/>
      <c r="D52" s="245"/>
      <c r="E52" s="245"/>
      <c r="F52"/>
    </row>
    <row r="53" spans="1:6" ht="45">
      <c r="A53" s="213"/>
      <c r="B53" s="236" t="s">
        <v>270</v>
      </c>
      <c r="C53" s="236" t="s">
        <v>271</v>
      </c>
      <c r="D53" s="236" t="s">
        <v>272</v>
      </c>
      <c r="E53" s="236" t="s">
        <v>273</v>
      </c>
      <c r="F53"/>
    </row>
    <row r="54" spans="1:6" ht="18.75">
      <c r="A54" s="149" t="s">
        <v>120</v>
      </c>
      <c r="B54" s="242">
        <f t="shared" ref="B54:B56" si="23">B38/0.404685</f>
        <v>17069.326996318265</v>
      </c>
      <c r="C54" s="244">
        <f>D4/$B54</f>
        <v>2.5615731105934589</v>
      </c>
      <c r="D54" s="244">
        <f t="shared" ref="D54:D56" si="24">E4/$B54</f>
        <v>0.71581091849444678</v>
      </c>
      <c r="E54" s="244">
        <f>K4/B54</f>
        <v>77.396227002665356</v>
      </c>
      <c r="F54"/>
    </row>
    <row r="55" spans="1:6" ht="18.75">
      <c r="A55" s="149" t="s">
        <v>121</v>
      </c>
      <c r="B55" s="242">
        <f t="shared" si="23"/>
        <v>19465.425598696664</v>
      </c>
      <c r="C55" s="244">
        <f t="shared" ref="C55" si="25">D5/$B55</f>
        <v>2.676402958242591</v>
      </c>
      <c r="D55" s="244">
        <f t="shared" si="24"/>
        <v>0.73296195478283754</v>
      </c>
      <c r="E55" s="244">
        <f t="shared" ref="E55:E56" si="26">K5/B55</f>
        <v>76.073524988513753</v>
      </c>
      <c r="F55"/>
    </row>
    <row r="56" spans="1:6" ht="18.75">
      <c r="A56" s="149" t="s">
        <v>122</v>
      </c>
      <c r="B56" s="242">
        <f t="shared" si="23"/>
        <v>103281.12507797164</v>
      </c>
      <c r="C56" s="244">
        <f t="shared" ref="C56" si="27">D6/$B56</f>
        <v>2.6872486767373194</v>
      </c>
      <c r="D56" s="244">
        <f t="shared" si="24"/>
        <v>0.73679429625633186</v>
      </c>
      <c r="E56" s="244">
        <f t="shared" si="26"/>
        <v>73.753995711134252</v>
      </c>
      <c r="F56"/>
    </row>
    <row r="57" spans="1:6">
      <c r="A57" s="146" t="s">
        <v>269</v>
      </c>
      <c r="B57" s="232">
        <f>B41/0.404685/10000</f>
        <v>174.0079298674861</v>
      </c>
      <c r="F57"/>
    </row>
    <row r="66" spans="6:11">
      <c r="F66" s="235">
        <f>1233481.84/1000</f>
        <v>1233.4818400000001</v>
      </c>
      <c r="G66" s="235" t="s">
        <v>255</v>
      </c>
      <c r="H66" s="235"/>
      <c r="I66" s="235"/>
      <c r="J66" s="235">
        <v>0.453592</v>
      </c>
      <c r="K66" s="235" t="s">
        <v>167</v>
      </c>
    </row>
    <row r="67" spans="6:11">
      <c r="F67" s="235">
        <f>1/1000000</f>
        <v>9.9999999999999995E-7</v>
      </c>
      <c r="G67" s="235" t="s">
        <v>126</v>
      </c>
      <c r="H67" s="235"/>
      <c r="I67" s="235"/>
      <c r="J67" s="235">
        <v>1E-3</v>
      </c>
      <c r="K67" s="235" t="s">
        <v>243</v>
      </c>
    </row>
  </sheetData>
  <mergeCells count="19">
    <mergeCell ref="A1:G1"/>
    <mergeCell ref="F22:G22"/>
    <mergeCell ref="F2:G2"/>
    <mergeCell ref="F12:G12"/>
    <mergeCell ref="B2:C2"/>
    <mergeCell ref="D2:E2"/>
    <mergeCell ref="B12:C12"/>
    <mergeCell ref="S21:W21"/>
    <mergeCell ref="S1:W1"/>
    <mergeCell ref="I1:Q1"/>
    <mergeCell ref="N28:P29"/>
    <mergeCell ref="Q28:Q29"/>
    <mergeCell ref="D12:E12"/>
    <mergeCell ref="B22:C22"/>
    <mergeCell ref="D22:E22"/>
    <mergeCell ref="B45:E45"/>
    <mergeCell ref="B52:E52"/>
    <mergeCell ref="B36:E36"/>
    <mergeCell ref="B29:E2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4A454-27D5-441B-8A21-B3B8A3C81FF0}">
  <dimension ref="A1:Z104"/>
  <sheetViews>
    <sheetView topLeftCell="F1" zoomScaleNormal="100" workbookViewId="0">
      <selection activeCell="N23" activeCellId="3" sqref="N4 N10 N17 N23"/>
    </sheetView>
  </sheetViews>
  <sheetFormatPr defaultColWidth="9" defaultRowHeight="15"/>
  <cols>
    <col min="1" max="1" width="11.7109375" style="7" customWidth="1"/>
    <col min="2" max="2" width="10.28515625" style="7" customWidth="1"/>
    <col min="3" max="3" width="11.5703125" style="7" customWidth="1"/>
    <col min="4" max="4" width="13.5703125" style="7" customWidth="1"/>
    <col min="5" max="5" width="10.85546875" style="7" customWidth="1"/>
    <col min="6" max="6" width="3" style="7" customWidth="1"/>
    <col min="7" max="7" width="10" style="7" customWidth="1"/>
    <col min="8" max="8" width="11.28515625" style="7" bestFit="1" customWidth="1"/>
    <col min="9" max="9" width="13.28515625" style="7" customWidth="1"/>
    <col min="10" max="10" width="11" style="7" customWidth="1"/>
    <col min="11" max="11" width="9" style="7"/>
    <col min="12" max="12" width="13.85546875" style="7" customWidth="1"/>
    <col min="13" max="13" width="9" style="7" customWidth="1"/>
    <col min="14" max="14" width="8" style="7" customWidth="1"/>
    <col min="15" max="15" width="11.7109375" style="7" customWidth="1"/>
    <col min="16" max="16" width="13.5703125" style="7" customWidth="1"/>
    <col min="17" max="17" width="10.85546875" style="7" customWidth="1"/>
    <col min="18" max="18" width="14" style="7" customWidth="1"/>
    <col min="19" max="19" width="15.42578125" style="7" bestFit="1" customWidth="1"/>
    <col min="20" max="21" width="11.5703125" style="7" customWidth="1"/>
    <col min="22" max="22" width="13.5703125" style="7" customWidth="1"/>
    <col min="23" max="23" width="10.85546875" style="7" customWidth="1"/>
    <col min="24" max="24" width="14.28515625" style="7" bestFit="1" customWidth="1"/>
    <col min="25" max="25" width="17" style="7" bestFit="1" customWidth="1"/>
    <col min="26" max="16384" width="9" style="7"/>
  </cols>
  <sheetData>
    <row r="1" spans="1:26" ht="15.75" customHeight="1" thickBot="1">
      <c r="A1" s="257" t="s">
        <v>173</v>
      </c>
      <c r="B1" s="255" t="s">
        <v>174</v>
      </c>
      <c r="C1" s="255"/>
      <c r="D1" s="255"/>
      <c r="E1" s="255"/>
      <c r="F1" s="108"/>
      <c r="G1" s="255" t="s">
        <v>175</v>
      </c>
      <c r="H1" s="255"/>
      <c r="I1" s="255"/>
      <c r="J1" s="255"/>
      <c r="L1" s="160"/>
      <c r="M1" s="259" t="s">
        <v>174</v>
      </c>
      <c r="N1" s="259"/>
      <c r="O1" s="259"/>
      <c r="P1" s="259"/>
      <c r="Q1" s="259"/>
      <c r="R1" s="259"/>
      <c r="S1" s="172"/>
    </row>
    <row r="2" spans="1:26" ht="20.25" customHeight="1">
      <c r="A2" s="257"/>
      <c r="B2" s="253" t="s">
        <v>181</v>
      </c>
      <c r="C2" s="253" t="s">
        <v>185</v>
      </c>
      <c r="D2" s="253" t="s">
        <v>186</v>
      </c>
      <c r="E2" s="253" t="s">
        <v>182</v>
      </c>
      <c r="F2" s="252"/>
      <c r="G2" s="253" t="s">
        <v>181</v>
      </c>
      <c r="H2" s="253" t="s">
        <v>185</v>
      </c>
      <c r="I2" s="253" t="s">
        <v>186</v>
      </c>
      <c r="J2" s="253" t="s">
        <v>182</v>
      </c>
      <c r="L2" s="160"/>
      <c r="M2" s="181" t="s">
        <v>203</v>
      </c>
      <c r="N2" s="182" t="s">
        <v>204</v>
      </c>
      <c r="O2" s="181" t="s">
        <v>205</v>
      </c>
      <c r="P2" s="181" t="s">
        <v>165</v>
      </c>
      <c r="Q2" s="182" t="s">
        <v>206</v>
      </c>
      <c r="R2" s="183" t="s">
        <v>218</v>
      </c>
      <c r="S2" s="181" t="s">
        <v>207</v>
      </c>
      <c r="U2" s="182" t="s">
        <v>203</v>
      </c>
      <c r="V2" s="182" t="s">
        <v>204</v>
      </c>
      <c r="W2" s="182" t="s">
        <v>205</v>
      </c>
      <c r="X2" s="182" t="s">
        <v>165</v>
      </c>
      <c r="Y2" s="182" t="s">
        <v>207</v>
      </c>
      <c r="Z2" s="183"/>
    </row>
    <row r="3" spans="1:26" ht="23.25" thickBot="1">
      <c r="A3" s="257"/>
      <c r="B3" s="254"/>
      <c r="C3" s="254"/>
      <c r="D3" s="254"/>
      <c r="E3" s="254"/>
      <c r="F3" s="252"/>
      <c r="G3" s="254"/>
      <c r="H3" s="254"/>
      <c r="I3" s="254"/>
      <c r="J3" s="254"/>
      <c r="L3" s="161"/>
      <c r="M3" s="180" t="s">
        <v>211</v>
      </c>
      <c r="N3" s="180" t="s">
        <v>214</v>
      </c>
      <c r="O3" s="180" t="s">
        <v>214</v>
      </c>
      <c r="P3" s="180" t="s">
        <v>219</v>
      </c>
      <c r="Q3" s="180" t="s">
        <v>219</v>
      </c>
      <c r="R3" s="180" t="s">
        <v>219</v>
      </c>
      <c r="S3" s="181" t="s">
        <v>207</v>
      </c>
      <c r="U3" s="186"/>
      <c r="V3" s="186"/>
      <c r="W3" s="186"/>
      <c r="X3" s="186"/>
      <c r="Y3" s="186"/>
    </row>
    <row r="4" spans="1:26" ht="25.5">
      <c r="A4" s="109" t="s">
        <v>130</v>
      </c>
      <c r="B4" s="116">
        <f>'SJV inside DACs'!O9</f>
        <v>0</v>
      </c>
      <c r="C4" s="116">
        <v>0</v>
      </c>
      <c r="D4" s="123">
        <v>0</v>
      </c>
      <c r="E4" s="116">
        <f>'SJV inside DACs'!P9</f>
        <v>0</v>
      </c>
      <c r="F4" s="122"/>
      <c r="G4" s="116">
        <f>'Sac inside DACs'!O9</f>
        <v>923.32515547151775</v>
      </c>
      <c r="H4" s="116">
        <v>2.3020037920891561</v>
      </c>
      <c r="I4" s="123">
        <v>1082406.0542275938</v>
      </c>
      <c r="J4" s="116">
        <f>'Sac inside DACs'!P9</f>
        <v>1733.2299409022526</v>
      </c>
      <c r="L4" s="162" t="s">
        <v>190</v>
      </c>
      <c r="M4" s="120">
        <f>U4*$M$29/1000000</f>
        <v>218.08913933022001</v>
      </c>
      <c r="N4" s="170">
        <f>V4*$M$30/1000000</f>
        <v>180.31322717636306</v>
      </c>
      <c r="O4" s="170">
        <f>W4*$M$30/1000000</f>
        <v>84.999707712741767</v>
      </c>
      <c r="P4" s="173">
        <f>X4*$Q$28</f>
        <v>1.9644325629119999</v>
      </c>
      <c r="Q4" s="175">
        <f>P4*0.2</f>
        <v>0.39288651258239998</v>
      </c>
      <c r="R4" s="184">
        <f>Q4*(14*2+16)/(14*2)*298</f>
        <v>183.98314117787245</v>
      </c>
      <c r="S4" s="178">
        <f>Y4*$O$28</f>
        <v>523360799.88800001</v>
      </c>
      <c r="U4" s="120">
        <v>53891</v>
      </c>
      <c r="V4" s="120">
        <f>Summary!B4</f>
        <v>146182.3119960672</v>
      </c>
      <c r="W4" s="120">
        <f>Summary!C4</f>
        <v>68910.384373994326</v>
      </c>
      <c r="X4" s="120">
        <v>4330836</v>
      </c>
      <c r="Y4" s="116">
        <v>1153814</v>
      </c>
    </row>
    <row r="5" spans="1:26">
      <c r="A5" s="111" t="s">
        <v>131</v>
      </c>
      <c r="B5" s="117">
        <f>'SJV inside DACs'!O10</f>
        <v>7248.4421873438523</v>
      </c>
      <c r="C5" s="117">
        <v>3.0363134642341221</v>
      </c>
      <c r="D5" s="124">
        <v>1970326.0825131296</v>
      </c>
      <c r="E5" s="117">
        <f>'SJV inside DACs'!P10</f>
        <v>15009.900378221853</v>
      </c>
      <c r="F5" s="125"/>
      <c r="G5" s="117">
        <f>'Sac inside DACs'!O10</f>
        <v>5977.7649218583128</v>
      </c>
      <c r="H5" s="117">
        <v>14.903566134627921</v>
      </c>
      <c r="I5" s="124">
        <v>7007681.8592303274</v>
      </c>
      <c r="J5" s="117">
        <f>'Sac inside DACs'!P10</f>
        <v>12028.665673790314</v>
      </c>
      <c r="L5" s="111" t="s">
        <v>183</v>
      </c>
      <c r="M5" s="117">
        <f>U5*$M$29/1000000</f>
        <v>18466.975385965383</v>
      </c>
      <c r="N5" s="163"/>
      <c r="O5" s="117">
        <f>W5*$M$30/1000000</f>
        <v>2281.9414040000001</v>
      </c>
      <c r="P5" s="174">
        <f>X5*$Q$28</f>
        <v>150.41999987116</v>
      </c>
      <c r="Q5" s="185">
        <f>P5*0.2</f>
        <v>30.083999974232</v>
      </c>
      <c r="R5" s="164"/>
      <c r="S5" s="179">
        <f>Y5*$O$28</f>
        <v>51006523365.383995</v>
      </c>
      <c r="U5" s="117">
        <v>4563289</v>
      </c>
      <c r="V5" s="171"/>
      <c r="W5" s="117">
        <v>1850000</v>
      </c>
      <c r="X5" s="117">
        <v>331619605</v>
      </c>
      <c r="Y5" s="117">
        <v>112450227</v>
      </c>
    </row>
    <row r="6" spans="1:26" ht="18" thickBot="1">
      <c r="A6" s="109" t="s">
        <v>176</v>
      </c>
      <c r="B6" s="116">
        <f>'SJV inside DACs'!O11</f>
        <v>4328.5335843626035</v>
      </c>
      <c r="C6" s="116">
        <v>122.06004603338825</v>
      </c>
      <c r="D6" s="123">
        <v>28739192.674608994</v>
      </c>
      <c r="E6" s="116">
        <f>'SJV inside DACs'!P11</f>
        <v>7964.6401096761956</v>
      </c>
      <c r="F6" s="122"/>
      <c r="G6" s="116">
        <f>'Sac inside DACs'!O11</f>
        <v>1063.4697412538799</v>
      </c>
      <c r="H6" s="116">
        <v>26.590062533832942</v>
      </c>
      <c r="I6" s="123">
        <v>4759758.3432619851</v>
      </c>
      <c r="J6" s="116">
        <f>'Sac inside DACs'!P11</f>
        <v>2500.1056224580025</v>
      </c>
      <c r="L6" s="165" t="s">
        <v>180</v>
      </c>
      <c r="M6" s="177">
        <f>M4/M5</f>
        <v>1.1809683760989058E-2</v>
      </c>
      <c r="N6" s="177"/>
      <c r="O6" s="177">
        <f>O4/O5</f>
        <v>3.724885641837531E-2</v>
      </c>
      <c r="P6" s="177">
        <f>P4/P5</f>
        <v>1.305965007708154E-2</v>
      </c>
      <c r="Q6" s="177">
        <f>Q4/Q5</f>
        <v>1.305965007708154E-2</v>
      </c>
      <c r="R6" s="176"/>
      <c r="S6" s="177">
        <f>S4/S5</f>
        <v>1.0260664035831606E-2</v>
      </c>
      <c r="U6" s="166">
        <v>1.2E-2</v>
      </c>
      <c r="V6" s="169"/>
      <c r="W6" s="166"/>
      <c r="X6" s="166">
        <v>1.2999999999999999E-2</v>
      </c>
      <c r="Y6" s="166">
        <v>0.01</v>
      </c>
    </row>
    <row r="7" spans="1:26">
      <c r="A7" s="111" t="s">
        <v>133</v>
      </c>
      <c r="B7" s="117">
        <f>'SJV inside DACs'!O12</f>
        <v>9833.535844227039</v>
      </c>
      <c r="C7" s="117">
        <v>356.89728294395388</v>
      </c>
      <c r="D7" s="124">
        <v>60849785.924976885</v>
      </c>
      <c r="E7" s="117">
        <f>'SJV inside DACs'!P12</f>
        <v>34472.941541707245</v>
      </c>
      <c r="F7" s="125"/>
      <c r="G7" s="117">
        <f>'Sac inside DACs'!O12</f>
        <v>549.3876818448033</v>
      </c>
      <c r="H7" s="117">
        <v>16.425602336011568</v>
      </c>
      <c r="I7" s="124">
        <v>2019616.0073260397</v>
      </c>
      <c r="J7" s="117">
        <f>'Sac inside DACs'!P12</f>
        <v>1710.6212838134463</v>
      </c>
      <c r="L7" s="162" t="s">
        <v>208</v>
      </c>
      <c r="M7" s="120">
        <f>U7*$M$29/1000000</f>
        <v>352.79684898276003</v>
      </c>
      <c r="N7" s="168">
        <f>V7*$M$30/1000000</f>
        <v>314.95679418765621</v>
      </c>
      <c r="O7" s="170">
        <f>W7*$M$30/1000000</f>
        <v>151.70691833161519</v>
      </c>
      <c r="P7" s="173">
        <f>X7*$Q$28</f>
        <v>3.4543502876399996</v>
      </c>
      <c r="Q7" s="175">
        <f>P7*0.2</f>
        <v>0.69087005752800001</v>
      </c>
      <c r="R7" s="184">
        <f>Q7*(14*2+16)/(14*2)*298</f>
        <v>323.52457836811197</v>
      </c>
      <c r="S7" s="178">
        <f>Y7*$O$28</f>
        <v>761189518.10399997</v>
      </c>
      <c r="U7" s="120">
        <v>87178</v>
      </c>
      <c r="V7" s="120">
        <f>Summary!B5</f>
        <v>255339.62801402595</v>
      </c>
      <c r="W7" s="120">
        <f>Summary!C5</f>
        <v>122990.80003611176</v>
      </c>
      <c r="X7" s="120">
        <v>7615545</v>
      </c>
      <c r="Y7" s="116">
        <v>1678137</v>
      </c>
    </row>
    <row r="8" spans="1:26">
      <c r="A8" s="109" t="s">
        <v>134</v>
      </c>
      <c r="B8" s="116">
        <f>'SJV inside DACs'!O13</f>
        <v>15127.924549774027</v>
      </c>
      <c r="C8" s="116">
        <v>435.88505886579537</v>
      </c>
      <c r="D8" s="123">
        <v>61715001.576381795</v>
      </c>
      <c r="E8" s="116">
        <f>'SJV inside DACs'!P13</f>
        <v>58191.593185958045</v>
      </c>
      <c r="F8" s="122"/>
      <c r="G8" s="116">
        <f>'Sac inside DACs'!O13</f>
        <v>5085.0345657677453</v>
      </c>
      <c r="H8" s="116">
        <v>171.454784321472</v>
      </c>
      <c r="I8" s="123">
        <v>18429078.444727734</v>
      </c>
      <c r="J8" s="116">
        <f>'Sac inside DACs'!P13</f>
        <v>17613.026232456243</v>
      </c>
      <c r="L8" s="111" t="s">
        <v>183</v>
      </c>
      <c r="M8" s="117">
        <f>U8*$M$29/1000000</f>
        <v>18466.975385965383</v>
      </c>
      <c r="N8" s="163"/>
      <c r="O8" s="117">
        <f>W8*$M$30/1000000</f>
        <v>2281.9414040000001</v>
      </c>
      <c r="P8" s="174">
        <f>X8*$Q$28</f>
        <v>150.41999987116</v>
      </c>
      <c r="Q8" s="185">
        <f>P8*0.2</f>
        <v>30.083999974232</v>
      </c>
      <c r="R8" s="164"/>
      <c r="S8" s="179">
        <f>Y8*$O$28</f>
        <v>51006523365.383995</v>
      </c>
      <c r="U8" s="117">
        <v>4563289</v>
      </c>
      <c r="V8" s="171"/>
      <c r="W8" s="117">
        <v>1850000</v>
      </c>
      <c r="X8" s="117">
        <v>331619605</v>
      </c>
      <c r="Y8" s="117">
        <v>112450227</v>
      </c>
    </row>
    <row r="9" spans="1:26" ht="23.25" thickBot="1">
      <c r="A9" s="111" t="s">
        <v>177</v>
      </c>
      <c r="B9" s="117">
        <f>'SJV inside DACs'!O14</f>
        <v>141.41498032223097</v>
      </c>
      <c r="C9" s="117">
        <v>22.001659047332925</v>
      </c>
      <c r="D9" s="124">
        <v>5065500.5589530813</v>
      </c>
      <c r="E9" s="117">
        <f>'SJV inside DACs'!P14</f>
        <v>283.9235597026863</v>
      </c>
      <c r="F9" s="125"/>
      <c r="G9" s="117">
        <f>'Sac inside DACs'!O14</f>
        <v>3.2806001620157699</v>
      </c>
      <c r="H9" s="117">
        <v>0.95429172960224751</v>
      </c>
      <c r="I9" s="124">
        <v>206040.57720600383</v>
      </c>
      <c r="J9" s="117">
        <f>'Sac inside DACs'!P14</f>
        <v>7.1676078087559825</v>
      </c>
      <c r="L9" s="165" t="s">
        <v>180</v>
      </c>
      <c r="M9" s="177">
        <f>M7/M8</f>
        <v>1.9104203130680522E-2</v>
      </c>
      <c r="N9" s="177"/>
      <c r="O9" s="177">
        <f>O7/O8</f>
        <v>6.6481513533033373E-2</v>
      </c>
      <c r="P9" s="177">
        <f>P7/P8</f>
        <v>2.2964700775154712E-2</v>
      </c>
      <c r="Q9" s="177">
        <f>Q7/Q8</f>
        <v>2.2964700775154712E-2</v>
      </c>
      <c r="R9" s="176"/>
      <c r="S9" s="177">
        <f>S7/S8</f>
        <v>1.4923375832758436E-2</v>
      </c>
      <c r="U9" s="166">
        <v>1.9E-2</v>
      </c>
      <c r="V9" s="169"/>
      <c r="W9" s="166">
        <v>7.0000000000000007E-2</v>
      </c>
      <c r="X9" s="166">
        <v>2.3E-2</v>
      </c>
      <c r="Y9" s="166">
        <v>1.4999999999999999E-2</v>
      </c>
    </row>
    <row r="10" spans="1:26">
      <c r="A10" s="109" t="s">
        <v>178</v>
      </c>
      <c r="B10" s="116">
        <f>'SJV inside DACs'!O15</f>
        <v>1780.5421186495471</v>
      </c>
      <c r="C10" s="116">
        <v>19.688110541593037</v>
      </c>
      <c r="D10" s="123">
        <v>3254031.2977069411</v>
      </c>
      <c r="E10" s="116">
        <f>'SJV inside DACs'!P15</f>
        <v>4846.0956428228737</v>
      </c>
      <c r="F10" s="122"/>
      <c r="G10" s="116">
        <f>'Sac inside DACs'!O15</f>
        <v>0</v>
      </c>
      <c r="H10" s="116">
        <v>0</v>
      </c>
      <c r="I10" s="123">
        <v>0</v>
      </c>
      <c r="J10" s="116">
        <f>'Sac inside DACs'!P15</f>
        <v>0</v>
      </c>
      <c r="L10" s="162" t="s">
        <v>191</v>
      </c>
      <c r="M10" s="120">
        <f>U10*$M$29/1000000</f>
        <v>1748.3107699991401</v>
      </c>
      <c r="N10" s="168">
        <f>V10*$M$30/1000000</f>
        <v>1607.4115195710801</v>
      </c>
      <c r="O10" s="170">
        <f>W10*$M$30/1000000</f>
        <v>782.10283351270095</v>
      </c>
      <c r="P10" s="173">
        <f>X10*$Q$28</f>
        <v>17.812414051335999</v>
      </c>
      <c r="Q10" s="175">
        <f>P10*0.2</f>
        <v>3.5624828102672002</v>
      </c>
      <c r="R10" s="116">
        <f>Q10*(14*2+16)/(14*2)*298</f>
        <v>1668.2598074365546</v>
      </c>
      <c r="S10" s="178">
        <f>Y10*$O$28</f>
        <v>4336703300.7839994</v>
      </c>
      <c r="U10" s="120">
        <v>432017</v>
      </c>
      <c r="V10" s="120">
        <f>Summary!B6</f>
        <v>1303149.7241751694</v>
      </c>
      <c r="W10" s="120">
        <f>Summary!C6</f>
        <v>634061.08476854512</v>
      </c>
      <c r="X10" s="120">
        <v>39269683</v>
      </c>
      <c r="Y10" s="116">
        <v>9560802</v>
      </c>
    </row>
    <row r="11" spans="1:26" ht="18.75" thickBot="1">
      <c r="A11" s="112" t="s">
        <v>137</v>
      </c>
      <c r="B11" s="118">
        <f>'SJV inside DACs'!O16</f>
        <v>6088.8260309694406</v>
      </c>
      <c r="C11" s="118">
        <v>116.03648384638682</v>
      </c>
      <c r="D11" s="126">
        <v>7179273.7926028334</v>
      </c>
      <c r="E11" s="118">
        <f>'SJV inside DACs'!P16</f>
        <v>25413.217577978281</v>
      </c>
      <c r="F11" s="125"/>
      <c r="G11" s="118">
        <f>'Sac inside DACs'!O16</f>
        <v>2210.7569672049344</v>
      </c>
      <c r="H11" s="118">
        <v>33.716094220722326</v>
      </c>
      <c r="I11" s="126">
        <v>1150479.3192451959</v>
      </c>
      <c r="J11" s="118">
        <f>'Sac inside DACs'!P16</f>
        <v>8131.5126884668634</v>
      </c>
      <c r="L11" s="111" t="s">
        <v>183</v>
      </c>
      <c r="M11" s="117">
        <f>U11*$M$29/1000000</f>
        <v>18466.975385965383</v>
      </c>
      <c r="N11" s="163"/>
      <c r="O11" s="117">
        <f>W11*$M$30/1000000</f>
        <v>2281.9414040000001</v>
      </c>
      <c r="P11" s="174">
        <f>X11*$Q$28</f>
        <v>150.41999987116</v>
      </c>
      <c r="Q11" s="185">
        <f>P11*0.2</f>
        <v>30.083999974232</v>
      </c>
      <c r="R11" s="164"/>
      <c r="S11" s="179">
        <f>Y11*$O$28</f>
        <v>51006523365.383995</v>
      </c>
      <c r="U11" s="117">
        <v>4563289</v>
      </c>
      <c r="V11" s="171"/>
      <c r="W11" s="117">
        <v>1850000</v>
      </c>
      <c r="X11" s="117">
        <v>331619605</v>
      </c>
      <c r="Y11" s="117">
        <v>112450227</v>
      </c>
    </row>
    <row r="12" spans="1:26" ht="15.75" thickBot="1">
      <c r="A12" s="110" t="s">
        <v>179</v>
      </c>
      <c r="B12" s="119">
        <f>'SJV inside DACs'!O17</f>
        <v>9342.1473961274496</v>
      </c>
      <c r="C12" s="127"/>
      <c r="D12" s="127"/>
      <c r="E12" s="119">
        <f>'SJV inside DACs'!P17</f>
        <v>0</v>
      </c>
      <c r="F12" s="122"/>
      <c r="G12" s="119">
        <f>'Sac inside DACs'!O17</f>
        <v>1256.2802735692178</v>
      </c>
      <c r="H12" s="119"/>
      <c r="I12" s="119"/>
      <c r="J12" s="119">
        <f>'Sac inside DACs'!P17</f>
        <v>0</v>
      </c>
      <c r="L12" s="165" t="s">
        <v>180</v>
      </c>
      <c r="M12" s="177">
        <f>M10/M11</f>
        <v>9.467228571322131E-2</v>
      </c>
      <c r="N12" s="177"/>
      <c r="O12" s="177">
        <f>O10/O11</f>
        <v>0.34273572149651083</v>
      </c>
      <c r="P12" s="177">
        <f>P10/P11</f>
        <v>0.11841785711070972</v>
      </c>
      <c r="Q12" s="177">
        <f>Q10/Q11</f>
        <v>0.11841785711070973</v>
      </c>
      <c r="R12" s="176"/>
      <c r="S12" s="177">
        <f>S10/S11</f>
        <v>8.5022522898064043E-2</v>
      </c>
      <c r="U12" s="166">
        <v>9.5000000000000001E-2</v>
      </c>
      <c r="V12" s="169"/>
      <c r="W12" s="166">
        <v>0.36399999999999999</v>
      </c>
      <c r="X12" s="166">
        <v>0.11799999999999999</v>
      </c>
      <c r="Y12" s="166">
        <v>8.5000000000000006E-2</v>
      </c>
    </row>
    <row r="13" spans="1:26">
      <c r="A13" s="109" t="s">
        <v>184</v>
      </c>
      <c r="B13" s="120">
        <f>'SJV inside DACs'!O18</f>
        <v>53891.366691776188</v>
      </c>
      <c r="C13" s="116">
        <f>SUM(C4:C12)</f>
        <v>1075.6049547426844</v>
      </c>
      <c r="D13" s="123">
        <f>SUM(D4:D11)</f>
        <v>168773111.90774366</v>
      </c>
      <c r="E13" s="116">
        <f>'SJV inside DACs'!P18</f>
        <v>146182.31199606718</v>
      </c>
      <c r="F13" s="122"/>
      <c r="G13" s="120">
        <f>'Sac inside DACs'!O18</f>
        <v>17069.299907132427</v>
      </c>
      <c r="H13" s="116">
        <f>SUM(H4:H12)</f>
        <v>266.34640506835819</v>
      </c>
      <c r="I13" s="123">
        <f>SUM(I4:I11)</f>
        <v>34655060.605224878</v>
      </c>
      <c r="J13" s="116">
        <f>'Sac inside DACs'!P18</f>
        <v>43724.32904969588</v>
      </c>
    </row>
    <row r="14" spans="1:26" ht="15.75" thickBot="1">
      <c r="A14" s="111" t="s">
        <v>183</v>
      </c>
      <c r="B14" s="117">
        <v>4563289</v>
      </c>
      <c r="C14" s="117">
        <v>105941</v>
      </c>
      <c r="D14" s="124">
        <v>16749260908</v>
      </c>
      <c r="E14" s="125"/>
      <c r="F14" s="125"/>
      <c r="G14" s="117">
        <v>1624241</v>
      </c>
      <c r="H14" s="117">
        <v>26823</v>
      </c>
      <c r="I14" s="124">
        <v>3677837758</v>
      </c>
      <c r="J14" s="125"/>
      <c r="L14" s="160"/>
      <c r="M14" s="259" t="s">
        <v>175</v>
      </c>
      <c r="N14" s="259"/>
      <c r="O14" s="259"/>
      <c r="P14" s="259"/>
      <c r="Q14" s="259"/>
      <c r="R14" s="259"/>
    </row>
    <row r="15" spans="1:26" ht="15.75" customHeight="1" thickBot="1">
      <c r="A15" s="110" t="s">
        <v>180</v>
      </c>
      <c r="B15" s="135">
        <f>B13/B14</f>
        <v>1.1809764117893078E-2</v>
      </c>
      <c r="C15" s="135">
        <f>C13/C14</f>
        <v>1.0152867678638907E-2</v>
      </c>
      <c r="D15" s="135">
        <f>D13/D14</f>
        <v>1.0076451303420324E-2</v>
      </c>
      <c r="E15" s="127"/>
      <c r="F15" s="127"/>
      <c r="G15" s="135">
        <f t="shared" ref="G15:I15" si="0">G13/G14</f>
        <v>1.050909311311094E-2</v>
      </c>
      <c r="H15" s="135">
        <f t="shared" si="0"/>
        <v>9.9297768731446221E-3</v>
      </c>
      <c r="I15" s="135">
        <f t="shared" si="0"/>
        <v>9.4226724737499629E-3</v>
      </c>
      <c r="J15" s="127"/>
      <c r="L15" s="160"/>
      <c r="M15" s="181" t="s">
        <v>203</v>
      </c>
      <c r="N15" s="182" t="s">
        <v>204</v>
      </c>
      <c r="O15" s="181" t="s">
        <v>205</v>
      </c>
      <c r="P15" s="181" t="s">
        <v>165</v>
      </c>
      <c r="Q15" s="182" t="s">
        <v>206</v>
      </c>
      <c r="R15" s="183" t="s">
        <v>218</v>
      </c>
      <c r="S15" s="181" t="s">
        <v>207</v>
      </c>
    </row>
    <row r="16" spans="1:26" ht="15.75" customHeight="1" thickBot="1">
      <c r="A16" s="114"/>
      <c r="L16" s="161"/>
      <c r="M16" s="180" t="s">
        <v>211</v>
      </c>
      <c r="N16" s="180" t="s">
        <v>214</v>
      </c>
      <c r="O16" s="180" t="s">
        <v>214</v>
      </c>
      <c r="P16" s="180" t="s">
        <v>219</v>
      </c>
      <c r="Q16" s="180" t="s">
        <v>219</v>
      </c>
      <c r="R16" s="180" t="s">
        <v>219</v>
      </c>
      <c r="S16" s="180" t="s">
        <v>219</v>
      </c>
    </row>
    <row r="17" spans="1:25" ht="25.5">
      <c r="A17" s="113"/>
      <c r="L17" s="162" t="s">
        <v>190</v>
      </c>
      <c r="M17" s="120">
        <f>U17*$M$29/1000000</f>
        <v>69.075792232979992</v>
      </c>
      <c r="N17" s="170">
        <f>V17*$M$30/1000000</f>
        <v>53.93275997216</v>
      </c>
      <c r="O17" s="170">
        <f>W17*$M$30/1000000</f>
        <v>15.142223067839998</v>
      </c>
      <c r="P17" s="173">
        <f>X17*$M$28/1000000</f>
        <v>0.59924129838399998</v>
      </c>
      <c r="Q17" s="175">
        <f>P17*0.2</f>
        <v>0.1198482596768</v>
      </c>
      <c r="R17" s="184">
        <f>Q17*(14*2+16)/(14*2)*298</f>
        <v>56.123227888650057</v>
      </c>
      <c r="S17" s="178">
        <f>Y17*$O$28</f>
        <v>73049177.231999993</v>
      </c>
      <c r="U17" s="120">
        <v>17069</v>
      </c>
      <c r="V17" s="120">
        <v>43724</v>
      </c>
      <c r="W17" s="120">
        <v>12276</v>
      </c>
      <c r="X17" s="120">
        <v>1321102</v>
      </c>
      <c r="Y17" s="116">
        <v>161046</v>
      </c>
    </row>
    <row r="18" spans="1:25">
      <c r="L18" s="111" t="s">
        <v>183</v>
      </c>
      <c r="M18" s="117">
        <f>U18*$M$29/1000000</f>
        <v>6573.0701184772206</v>
      </c>
      <c r="N18" s="163"/>
      <c r="O18" s="117" t="s">
        <v>217</v>
      </c>
      <c r="P18" s="174">
        <f>X18*$M$28/1000000</f>
        <v>57.040000032983997</v>
      </c>
      <c r="Q18" s="185">
        <f>P18*0.2</f>
        <v>11.408000006596801</v>
      </c>
      <c r="R18" s="164"/>
      <c r="S18" s="179">
        <f>Y18*$O$28</f>
        <v>9508368776.1439991</v>
      </c>
      <c r="U18" s="117">
        <v>1624241</v>
      </c>
      <c r="V18" s="163"/>
      <c r="W18" s="164" t="s">
        <v>194</v>
      </c>
      <c r="X18" s="117">
        <v>125751777</v>
      </c>
      <c r="Y18" s="117">
        <v>20962382</v>
      </c>
    </row>
    <row r="19" spans="1:25" ht="15.75" thickBot="1">
      <c r="L19" s="165" t="s">
        <v>180</v>
      </c>
      <c r="M19" s="177">
        <f>M17/M18</f>
        <v>1.0508908468632424E-2</v>
      </c>
      <c r="N19" s="177"/>
      <c r="O19" s="177"/>
      <c r="P19" s="177">
        <f>P17/P18</f>
        <v>1.0505632854794569E-2</v>
      </c>
      <c r="Q19" s="177">
        <f>Q17/Q18</f>
        <v>1.0505632854794568E-2</v>
      </c>
      <c r="R19" s="176"/>
      <c r="S19" s="177">
        <f>S17/S18</f>
        <v>7.6826192748514939E-3</v>
      </c>
      <c r="U19" s="166">
        <v>1.0999999999999999E-2</v>
      </c>
      <c r="V19" s="167"/>
      <c r="W19" s="167"/>
      <c r="X19" s="166">
        <v>1.0999999999999999E-2</v>
      </c>
      <c r="Y19" s="166">
        <v>8.0000000000000002E-3</v>
      </c>
    </row>
    <row r="20" spans="1:25" ht="15.75" thickBot="1">
      <c r="A20" s="257" t="s">
        <v>173</v>
      </c>
      <c r="B20" s="255" t="s">
        <v>174</v>
      </c>
      <c r="C20" s="255"/>
      <c r="D20" s="255"/>
      <c r="E20" s="258"/>
      <c r="F20" s="108"/>
      <c r="G20" s="255" t="s">
        <v>175</v>
      </c>
      <c r="H20" s="255"/>
      <c r="I20" s="255"/>
      <c r="J20" s="258"/>
      <c r="L20" s="162" t="s">
        <v>208</v>
      </c>
      <c r="M20" s="120">
        <f>U20*$M$29/1000000</f>
        <v>78.772060215300002</v>
      </c>
      <c r="N20" s="168">
        <f>V20*$M$30/1000000</f>
        <v>64.260703418479991</v>
      </c>
      <c r="O20" s="170">
        <f>W20*$M$30/1000000</f>
        <v>18.377645934159997</v>
      </c>
      <c r="P20" s="173">
        <f>X20*$M$28/1000000</f>
        <v>0.67168084796799998</v>
      </c>
      <c r="Q20" s="175">
        <f>P20*0.2</f>
        <v>0.13433616959360001</v>
      </c>
      <c r="R20" s="184">
        <f>Q20*(14*2+16)/(14*2)*298</f>
        <v>62.907709132545833</v>
      </c>
      <c r="S20" s="178">
        <f>Y20*$O$28</f>
        <v>82790519.024000004</v>
      </c>
      <c r="U20" s="120">
        <v>19465</v>
      </c>
      <c r="V20" s="120">
        <v>52097</v>
      </c>
      <c r="W20" s="120">
        <v>14899</v>
      </c>
      <c r="X20" s="120">
        <v>1480804</v>
      </c>
      <c r="Y20" s="116">
        <v>182522</v>
      </c>
    </row>
    <row r="21" spans="1:25">
      <c r="A21" s="257"/>
      <c r="B21" s="253" t="s">
        <v>181</v>
      </c>
      <c r="C21" s="253" t="s">
        <v>182</v>
      </c>
      <c r="D21" s="253" t="s">
        <v>187</v>
      </c>
      <c r="E21" s="256"/>
      <c r="F21" s="252"/>
      <c r="G21" s="253" t="s">
        <v>181</v>
      </c>
      <c r="H21" s="253" t="s">
        <v>182</v>
      </c>
      <c r="I21" s="253" t="s">
        <v>187</v>
      </c>
      <c r="J21" s="256"/>
      <c r="L21" s="111" t="s">
        <v>183</v>
      </c>
      <c r="M21" s="117">
        <f>U21*$M$29/1000000</f>
        <v>6573.0701184772206</v>
      </c>
      <c r="N21" s="163"/>
      <c r="O21" s="117" t="s">
        <v>217</v>
      </c>
      <c r="P21" s="174">
        <f>X21*$M$28/1000000</f>
        <v>57.040000032983997</v>
      </c>
      <c r="Q21" s="185">
        <f>P21*0.2</f>
        <v>11.408000006596801</v>
      </c>
      <c r="R21" s="164"/>
      <c r="S21" s="179">
        <f>Y21*$O$28</f>
        <v>9508368776.1439991</v>
      </c>
      <c r="U21" s="117">
        <v>1624241</v>
      </c>
      <c r="V21" s="163"/>
      <c r="W21" s="164" t="s">
        <v>194</v>
      </c>
      <c r="X21" s="117">
        <v>125751777</v>
      </c>
      <c r="Y21" s="117">
        <v>20962382</v>
      </c>
    </row>
    <row r="22" spans="1:25" ht="15.75" thickBot="1">
      <c r="A22" s="257"/>
      <c r="B22" s="254"/>
      <c r="C22" s="254"/>
      <c r="D22" s="254"/>
      <c r="E22" s="256"/>
      <c r="F22" s="252"/>
      <c r="G22" s="254"/>
      <c r="H22" s="254"/>
      <c r="I22" s="254"/>
      <c r="J22" s="256"/>
      <c r="L22" s="165" t="s">
        <v>180</v>
      </c>
      <c r="M22" s="177">
        <f>M20/M21</f>
        <v>1.1984059015872644E-2</v>
      </c>
      <c r="N22" s="177"/>
      <c r="O22" s="177"/>
      <c r="P22" s="177">
        <f>P20/P21</f>
        <v>1.1775610932321059E-2</v>
      </c>
      <c r="Q22" s="177">
        <f>Q20/Q21</f>
        <v>1.1775610932321059E-2</v>
      </c>
      <c r="R22" s="176"/>
      <c r="S22" s="177">
        <f>S20/S21</f>
        <v>8.7071211659056694E-3</v>
      </c>
      <c r="U22" s="166">
        <v>1.2E-2</v>
      </c>
      <c r="V22" s="167"/>
      <c r="W22" s="167"/>
      <c r="X22" s="166">
        <v>1.2E-2</v>
      </c>
      <c r="Y22" s="166">
        <v>8.9999999999999993E-3</v>
      </c>
    </row>
    <row r="23" spans="1:25">
      <c r="A23" s="109" t="s">
        <v>130</v>
      </c>
      <c r="B23" s="116">
        <f>'SJV inside DACs'!O9</f>
        <v>0</v>
      </c>
      <c r="C23" s="116">
        <f>'SJV inside DACs'!P9</f>
        <v>0</v>
      </c>
      <c r="D23" s="116">
        <f>'SJV inside DACs'!Q9</f>
        <v>0</v>
      </c>
      <c r="E23" s="154"/>
      <c r="F23" s="122"/>
      <c r="G23" s="116">
        <f>'Sac inside DACs'!O9</f>
        <v>923.32515547151775</v>
      </c>
      <c r="H23" s="116">
        <f>'Sac inside DACs'!P9</f>
        <v>1733.2299409022526</v>
      </c>
      <c r="I23" s="116">
        <f>'Sac inside DACs'!Q9</f>
        <v>61782.961979126601</v>
      </c>
      <c r="J23" s="154"/>
      <c r="L23" s="162" t="s">
        <v>191</v>
      </c>
      <c r="M23" s="120">
        <f>U23*$M$29/1000000</f>
        <v>417.96337791401999</v>
      </c>
      <c r="N23" s="168">
        <f>V23*$M$30/1000000</f>
        <v>342.34301683727995</v>
      </c>
      <c r="O23" s="170">
        <f>W23*$M$30/1000000</f>
        <v>95.138454319199994</v>
      </c>
      <c r="P23" s="173">
        <f>X23*$M$28/1000000</f>
        <v>3.4551898864320001</v>
      </c>
      <c r="Q23" s="175">
        <f>P23*0.2</f>
        <v>0.69103797728640004</v>
      </c>
      <c r="R23" s="116">
        <f>Q23*(14*2+16)/(14*2)*298</f>
        <v>323.60321279211706</v>
      </c>
      <c r="S23" s="178">
        <f>Y23*$O$28</f>
        <v>455029886.63999999</v>
      </c>
      <c r="U23" s="120">
        <v>103281</v>
      </c>
      <c r="V23" s="120">
        <v>277542</v>
      </c>
      <c r="W23" s="120">
        <v>77130</v>
      </c>
      <c r="X23" s="120">
        <v>7617396</v>
      </c>
      <c r="Y23" s="116">
        <v>1003170</v>
      </c>
    </row>
    <row r="24" spans="1:25">
      <c r="A24" s="111" t="s">
        <v>131</v>
      </c>
      <c r="B24" s="117">
        <f>'SJV inside DACs'!O10</f>
        <v>7248.4421873438523</v>
      </c>
      <c r="C24" s="117">
        <f>'SJV inside DACs'!P10</f>
        <v>15009.900378221853</v>
      </c>
      <c r="D24" s="117">
        <f>'SJV inside DACs'!Q10</f>
        <v>1492647.0105651144</v>
      </c>
      <c r="E24" s="155"/>
      <c r="F24" s="125"/>
      <c r="G24" s="117">
        <f>'Sac inside DACs'!O10</f>
        <v>5977.7649218583128</v>
      </c>
      <c r="H24" s="117">
        <f>'Sac inside DACs'!P10</f>
        <v>12028.665673790314</v>
      </c>
      <c r="I24" s="117">
        <f>'Sac inside DACs'!Q10</f>
        <v>578509.81735054706</v>
      </c>
      <c r="J24" s="155"/>
      <c r="L24" s="111" t="s">
        <v>183</v>
      </c>
      <c r="M24" s="117">
        <f>U24*$M$29/1000000</f>
        <v>6573.0701184772206</v>
      </c>
      <c r="N24" s="163"/>
      <c r="O24" s="117" t="s">
        <v>217</v>
      </c>
      <c r="P24" s="174">
        <f>X24*$M$28/1000000</f>
        <v>57.040000032983997</v>
      </c>
      <c r="Q24" s="185">
        <f>P24*0.2</f>
        <v>11.408000006596801</v>
      </c>
      <c r="R24" s="164"/>
      <c r="S24" s="179">
        <f>Y24*$O$28</f>
        <v>9508368776.1439991</v>
      </c>
      <c r="U24" s="117">
        <v>1624241</v>
      </c>
      <c r="V24" s="163"/>
      <c r="W24" s="164" t="s">
        <v>194</v>
      </c>
      <c r="X24" s="117">
        <v>125751777</v>
      </c>
      <c r="Y24" s="117">
        <v>20962382</v>
      </c>
    </row>
    <row r="25" spans="1:25" ht="18" thickBot="1">
      <c r="A25" s="109" t="s">
        <v>176</v>
      </c>
      <c r="B25" s="116">
        <f>'SJV inside DACs'!O11</f>
        <v>4328.5335843626035</v>
      </c>
      <c r="C25" s="116">
        <f>'SJV inside DACs'!P11</f>
        <v>7964.6401096761956</v>
      </c>
      <c r="D25" s="116">
        <f>'SJV inside DACs'!Q11</f>
        <v>324394.04385040887</v>
      </c>
      <c r="E25" s="154"/>
      <c r="F25" s="122"/>
      <c r="G25" s="116">
        <f>'Sac inside DACs'!O11</f>
        <v>1063.4697412538799</v>
      </c>
      <c r="H25" s="116">
        <f>'Sac inside DACs'!P11</f>
        <v>2500.1056224580025</v>
      </c>
      <c r="I25" s="116">
        <f>'Sac inside DACs'!Q11</f>
        <v>79699.797438141934</v>
      </c>
      <c r="J25" s="154"/>
      <c r="L25" s="165" t="s">
        <v>180</v>
      </c>
      <c r="M25" s="177">
        <f>M23/M24</f>
        <v>6.3587238593287562E-2</v>
      </c>
      <c r="N25" s="177"/>
      <c r="O25" s="177"/>
      <c r="P25" s="177">
        <f>P23/P24</f>
        <v>6.0574857721493673E-2</v>
      </c>
      <c r="Q25" s="177">
        <f>Q23/Q24</f>
        <v>6.0574857721493666E-2</v>
      </c>
      <c r="R25" s="176"/>
      <c r="S25" s="177">
        <f>S23/S24</f>
        <v>4.7855725556379999E-2</v>
      </c>
      <c r="U25" s="166">
        <v>6.4000000000000001E-2</v>
      </c>
      <c r="V25" s="167"/>
      <c r="W25" s="167"/>
      <c r="X25" s="166">
        <v>6.0999999999999999E-2</v>
      </c>
      <c r="Y25" s="166">
        <v>4.8000000000000001E-2</v>
      </c>
    </row>
    <row r="26" spans="1:25">
      <c r="A26" s="111" t="s">
        <v>133</v>
      </c>
      <c r="B26" s="117">
        <f>'SJV inside DACs'!O12</f>
        <v>9833.535844227039</v>
      </c>
      <c r="C26" s="117">
        <f>'SJV inside DACs'!P12</f>
        <v>34472.941541707245</v>
      </c>
      <c r="D26" s="117">
        <f>'SJV inside DACs'!Q12</f>
        <v>659346.6837443409</v>
      </c>
      <c r="E26" s="155"/>
      <c r="F26" s="125"/>
      <c r="G26" s="117">
        <f>'Sac inside DACs'!O12</f>
        <v>549.3876818448033</v>
      </c>
      <c r="H26" s="117">
        <f>'Sac inside DACs'!P12</f>
        <v>1710.6212838134463</v>
      </c>
      <c r="I26" s="117">
        <f>'Sac inside DACs'!Q12</f>
        <v>36930.071943708601</v>
      </c>
      <c r="J26" s="155"/>
    </row>
    <row r="27" spans="1:25">
      <c r="A27" s="109" t="s">
        <v>134</v>
      </c>
      <c r="B27" s="116">
        <f>'SJV inside DACs'!O13</f>
        <v>15127.924549774027</v>
      </c>
      <c r="C27" s="116">
        <f>'SJV inside DACs'!P13</f>
        <v>58191.593185958045</v>
      </c>
      <c r="D27" s="116">
        <f>'SJV inside DACs'!Q13</f>
        <v>1322690.4550483376</v>
      </c>
      <c r="E27" s="154"/>
      <c r="F27" s="122"/>
      <c r="G27" s="116">
        <f>'Sac inside DACs'!O13</f>
        <v>5085.0345657677453</v>
      </c>
      <c r="H27" s="116">
        <f>'Sac inside DACs'!P13</f>
        <v>17613.026232456243</v>
      </c>
      <c r="I27" s="116">
        <f>'Sac inside DACs'!Q13</f>
        <v>444603.39960066322</v>
      </c>
      <c r="J27" s="154"/>
    </row>
    <row r="28" spans="1:25" ht="22.5">
      <c r="A28" s="111" t="s">
        <v>177</v>
      </c>
      <c r="B28" s="117">
        <f>'SJV inside DACs'!O14</f>
        <v>141.41498032223097</v>
      </c>
      <c r="C28" s="117">
        <f>'SJV inside DACs'!P14</f>
        <v>283.9235597026863</v>
      </c>
      <c r="D28" s="117">
        <f>'SJV inside DACs'!Q14</f>
        <v>15392.46030056802</v>
      </c>
      <c r="E28" s="155"/>
      <c r="F28" s="125"/>
      <c r="G28" s="117">
        <f>'Sac inside DACs'!O14</f>
        <v>3.2806001620157699</v>
      </c>
      <c r="H28" s="117">
        <f>'Sac inside DACs'!P14</f>
        <v>7.1676078087559825</v>
      </c>
      <c r="I28" s="117">
        <f>'Sac inside DACs'!Q14</f>
        <v>357.08032940217794</v>
      </c>
      <c r="J28" s="155"/>
      <c r="L28" s="7" t="s">
        <v>215</v>
      </c>
      <c r="M28" s="7">
        <v>0.453592</v>
      </c>
      <c r="N28" s="7" t="s">
        <v>216</v>
      </c>
      <c r="O28" s="7">
        <f>M28*1000</f>
        <v>453.59199999999998</v>
      </c>
      <c r="P28" s="7" t="s">
        <v>220</v>
      </c>
      <c r="Q28" s="7">
        <f>O28/10^9</f>
        <v>4.5359199999999998E-7</v>
      </c>
      <c r="R28" s="7" t="s">
        <v>221</v>
      </c>
    </row>
    <row r="29" spans="1:25">
      <c r="A29" s="109" t="s">
        <v>178</v>
      </c>
      <c r="B29" s="116">
        <f>'SJV inside DACs'!O15</f>
        <v>1780.5421186495471</v>
      </c>
      <c r="C29" s="116">
        <f>'SJV inside DACs'!P15</f>
        <v>4846.0956428228737</v>
      </c>
      <c r="D29" s="116">
        <f>'SJV inside DACs'!Q15</f>
        <v>235107.65013165129</v>
      </c>
      <c r="E29" s="154"/>
      <c r="F29" s="122"/>
      <c r="G29" s="116">
        <f>'Sac inside DACs'!O15</f>
        <v>0</v>
      </c>
      <c r="H29" s="116">
        <f>'Sac inside DACs'!P15</f>
        <v>0</v>
      </c>
      <c r="I29" s="116">
        <f>'Sac inside DACs'!Q15</f>
        <v>0</v>
      </c>
      <c r="J29" s="154"/>
      <c r="L29" s="7" t="s">
        <v>209</v>
      </c>
      <c r="M29" s="7">
        <v>4046.8564200000001</v>
      </c>
      <c r="N29" s="7" t="s">
        <v>210</v>
      </c>
    </row>
    <row r="30" spans="1:25" ht="18.75" thickBot="1">
      <c r="A30" s="112" t="s">
        <v>137</v>
      </c>
      <c r="B30" s="118">
        <f>'SJV inside DACs'!O16</f>
        <v>6088.8260309694406</v>
      </c>
      <c r="C30" s="118">
        <f>'SJV inside DACs'!P16</f>
        <v>25413.217577978281</v>
      </c>
      <c r="D30" s="118">
        <f>'SJV inside DACs'!Q16</f>
        <v>281257.94575780496</v>
      </c>
      <c r="E30" s="155"/>
      <c r="F30" s="125"/>
      <c r="G30" s="118">
        <f>'Sac inside DACs'!O16</f>
        <v>2210.7569672049344</v>
      </c>
      <c r="H30" s="118">
        <f>'Sac inside DACs'!P16</f>
        <v>8131.5126884668634</v>
      </c>
      <c r="I30" s="118">
        <f>'Sac inside DACs'!Q16</f>
        <v>119218.37834818324</v>
      </c>
      <c r="J30" s="155"/>
      <c r="L30" s="7" t="s">
        <v>212</v>
      </c>
      <c r="M30" s="7">
        <v>1233.4818399999999</v>
      </c>
      <c r="N30" s="7" t="s">
        <v>213</v>
      </c>
    </row>
    <row r="31" spans="1:25" ht="15.75" thickBot="1">
      <c r="A31" s="110" t="s">
        <v>179</v>
      </c>
      <c r="B31" s="119">
        <f>'SJV inside DACs'!O17</f>
        <v>9342.1473961274496</v>
      </c>
      <c r="C31" s="119">
        <f>'SJV inside DACs'!P17</f>
        <v>0</v>
      </c>
      <c r="D31" s="119">
        <f>'SJV inside DACs'!Q17</f>
        <v>0</v>
      </c>
      <c r="E31" s="154"/>
      <c r="F31" s="122"/>
      <c r="G31" s="119">
        <f>'Sac inside DACs'!O17</f>
        <v>1256.2802735692178</v>
      </c>
      <c r="H31" s="119">
        <f>'Sac inside DACs'!P17</f>
        <v>0</v>
      </c>
      <c r="I31" s="119">
        <f>'Sac inside DACs'!Q17</f>
        <v>0</v>
      </c>
      <c r="J31" s="154"/>
    </row>
    <row r="32" spans="1:25">
      <c r="A32" s="109" t="s">
        <v>184</v>
      </c>
      <c r="B32" s="120">
        <f>'SJV inside DACs'!O18</f>
        <v>53891.366691776188</v>
      </c>
      <c r="C32" s="116">
        <f>'SJV inside DACs'!P18</f>
        <v>146182.31199606718</v>
      </c>
      <c r="D32" s="116">
        <f>'SJV inside DACs'!Q18</f>
        <v>4330836.2493982259</v>
      </c>
      <c r="E32" s="154"/>
      <c r="F32" s="122"/>
      <c r="G32" s="120">
        <f>'Sac inside DACs'!O18</f>
        <v>17069.299907132427</v>
      </c>
      <c r="H32" s="116">
        <f>'Sac inside DACs'!P18</f>
        <v>43724.32904969588</v>
      </c>
      <c r="I32" s="116">
        <f>'Sac inside DACs'!Q18</f>
        <v>1321101.5069897724</v>
      </c>
      <c r="J32" s="154"/>
    </row>
    <row r="33" spans="1:21">
      <c r="A33" s="111" t="s">
        <v>183</v>
      </c>
      <c r="B33" s="117">
        <v>4563289</v>
      </c>
      <c r="C33" s="117"/>
      <c r="D33" s="117">
        <f>327000000/0.453592*0.46</f>
        <v>331619605.28404379</v>
      </c>
      <c r="E33" s="155"/>
      <c r="F33" s="125"/>
      <c r="G33" s="117">
        <v>1624241</v>
      </c>
      <c r="H33" s="117"/>
      <c r="I33" s="117">
        <f>124000000/0.453592*0.46</f>
        <v>125751776.92728266</v>
      </c>
      <c r="J33" s="155"/>
      <c r="M33" s="7" t="s">
        <v>188</v>
      </c>
    </row>
    <row r="34" spans="1:21" ht="15.75" thickBot="1">
      <c r="A34" s="110" t="s">
        <v>180</v>
      </c>
      <c r="B34" s="135">
        <f>B32/B33</f>
        <v>1.1809764117893078E-2</v>
      </c>
      <c r="C34" s="127"/>
      <c r="D34" s="135">
        <f>D32/D33</f>
        <v>1.3059650817956656E-2</v>
      </c>
      <c r="E34" s="135"/>
      <c r="F34" s="127"/>
      <c r="G34" s="135">
        <f t="shared" ref="G34" si="1">G32/G33</f>
        <v>1.050909311311094E-2</v>
      </c>
      <c r="H34" s="135"/>
      <c r="I34" s="135">
        <f>I32/I33</f>
        <v>1.0505628940366496E-2</v>
      </c>
      <c r="J34" s="156"/>
    </row>
    <row r="40" spans="1:21" ht="15.75" customHeight="1" thickBot="1">
      <c r="L40" s="136"/>
      <c r="M40" s="255" t="s">
        <v>174</v>
      </c>
      <c r="N40" s="255"/>
      <c r="O40" s="255"/>
      <c r="P40" s="255"/>
      <c r="Q40" s="255"/>
      <c r="R40" s="108"/>
    </row>
    <row r="41" spans="1:21" ht="15" customHeight="1">
      <c r="L41" s="138"/>
      <c r="M41" s="253" t="s">
        <v>181</v>
      </c>
      <c r="N41" s="253" t="s">
        <v>182</v>
      </c>
      <c r="O41" s="253" t="s">
        <v>193</v>
      </c>
      <c r="P41" s="253" t="s">
        <v>187</v>
      </c>
      <c r="Q41" s="253" t="s">
        <v>189</v>
      </c>
      <c r="R41" s="252"/>
    </row>
    <row r="42" spans="1:21" ht="15.75" thickBot="1">
      <c r="L42" s="115"/>
      <c r="M42" s="254"/>
      <c r="N42" s="254"/>
      <c r="O42" s="254"/>
      <c r="P42" s="254"/>
      <c r="Q42" s="254"/>
      <c r="R42" s="252"/>
    </row>
    <row r="43" spans="1:21" ht="38.25" customHeight="1">
      <c r="L43" s="121" t="s">
        <v>190</v>
      </c>
      <c r="M43" s="120">
        <f>'SJV inside DACs'!O18</f>
        <v>53891.366691776188</v>
      </c>
      <c r="N43" s="120">
        <f>'SJV inside DACs'!P18</f>
        <v>146182.31199606718</v>
      </c>
      <c r="O43" s="120">
        <f>Summary!C4</f>
        <v>68910.384373994326</v>
      </c>
      <c r="P43" s="120">
        <f>'SJV inside DACs'!Q18</f>
        <v>4330836.2493982259</v>
      </c>
      <c r="Q43" s="153">
        <v>1153814.0577559678</v>
      </c>
      <c r="S43" s="7">
        <f>16*3+14</f>
        <v>62</v>
      </c>
      <c r="T43" s="7">
        <f>14/S43</f>
        <v>0.22580645161290322</v>
      </c>
      <c r="U43" s="120">
        <f>P43/T43</f>
        <v>19179417.675906431</v>
      </c>
    </row>
    <row r="44" spans="1:21" ht="18" customHeight="1">
      <c r="L44" s="111" t="s">
        <v>183</v>
      </c>
      <c r="M44" s="117">
        <v>4563289</v>
      </c>
      <c r="N44" s="137"/>
      <c r="O44" s="152">
        <v>1800000</v>
      </c>
      <c r="P44" s="117">
        <f>327000000/0.453592*0.46</f>
        <v>331619605.28404379</v>
      </c>
      <c r="Q44" s="117">
        <v>112450226.64251228</v>
      </c>
    </row>
    <row r="45" spans="1:21" ht="15.75" thickBot="1">
      <c r="L45" s="110" t="s">
        <v>180</v>
      </c>
      <c r="M45" s="135">
        <f>M43/M44</f>
        <v>1.1809764117893078E-2</v>
      </c>
      <c r="N45" s="135"/>
      <c r="O45" s="135">
        <f>O43/O44</f>
        <v>3.8283546874441292E-2</v>
      </c>
      <c r="P45" s="135">
        <f>P43/P44</f>
        <v>1.3059650817956656E-2</v>
      </c>
      <c r="Q45" s="135">
        <f>Q43/Q44</f>
        <v>1.0260664582064646E-2</v>
      </c>
    </row>
    <row r="46" spans="1:21">
      <c r="L46" s="121" t="s">
        <v>192</v>
      </c>
      <c r="M46" s="120">
        <f>'400 m SJV'!O18</f>
        <v>87177.640403688289</v>
      </c>
      <c r="N46" s="120">
        <f>'400 m SJV'!P18</f>
        <v>255339.62801402601</v>
      </c>
      <c r="O46" s="120">
        <f>Summary!C5</f>
        <v>122990.80003611176</v>
      </c>
      <c r="P46" s="120">
        <f>'400 m SJV'!Q18</f>
        <v>7615544.8154885676</v>
      </c>
      <c r="Q46" s="153">
        <v>9560801.7055783663</v>
      </c>
    </row>
    <row r="47" spans="1:21" ht="18" customHeight="1">
      <c r="L47" s="111" t="s">
        <v>183</v>
      </c>
      <c r="M47" s="117">
        <v>4563289</v>
      </c>
      <c r="N47" s="137"/>
      <c r="O47" s="152">
        <v>1800000</v>
      </c>
      <c r="P47" s="117">
        <f>327000000/0.453592*0.46</f>
        <v>331619605.28404379</v>
      </c>
      <c r="Q47" s="117">
        <f>Q44</f>
        <v>112450226.64251228</v>
      </c>
    </row>
    <row r="48" spans="1:21" ht="15.75" thickBot="1">
      <c r="L48" s="110" t="s">
        <v>180</v>
      </c>
      <c r="M48" s="135">
        <f>M46/M47</f>
        <v>1.9104124328677908E-2</v>
      </c>
      <c r="N48" s="135"/>
      <c r="O48" s="135">
        <f>O46/O47</f>
        <v>6.8328222242284312E-2</v>
      </c>
      <c r="P48" s="135">
        <f>P46/P47</f>
        <v>2.2964700199089819E-2</v>
      </c>
      <c r="Q48" s="135">
        <f>Q46/Q47</f>
        <v>8.502252055011747E-2</v>
      </c>
    </row>
    <row r="49" spans="12:17">
      <c r="L49" s="121" t="s">
        <v>191</v>
      </c>
      <c r="M49" s="120">
        <f>'1600 m SJV'!O18</f>
        <v>432016.94433715398</v>
      </c>
      <c r="N49" s="120">
        <f>'1600 m SJV'!P18</f>
        <v>1303149.7241751694</v>
      </c>
      <c r="O49" s="120">
        <f>Summary!C6</f>
        <v>634061.08476854512</v>
      </c>
      <c r="P49" s="120">
        <f>'1600 m SJV'!Q18</f>
        <v>39269683.28733734</v>
      </c>
      <c r="Q49" s="153">
        <v>9560801.7055783663</v>
      </c>
    </row>
    <row r="50" spans="12:17" ht="18" customHeight="1">
      <c r="L50" s="111" t="s">
        <v>183</v>
      </c>
      <c r="M50" s="117">
        <v>4563289</v>
      </c>
      <c r="N50" s="137"/>
      <c r="O50" s="152">
        <v>1800000</v>
      </c>
      <c r="P50" s="117">
        <f>327000000/0.453592*0.46</f>
        <v>331619605.28404379</v>
      </c>
      <c r="Q50" s="117">
        <f>Q47</f>
        <v>112450226.64251228</v>
      </c>
    </row>
    <row r="51" spans="12:17" ht="15.75" thickBot="1">
      <c r="L51" s="110" t="s">
        <v>180</v>
      </c>
      <c r="M51" s="135">
        <f>M49/M50</f>
        <v>9.4672273515254896E-2</v>
      </c>
      <c r="N51" s="135"/>
      <c r="O51" s="135">
        <f>O49/O50</f>
        <v>0.35225615820474726</v>
      </c>
      <c r="P51" s="135">
        <f>P49/P50</f>
        <v>0.11841785787574738</v>
      </c>
      <c r="Q51" s="135">
        <f>Q49/Q50</f>
        <v>8.502252055011747E-2</v>
      </c>
    </row>
    <row r="53" spans="12:17" ht="15.75" thickBot="1">
      <c r="M53" s="255" t="s">
        <v>175</v>
      </c>
      <c r="N53" s="255"/>
      <c r="O53" s="255"/>
      <c r="P53" s="255"/>
      <c r="Q53" s="255"/>
    </row>
    <row r="54" spans="12:17">
      <c r="M54" s="253" t="s">
        <v>181</v>
      </c>
      <c r="N54" s="253" t="s">
        <v>182</v>
      </c>
      <c r="O54" s="253" t="s">
        <v>193</v>
      </c>
      <c r="P54" s="253" t="s">
        <v>187</v>
      </c>
      <c r="Q54" s="253" t="s">
        <v>189</v>
      </c>
    </row>
    <row r="55" spans="12:17" ht="15.75" thickBot="1">
      <c r="M55" s="254"/>
      <c r="N55" s="254"/>
      <c r="O55" s="254"/>
      <c r="P55" s="254"/>
      <c r="Q55" s="254"/>
    </row>
    <row r="56" spans="12:17" ht="25.5">
      <c r="L56" s="121" t="s">
        <v>190</v>
      </c>
      <c r="M56" s="120">
        <f>'Sac inside DACs'!O18</f>
        <v>17069.299907132427</v>
      </c>
      <c r="N56" s="120">
        <f>'Sac inside DACs'!P18</f>
        <v>43724.32904969588</v>
      </c>
      <c r="O56" s="120">
        <f>Summary!E4</f>
        <v>12218.410635316633</v>
      </c>
      <c r="P56" s="120">
        <f>'Sac inside DACs'!Q18</f>
        <v>1321101.5069897724</v>
      </c>
      <c r="Q56" s="153">
        <v>161046.16413213374</v>
      </c>
    </row>
    <row r="57" spans="12:17">
      <c r="L57" s="111" t="s">
        <v>183</v>
      </c>
      <c r="M57" s="117">
        <v>1624241</v>
      </c>
      <c r="N57" s="137"/>
      <c r="O57" s="152" t="s">
        <v>194</v>
      </c>
      <c r="P57" s="117">
        <f>124000000/0.453592*0.46</f>
        <v>125751776.92728266</v>
      </c>
      <c r="Q57" s="117">
        <v>20962381.511549395</v>
      </c>
    </row>
    <row r="58" spans="12:17" ht="15.75" thickBot="1">
      <c r="L58" s="110" t="s">
        <v>180</v>
      </c>
      <c r="M58" s="135">
        <f t="shared" ref="M58" si="2">M56/M57</f>
        <v>1.050909311311094E-2</v>
      </c>
      <c r="N58" s="135"/>
      <c r="O58" s="135"/>
      <c r="P58" s="135">
        <f>P56/P57</f>
        <v>1.0505628940366496E-2</v>
      </c>
      <c r="Q58" s="135">
        <f>Q56/Q57</f>
        <v>7.6826272837083919E-3</v>
      </c>
    </row>
    <row r="59" spans="12:17">
      <c r="L59" s="121" t="s">
        <v>192</v>
      </c>
      <c r="M59" s="120">
        <f>'400 m Sac'!O18</f>
        <v>19465.394706879328</v>
      </c>
      <c r="N59" s="120">
        <f>'400 m Sac'!P18</f>
        <v>52097.322655802818</v>
      </c>
      <c r="O59" s="120">
        <f>Summary!E5</f>
        <v>14267.416397500592</v>
      </c>
      <c r="P59" s="120">
        <f>'400 m Sac'!Q18</f>
        <v>1480803.5406945059</v>
      </c>
      <c r="Q59" s="153">
        <v>182521.66617372097</v>
      </c>
    </row>
    <row r="60" spans="12:17">
      <c r="L60" s="111" t="s">
        <v>183</v>
      </c>
      <c r="M60" s="117">
        <v>1624241</v>
      </c>
      <c r="N60" s="137"/>
      <c r="O60" s="152" t="s">
        <v>194</v>
      </c>
      <c r="P60" s="117">
        <f>124000000/0.453592*0.46</f>
        <v>125751776.92728266</v>
      </c>
      <c r="Q60" s="117">
        <f>Q57</f>
        <v>20962381.511549395</v>
      </c>
    </row>
    <row r="61" spans="12:17" ht="15.75" thickBot="1">
      <c r="L61" s="110" t="s">
        <v>180</v>
      </c>
      <c r="M61" s="135">
        <f t="shared" ref="M61" si="3">M59/M60</f>
        <v>1.1984302025918154E-2</v>
      </c>
      <c r="N61" s="135"/>
      <c r="O61" s="135"/>
      <c r="P61" s="135">
        <f>P59/P60</f>
        <v>1.1775607286653268E-2</v>
      </c>
      <c r="Q61" s="135">
        <f>Q59/Q60</f>
        <v>8.7071054437759931E-3</v>
      </c>
    </row>
    <row r="62" spans="12:17">
      <c r="L62" s="121" t="s">
        <v>191</v>
      </c>
      <c r="M62" s="120">
        <f>'1600 m Sac'!O18</f>
        <v>103280.96116983441</v>
      </c>
      <c r="N62" s="120">
        <f>'1600 m Sac'!P18</f>
        <v>277542.06669772085</v>
      </c>
      <c r="O62" s="120">
        <f>Summary!E6</f>
        <v>76096.943868386297</v>
      </c>
      <c r="P62" s="120">
        <f>'1600 m Sac'!Q18</f>
        <v>7617395.6560418401</v>
      </c>
      <c r="Q62" s="153">
        <v>1003169.5150104009</v>
      </c>
    </row>
    <row r="63" spans="12:17">
      <c r="L63" s="111" t="s">
        <v>183</v>
      </c>
      <c r="M63" s="117">
        <v>1624241</v>
      </c>
      <c r="N63" s="137"/>
      <c r="O63" s="152" t="s">
        <v>194</v>
      </c>
      <c r="P63" s="117">
        <f>124000000/0.453592*0.46</f>
        <v>125751776.92728266</v>
      </c>
      <c r="Q63" s="117">
        <f>Q60</f>
        <v>20962381.511549395</v>
      </c>
    </row>
    <row r="64" spans="12:17" ht="15.75" thickBot="1">
      <c r="L64" s="110" t="s">
        <v>180</v>
      </c>
      <c r="M64" s="135">
        <f t="shared" ref="M64" si="4">M62/M63</f>
        <v>6.3587214686634808E-2</v>
      </c>
      <c r="N64" s="135"/>
      <c r="O64" s="135"/>
      <c r="P64" s="135">
        <f>P62/P63</f>
        <v>6.0574855021306634E-2</v>
      </c>
      <c r="Q64" s="135">
        <f>Q62/Q63</f>
        <v>4.7855703535292331E-2</v>
      </c>
    </row>
    <row r="70" spans="1:10" ht="15.75" thickBot="1">
      <c r="A70" s="257" t="s">
        <v>195</v>
      </c>
      <c r="B70" s="255" t="s">
        <v>174</v>
      </c>
      <c r="C70" s="255"/>
      <c r="D70" s="255"/>
      <c r="E70" s="255"/>
      <c r="F70" s="108"/>
      <c r="G70" s="255" t="s">
        <v>175</v>
      </c>
      <c r="H70" s="255"/>
      <c r="I70" s="255"/>
      <c r="J70" s="255"/>
    </row>
    <row r="71" spans="1:10">
      <c r="A71" s="257"/>
      <c r="B71" s="253" t="s">
        <v>181</v>
      </c>
      <c r="C71" s="253" t="s">
        <v>185</v>
      </c>
      <c r="D71" s="253" t="s">
        <v>186</v>
      </c>
      <c r="E71" s="253" t="s">
        <v>182</v>
      </c>
      <c r="F71" s="252"/>
      <c r="G71" s="253" t="s">
        <v>181</v>
      </c>
      <c r="H71" s="253" t="s">
        <v>185</v>
      </c>
      <c r="I71" s="253" t="s">
        <v>186</v>
      </c>
      <c r="J71" s="253" t="s">
        <v>182</v>
      </c>
    </row>
    <row r="72" spans="1:10" ht="15.75" thickBot="1">
      <c r="A72" s="257"/>
      <c r="B72" s="254"/>
      <c r="C72" s="254"/>
      <c r="D72" s="254"/>
      <c r="E72" s="254"/>
      <c r="F72" s="252"/>
      <c r="G72" s="254"/>
      <c r="H72" s="254"/>
      <c r="I72" s="254"/>
      <c r="J72" s="254"/>
    </row>
    <row r="73" spans="1:10">
      <c r="A73" s="140" t="s">
        <v>130</v>
      </c>
      <c r="B73" s="116">
        <f>'400 m SJV'!O9</f>
        <v>15.348046279750317</v>
      </c>
      <c r="C73" s="116">
        <v>6.4288310768587991E-3</v>
      </c>
      <c r="D73" s="123">
        <v>4171.8003427557669</v>
      </c>
      <c r="E73" s="116">
        <f>'400 m SJV'!P9</f>
        <v>65.229196688938842</v>
      </c>
      <c r="F73" s="122"/>
      <c r="G73" s="116">
        <f>'400 m Sac'!O9</f>
        <v>853.50910736279525</v>
      </c>
      <c r="H73" s="116">
        <v>2.1279407260689474</v>
      </c>
      <c r="I73" s="123">
        <v>1000561.3078700283</v>
      </c>
      <c r="J73" s="116">
        <f>'400 m Sac'!P9</f>
        <v>1686.5968689971887</v>
      </c>
    </row>
    <row r="74" spans="1:10">
      <c r="A74" s="111" t="s">
        <v>131</v>
      </c>
      <c r="B74" s="117">
        <f>'400 m SJV'!O10</f>
        <v>10088.479940349984</v>
      </c>
      <c r="C74" s="117">
        <v>4.2257582611253159</v>
      </c>
      <c r="D74" s="124">
        <v>2742181.2070351285</v>
      </c>
      <c r="E74" s="117">
        <f>'400 m SJV'!P10</f>
        <v>19445.354418438783</v>
      </c>
      <c r="F74" s="125"/>
      <c r="G74" s="117">
        <f>'400 m Sac'!O10</f>
        <v>5071.5044225535457</v>
      </c>
      <c r="H74" s="117">
        <v>12.644107379868</v>
      </c>
      <c r="I74" s="124">
        <v>5945280.5531012192</v>
      </c>
      <c r="J74" s="117">
        <f>'400 m Sac'!P10</f>
        <v>11496.788880783699</v>
      </c>
    </row>
    <row r="75" spans="1:10" ht="17.25">
      <c r="A75" s="140" t="s">
        <v>176</v>
      </c>
      <c r="B75" s="116">
        <f>'400 m SJV'!O11</f>
        <v>4911.9279568360416</v>
      </c>
      <c r="C75" s="116">
        <v>138.65911029878427</v>
      </c>
      <c r="D75" s="123">
        <v>32647463.41220108</v>
      </c>
      <c r="E75" s="116">
        <f>'400 m SJV'!P11</f>
        <v>9764.6079256157536</v>
      </c>
      <c r="F75" s="122"/>
      <c r="G75" s="116">
        <f>'400 m Sac'!O11</f>
        <v>1119.6684529728079</v>
      </c>
      <c r="H75" s="116">
        <v>27.995205718410311</v>
      </c>
      <c r="I75" s="123">
        <v>5011286.2209328227</v>
      </c>
      <c r="J75" s="116">
        <f>'400 m Sac'!P11</f>
        <v>2613.8579681982087</v>
      </c>
    </row>
    <row r="76" spans="1:10">
      <c r="A76" s="111" t="s">
        <v>133</v>
      </c>
      <c r="B76" s="117">
        <f>'400 m SJV'!O12</f>
        <v>25783.193608958853</v>
      </c>
      <c r="C76" s="117">
        <v>935.72284940598036</v>
      </c>
      <c r="D76" s="124">
        <v>159537597.48965293</v>
      </c>
      <c r="E76" s="117">
        <f>'400 m SJV'!P12</f>
        <v>90303.625162236975</v>
      </c>
      <c r="F76" s="125"/>
      <c r="G76" s="117">
        <f>'400 m Sac'!O12</f>
        <v>2258.0534624491224</v>
      </c>
      <c r="H76" s="117">
        <v>67.511321155032476</v>
      </c>
      <c r="I76" s="124">
        <v>8300879.4497298272</v>
      </c>
      <c r="J76" s="117">
        <f>'400 m Sac'!P12</f>
        <v>6359.5833565984767</v>
      </c>
    </row>
    <row r="77" spans="1:10">
      <c r="A77" s="140" t="s">
        <v>134</v>
      </c>
      <c r="B77" s="116">
        <f>'400 m SJV'!O13</f>
        <v>26208.759054750837</v>
      </c>
      <c r="C77" s="116">
        <v>755.12018490192281</v>
      </c>
      <c r="D77" s="123">
        <v>106914064.73725507</v>
      </c>
      <c r="E77" s="116">
        <f>'400 m SJV'!P13</f>
        <v>100621.99467647963</v>
      </c>
      <c r="F77" s="122"/>
      <c r="G77" s="116">
        <f>'400 m Sac'!O13</f>
        <v>6699.4516735641855</v>
      </c>
      <c r="H77" s="116">
        <v>225.88893485518457</v>
      </c>
      <c r="I77" s="123">
        <v>24280015.962907422</v>
      </c>
      <c r="J77" s="116">
        <f>'400 m Sac'!P13</f>
        <v>22613.499982241632</v>
      </c>
    </row>
    <row r="78" spans="1:10" ht="22.5">
      <c r="A78" s="111" t="s">
        <v>177</v>
      </c>
      <c r="B78" s="117">
        <f>'400 m SJV'!O14</f>
        <v>326.57263197563765</v>
      </c>
      <c r="C78" s="117">
        <v>50.806208666367205</v>
      </c>
      <c r="D78" s="124">
        <v>11697248.732202647</v>
      </c>
      <c r="E78" s="117">
        <f>'400 m SJV'!P14</f>
        <v>655.67073559477876</v>
      </c>
      <c r="F78" s="125"/>
      <c r="G78" s="117">
        <f>'400 m Sac'!O14</f>
        <v>42.828620501616733</v>
      </c>
      <c r="H78" s="117">
        <v>12.458390634795574</v>
      </c>
      <c r="I78" s="124">
        <v>2689883.9399153762</v>
      </c>
      <c r="J78" s="117">
        <f>'400 m Sac'!P14</f>
        <v>93.57396195366006</v>
      </c>
    </row>
    <row r="79" spans="1:10">
      <c r="A79" s="140" t="s">
        <v>178</v>
      </c>
      <c r="B79" s="116">
        <f>'400 m SJV'!O15</f>
        <v>3474.6386915072367</v>
      </c>
      <c r="C79" s="116">
        <v>38.418325118096639</v>
      </c>
      <c r="D79" s="123">
        <v>6349742.5045263795</v>
      </c>
      <c r="E79" s="116">
        <f>'400 m SJV'!P15</f>
        <v>9456.9127272698879</v>
      </c>
      <c r="F79" s="122"/>
      <c r="G79" s="116">
        <f>'400 m Sac'!O15</f>
        <v>22.912402094762292</v>
      </c>
      <c r="H79" s="116">
        <v>0.22512554551401062</v>
      </c>
      <c r="I79" s="123">
        <v>31394.361155992628</v>
      </c>
      <c r="J79" s="116">
        <f>'400 m Sac'!P15</f>
        <v>55.218889048377143</v>
      </c>
    </row>
    <row r="80" spans="1:10" ht="18.75" thickBot="1">
      <c r="A80" s="112" t="s">
        <v>137</v>
      </c>
      <c r="B80" s="118">
        <f>'400 m SJV'!O16</f>
        <v>6054.579648236655</v>
      </c>
      <c r="C80" s="118">
        <v>115.37772721723586</v>
      </c>
      <c r="D80" s="126">
        <v>7138515.9719019942</v>
      </c>
      <c r="E80" s="118">
        <f>'400 m SJV'!P16</f>
        <v>25026.233171701238</v>
      </c>
      <c r="F80" s="125"/>
      <c r="G80" s="118">
        <f>'400 m Sac'!O16</f>
        <v>1937.638181226177</v>
      </c>
      <c r="H80" s="118">
        <v>29.550779417643177</v>
      </c>
      <c r="I80" s="126">
        <v>1008348.1308662303</v>
      </c>
      <c r="J80" s="118">
        <f>'400 m Sac'!P16</f>
        <v>7178.2027479815742</v>
      </c>
    </row>
    <row r="81" spans="1:10" ht="15.75" thickBot="1">
      <c r="A81" s="139" t="s">
        <v>179</v>
      </c>
      <c r="B81" s="119">
        <f>'400 m SJV'!O17</f>
        <v>10314.140824793285</v>
      </c>
      <c r="C81" s="127"/>
      <c r="D81" s="127"/>
      <c r="E81" s="119">
        <f>'400 m SJV'!P17</f>
        <v>0</v>
      </c>
      <c r="F81" s="122"/>
      <c r="G81" s="119">
        <f>'400 m Sac'!O17</f>
        <v>1459.8283841543177</v>
      </c>
      <c r="H81" s="119"/>
      <c r="I81" s="119"/>
      <c r="J81" s="119">
        <f>'400 m Sac'!P17</f>
        <v>0</v>
      </c>
    </row>
    <row r="82" spans="1:10">
      <c r="A82" s="140" t="s">
        <v>184</v>
      </c>
      <c r="B82" s="120">
        <f>'400 m SJV'!O18</f>
        <v>87177.640403688289</v>
      </c>
      <c r="C82" s="116">
        <f>SUM(C73:C81)</f>
        <v>2038.3365927005893</v>
      </c>
      <c r="D82" s="123">
        <f>SUM(D73:D80)</f>
        <v>327030985.85511804</v>
      </c>
      <c r="E82" s="116">
        <f>'400 m SJV'!P18</f>
        <v>255339.62801402601</v>
      </c>
      <c r="F82" s="122"/>
      <c r="G82" s="120">
        <f>'400 m Sac'!O18</f>
        <v>19465.394706879328</v>
      </c>
      <c r="H82" s="116">
        <f>SUM(H73:H81)</f>
        <v>378.40180543251705</v>
      </c>
      <c r="I82" s="123">
        <f>SUM(I73:I80)</f>
        <v>48267649.926478915</v>
      </c>
      <c r="J82" s="116">
        <f>'400 m Sac'!P18</f>
        <v>52097.322655802818</v>
      </c>
    </row>
    <row r="83" spans="1:10">
      <c r="A83" s="111" t="s">
        <v>183</v>
      </c>
      <c r="B83" s="117">
        <v>4563289</v>
      </c>
      <c r="C83" s="117">
        <v>105941</v>
      </c>
      <c r="D83" s="124">
        <v>16749260908</v>
      </c>
      <c r="E83" s="125"/>
      <c r="F83" s="125"/>
      <c r="G83" s="117">
        <v>1624241</v>
      </c>
      <c r="H83" s="117">
        <v>26823</v>
      </c>
      <c r="I83" s="124">
        <v>3677837758</v>
      </c>
      <c r="J83" s="125"/>
    </row>
    <row r="84" spans="1:10" ht="15.75" thickBot="1">
      <c r="A84" s="139" t="s">
        <v>180</v>
      </c>
      <c r="B84" s="135">
        <f>B82/B83</f>
        <v>1.9104124328677908E-2</v>
      </c>
      <c r="C84" s="135">
        <f>C82/C83</f>
        <v>1.9240299720604766E-2</v>
      </c>
      <c r="D84" s="135">
        <f>D82/D83</f>
        <v>1.9525099504475285E-2</v>
      </c>
      <c r="E84" s="127"/>
      <c r="F84" s="127"/>
      <c r="G84" s="135">
        <f t="shared" ref="G84:I84" si="5">G82/G83</f>
        <v>1.1984302025918154E-2</v>
      </c>
      <c r="H84" s="135">
        <f t="shared" si="5"/>
        <v>1.4107363286452561E-2</v>
      </c>
      <c r="I84" s="135">
        <f t="shared" si="5"/>
        <v>1.3123920385418729E-2</v>
      </c>
      <c r="J84" s="127"/>
    </row>
    <row r="90" spans="1:10" ht="15.75" thickBot="1">
      <c r="A90" s="257" t="s">
        <v>196</v>
      </c>
      <c r="B90" s="255" t="s">
        <v>174</v>
      </c>
      <c r="C90" s="255"/>
      <c r="D90" s="255"/>
      <c r="E90" s="255"/>
      <c r="F90" s="108"/>
      <c r="G90" s="255" t="s">
        <v>175</v>
      </c>
      <c r="H90" s="255"/>
      <c r="I90" s="255"/>
      <c r="J90" s="255"/>
    </row>
    <row r="91" spans="1:10">
      <c r="A91" s="257"/>
      <c r="B91" s="253" t="s">
        <v>181</v>
      </c>
      <c r="C91" s="253" t="s">
        <v>185</v>
      </c>
      <c r="D91" s="253" t="s">
        <v>186</v>
      </c>
      <c r="E91" s="253" t="s">
        <v>182</v>
      </c>
      <c r="F91" s="252"/>
      <c r="G91" s="253" t="s">
        <v>181</v>
      </c>
      <c r="H91" s="253" t="s">
        <v>185</v>
      </c>
      <c r="I91" s="253" t="s">
        <v>186</v>
      </c>
      <c r="J91" s="253" t="s">
        <v>182</v>
      </c>
    </row>
    <row r="92" spans="1:10" ht="15.75" thickBot="1">
      <c r="A92" s="257"/>
      <c r="B92" s="254"/>
      <c r="C92" s="254"/>
      <c r="D92" s="254"/>
      <c r="E92" s="254"/>
      <c r="F92" s="252"/>
      <c r="G92" s="254"/>
      <c r="H92" s="254"/>
      <c r="I92" s="254"/>
      <c r="J92" s="254"/>
    </row>
    <row r="93" spans="1:10">
      <c r="A93" s="140" t="s">
        <v>130</v>
      </c>
      <c r="B93" s="116">
        <f>'1600 m SJV'!O9</f>
        <v>337.46122292833968</v>
      </c>
      <c r="C93" s="116">
        <v>0.14135227100916578</v>
      </c>
      <c r="D93" s="123">
        <v>91726.387829352461</v>
      </c>
      <c r="E93" s="116">
        <f>'1600 m SJV'!P9</f>
        <v>1425.7802391150421</v>
      </c>
      <c r="F93" s="122"/>
      <c r="G93" s="116">
        <f>'1600 m Sac'!O9</f>
        <v>3947.2917822528107</v>
      </c>
      <c r="H93" s="116">
        <v>9.8412575433277407</v>
      </c>
      <c r="I93" s="123">
        <v>4627375.8465200504</v>
      </c>
      <c r="J93" s="116">
        <f>'1600 m Sac'!P9</f>
        <v>8107.0299824533186</v>
      </c>
    </row>
    <row r="94" spans="1:10">
      <c r="A94" s="111" t="s">
        <v>131</v>
      </c>
      <c r="B94" s="117">
        <f>'1600 m SJV'!O10</f>
        <v>56694.282704448531</v>
      </c>
      <c r="C94" s="117">
        <v>23.747515474425995</v>
      </c>
      <c r="D94" s="124">
        <v>15410249.859017132</v>
      </c>
      <c r="E94" s="117">
        <f>'1600 m SJV'!P10</f>
        <v>112083.92807850726</v>
      </c>
      <c r="F94" s="125"/>
      <c r="G94" s="117">
        <f>'1600 m Sac'!O10</f>
        <v>29601.260287934365</v>
      </c>
      <c r="H94" s="117">
        <v>73.800884801675977</v>
      </c>
      <c r="I94" s="124">
        <v>34701300.141730376</v>
      </c>
      <c r="J94" s="117">
        <f>'1600 m Sac'!P10</f>
        <v>68267.109512814568</v>
      </c>
    </row>
    <row r="95" spans="1:10" ht="17.25">
      <c r="A95" s="140" t="s">
        <v>176</v>
      </c>
      <c r="B95" s="116">
        <f>'1600 m SJV'!O11</f>
        <v>25932.96676466574</v>
      </c>
      <c r="C95" s="116">
        <v>732.06328158622091</v>
      </c>
      <c r="D95" s="123">
        <v>172365228.28901744</v>
      </c>
      <c r="E95" s="116">
        <f>'1600 m SJV'!P11</f>
        <v>51321.821210233989</v>
      </c>
      <c r="F95" s="122"/>
      <c r="G95" s="116">
        <f>'1600 m Sac'!O11</f>
        <v>6499.0645431718995</v>
      </c>
      <c r="H95" s="116">
        <v>162.49689663065132</v>
      </c>
      <c r="I95" s="123">
        <v>29087782.644655228</v>
      </c>
      <c r="J95" s="116">
        <f>'1600 m Sac'!P11</f>
        <v>15212.164470422724</v>
      </c>
    </row>
    <row r="96" spans="1:10">
      <c r="A96" s="111" t="s">
        <v>133</v>
      </c>
      <c r="B96" s="117">
        <f>'1600 m SJV'!O12</f>
        <v>129652.5847698572</v>
      </c>
      <c r="C96" s="117">
        <v>4705.3475179873249</v>
      </c>
      <c r="D96" s="124">
        <v>802245920.19971418</v>
      </c>
      <c r="E96" s="117">
        <f>'1600 m SJV'!P12</f>
        <v>455016.5735503154</v>
      </c>
      <c r="F96" s="125"/>
      <c r="G96" s="117">
        <f>'1600 m Sac'!O12</f>
        <v>12306.534788017774</v>
      </c>
      <c r="H96" s="117">
        <v>367.94098819888654</v>
      </c>
      <c r="I96" s="124">
        <v>45240320.221844032</v>
      </c>
      <c r="J96" s="117">
        <f>'1600 m Sac'!P12</f>
        <v>33551.712179972332</v>
      </c>
    </row>
    <row r="97" spans="1:10">
      <c r="A97" s="140" t="s">
        <v>134</v>
      </c>
      <c r="B97" s="116">
        <f>'1600 m SJV'!O13</f>
        <v>131090.81954403088</v>
      </c>
      <c r="C97" s="116">
        <v>3776.9557759770964</v>
      </c>
      <c r="D97" s="123">
        <v>534762151.00118488</v>
      </c>
      <c r="E97" s="116">
        <f>'1600 m SJV'!P13</f>
        <v>507151.76753542002</v>
      </c>
      <c r="F97" s="122"/>
      <c r="G97" s="116">
        <f>'1600 m Sac'!O13</f>
        <v>33270.467525864748</v>
      </c>
      <c r="H97" s="116">
        <v>1121.7978482040905</v>
      </c>
      <c r="I97" s="123">
        <v>120578149.07583715</v>
      </c>
      <c r="J97" s="116">
        <f>'1600 m Sac'!P13</f>
        <v>112630.01139794898</v>
      </c>
    </row>
    <row r="98" spans="1:10" ht="22.5">
      <c r="A98" s="111" t="s">
        <v>177</v>
      </c>
      <c r="B98" s="117">
        <f>'1600 m SJV'!O14</f>
        <v>1129.4581186208832</v>
      </c>
      <c r="C98" s="117">
        <v>175.7143104963429</v>
      </c>
      <c r="D98" s="124">
        <v>40455173.681240059</v>
      </c>
      <c r="E98" s="117">
        <f>'1600 m SJV'!P14</f>
        <v>2260.7039683149846</v>
      </c>
      <c r="F98" s="125"/>
      <c r="G98" s="117">
        <f>'1600 m Sac'!O14</f>
        <v>246.70668266555742</v>
      </c>
      <c r="H98" s="117">
        <v>71.764352642318713</v>
      </c>
      <c r="I98" s="124">
        <v>15494600.008114466</v>
      </c>
      <c r="J98" s="117">
        <f>'1600 m Sac'!P14</f>
        <v>539.0162341696041</v>
      </c>
    </row>
    <row r="99" spans="1:10">
      <c r="A99" s="140" t="s">
        <v>178</v>
      </c>
      <c r="B99" s="116">
        <f>'1600 m SJV'!O15</f>
        <v>15578.56937665017</v>
      </c>
      <c r="C99" s="116">
        <v>172.24885702500208</v>
      </c>
      <c r="D99" s="123">
        <v>28469119.500801653</v>
      </c>
      <c r="E99" s="116">
        <f>'1600 m SJV'!P15</f>
        <v>42400.141163106913</v>
      </c>
      <c r="F99" s="122"/>
      <c r="G99" s="116">
        <f>'1600 m Sac'!O15</f>
        <v>22.912402094762292</v>
      </c>
      <c r="H99" s="116">
        <v>0.22512554551401062</v>
      </c>
      <c r="I99" s="123">
        <v>31394.361155992628</v>
      </c>
      <c r="J99" s="116">
        <f>'1600 m Sac'!P15</f>
        <v>55.218889048377143</v>
      </c>
    </row>
    <row r="100" spans="1:10" ht="18.75" thickBot="1">
      <c r="A100" s="112" t="s">
        <v>137</v>
      </c>
      <c r="B100" s="118">
        <f>'1600 m SJV'!O16</f>
        <v>31532.946966873824</v>
      </c>
      <c r="C100" s="118">
        <v>600.90046954112302</v>
      </c>
      <c r="D100" s="126">
        <v>37178211.972110294</v>
      </c>
      <c r="E100" s="118">
        <f>'1600 m SJV'!P16</f>
        <v>131489.00843015569</v>
      </c>
      <c r="F100" s="125"/>
      <c r="G100" s="118">
        <f>'1600 m Sac'!O16</f>
        <v>10561.990508680699</v>
      </c>
      <c r="H100" s="118">
        <v>161.08015147376557</v>
      </c>
      <c r="I100" s="126">
        <v>5496466.5182822775</v>
      </c>
      <c r="J100" s="118">
        <f>'1600 m Sac'!P16</f>
        <v>39179.804030890933</v>
      </c>
    </row>
    <row r="101" spans="1:10" ht="15.75" thickBot="1">
      <c r="A101" s="139" t="s">
        <v>179</v>
      </c>
      <c r="B101" s="119">
        <f>'1600 m SJV'!O17</f>
        <v>40067.854869078437</v>
      </c>
      <c r="C101" s="127"/>
      <c r="D101" s="127"/>
      <c r="E101" s="119">
        <f>'1600 m SJV'!P17</f>
        <v>0</v>
      </c>
      <c r="F101" s="122"/>
      <c r="G101" s="119">
        <f>'1600 m Sac'!O17</f>
        <v>6824.732649151787</v>
      </c>
      <c r="H101" s="119"/>
      <c r="I101" s="119"/>
      <c r="J101" s="119">
        <f>'1600 m Sac'!P17</f>
        <v>0</v>
      </c>
    </row>
    <row r="102" spans="1:10">
      <c r="A102" s="140" t="s">
        <v>184</v>
      </c>
      <c r="B102" s="120">
        <f>'1600 m SJV'!O18</f>
        <v>432016.94433715398</v>
      </c>
      <c r="C102" s="116">
        <f>SUM(C93:C101)</f>
        <v>10187.119080358545</v>
      </c>
      <c r="D102" s="123">
        <f>SUM(D93:D100)</f>
        <v>1630977780.8909149</v>
      </c>
      <c r="E102" s="116">
        <f>'1600 m SJV'!P18</f>
        <v>1303149.7241751694</v>
      </c>
      <c r="F102" s="122"/>
      <c r="G102" s="120">
        <f>'1600 m Sac'!O18</f>
        <v>103280.96116983441</v>
      </c>
      <c r="H102" s="116">
        <f>SUM(H93:H101)</f>
        <v>1968.9475050402302</v>
      </c>
      <c r="I102" s="123">
        <f>SUM(I93:I100)</f>
        <v>255257388.81813955</v>
      </c>
      <c r="J102" s="116">
        <f>'1600 m Sac'!P18</f>
        <v>277542.06669772085</v>
      </c>
    </row>
    <row r="103" spans="1:10">
      <c r="A103" s="111" t="s">
        <v>183</v>
      </c>
      <c r="B103" s="117">
        <v>4563289</v>
      </c>
      <c r="C103" s="117">
        <v>105941</v>
      </c>
      <c r="D103" s="124">
        <v>16749260908</v>
      </c>
      <c r="E103" s="125"/>
      <c r="F103" s="125"/>
      <c r="G103" s="117">
        <v>1624241</v>
      </c>
      <c r="H103" s="117">
        <v>26823</v>
      </c>
      <c r="I103" s="124">
        <v>3677837758</v>
      </c>
      <c r="J103" s="125"/>
    </row>
    <row r="104" spans="1:10" ht="15.75" thickBot="1">
      <c r="A104" s="139" t="s">
        <v>180</v>
      </c>
      <c r="B104" s="135">
        <f>B102/B103</f>
        <v>9.4672273515254896E-2</v>
      </c>
      <c r="C104" s="135">
        <f>C102/C103</f>
        <v>9.6158419123460653E-2</v>
      </c>
      <c r="D104" s="135">
        <f>D102/D103</f>
        <v>9.7376104524821511E-2</v>
      </c>
      <c r="E104" s="127"/>
      <c r="F104" s="127"/>
      <c r="G104" s="135">
        <f t="shared" ref="G104:I104" si="6">G102/G103</f>
        <v>6.3587214686634808E-2</v>
      </c>
      <c r="H104" s="135">
        <f t="shared" si="6"/>
        <v>7.3405193492160847E-2</v>
      </c>
      <c r="I104" s="135">
        <f t="shared" si="6"/>
        <v>6.9404200406313718E-2</v>
      </c>
      <c r="J104" s="127"/>
    </row>
  </sheetData>
  <mergeCells count="63">
    <mergeCell ref="M14:R14"/>
    <mergeCell ref="M1:R1"/>
    <mergeCell ref="A90:A92"/>
    <mergeCell ref="B90:E90"/>
    <mergeCell ref="G90:J90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A70:A72"/>
    <mergeCell ref="B70:E70"/>
    <mergeCell ref="G70:J70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D2:D3"/>
    <mergeCell ref="E2:E3"/>
    <mergeCell ref="F2:F3"/>
    <mergeCell ref="G2:G3"/>
    <mergeCell ref="H2:H3"/>
    <mergeCell ref="E21:E22"/>
    <mergeCell ref="J21:J22"/>
    <mergeCell ref="I2:I3"/>
    <mergeCell ref="J2:J3"/>
    <mergeCell ref="A20:A22"/>
    <mergeCell ref="B20:E20"/>
    <mergeCell ref="G20:J20"/>
    <mergeCell ref="B21:B22"/>
    <mergeCell ref="D21:D22"/>
    <mergeCell ref="C21:C22"/>
    <mergeCell ref="F21:F22"/>
    <mergeCell ref="A1:A3"/>
    <mergeCell ref="B1:E1"/>
    <mergeCell ref="G1:J1"/>
    <mergeCell ref="B2:B3"/>
    <mergeCell ref="C2:C3"/>
    <mergeCell ref="R41:R42"/>
    <mergeCell ref="M54:M55"/>
    <mergeCell ref="N54:N55"/>
    <mergeCell ref="G21:G22"/>
    <mergeCell ref="I21:I22"/>
    <mergeCell ref="H21:H22"/>
    <mergeCell ref="P54:P55"/>
    <mergeCell ref="Q54:Q55"/>
    <mergeCell ref="O41:O42"/>
    <mergeCell ref="O54:O55"/>
    <mergeCell ref="M40:Q40"/>
    <mergeCell ref="M53:Q53"/>
    <mergeCell ref="M41:M42"/>
    <mergeCell ref="N41:N42"/>
    <mergeCell ref="P41:P42"/>
    <mergeCell ref="Q41:Q4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9C42C-9100-4B40-B706-CE912659B31D}">
  <dimension ref="A1:AA143"/>
  <sheetViews>
    <sheetView showRowColHeaders="0" topLeftCell="A5" workbookViewId="0">
      <selection activeCell="A9" sqref="A9"/>
    </sheetView>
  </sheetViews>
  <sheetFormatPr defaultColWidth="9" defaultRowHeight="21"/>
  <cols>
    <col min="1" max="1" width="17.5703125" style="1" bestFit="1" customWidth="1"/>
    <col min="2" max="2" width="42.28515625" style="1" bestFit="1" customWidth="1"/>
    <col min="3" max="3" width="13.28515625" style="1" bestFit="1" customWidth="1"/>
    <col min="4" max="4" width="19.7109375" style="1" customWidth="1"/>
    <col min="5" max="5" width="19.7109375" style="15" customWidth="1"/>
    <col min="6" max="6" width="14.5703125" style="10" customWidth="1"/>
    <col min="7" max="7" width="14.28515625" style="1" bestFit="1" customWidth="1"/>
    <col min="8" max="8" width="14.28515625" style="1" customWidth="1"/>
    <col min="9" max="9" width="12.7109375" style="1" bestFit="1" customWidth="1"/>
    <col min="10" max="10" width="13.28515625" style="1" bestFit="1" customWidth="1"/>
    <col min="11" max="11" width="25.7109375" style="1" bestFit="1" customWidth="1"/>
    <col min="12" max="12" width="22.5703125" style="72" customWidth="1"/>
    <col min="13" max="13" width="12.5703125" style="1" customWidth="1"/>
    <col min="14" max="14" width="53.140625" style="1" bestFit="1" customWidth="1"/>
    <col min="15" max="15" width="13" style="1" customWidth="1"/>
    <col min="16" max="16" width="11.5703125" style="1" bestFit="1" customWidth="1"/>
    <col min="17" max="17" width="23.85546875" style="1" customWidth="1"/>
    <col min="18" max="22" width="17.7109375" style="1" customWidth="1"/>
    <col min="23" max="23" width="9" style="1"/>
    <col min="24" max="27" width="18" style="1" customWidth="1"/>
    <col min="28" max="16384" width="9" style="1"/>
  </cols>
  <sheetData>
    <row r="1" spans="1:27" s="8" customFormat="1">
      <c r="E1" s="95"/>
      <c r="F1" s="46"/>
      <c r="L1" s="83"/>
    </row>
    <row r="2" spans="1:27" s="8" customFormat="1">
      <c r="E2" s="95"/>
      <c r="F2" s="46"/>
      <c r="L2" s="83"/>
    </row>
    <row r="3" spans="1:27" s="8" customFormat="1">
      <c r="E3" s="95"/>
      <c r="F3" s="46"/>
      <c r="L3" s="83"/>
    </row>
    <row r="4" spans="1:27" s="96" customFormat="1">
      <c r="D4" s="96">
        <f>430/570</f>
        <v>0.75438596491228072</v>
      </c>
      <c r="E4" s="97"/>
      <c r="F4" s="98"/>
      <c r="H4" s="96">
        <f>H5/D4</f>
        <v>237762.43480120585</v>
      </c>
      <c r="L4" s="99"/>
    </row>
    <row r="5" spans="1:27" ht="21.75" thickBot="1">
      <c r="A5" s="209">
        <v>4046.8564224000002</v>
      </c>
      <c r="B5" s="187" t="s">
        <v>0</v>
      </c>
      <c r="C5" s="15">
        <f>SUM(C7:C21)</f>
        <v>106318.33434578231</v>
      </c>
      <c r="D5" s="15">
        <f>SUM(D7:D21)</f>
        <v>430255034.16609955</v>
      </c>
      <c r="E5" s="15">
        <f>SUM(E7:E21)</f>
        <v>146182.3119960672</v>
      </c>
      <c r="F5" s="10">
        <f>SUMPRODUCT(F9:F21,C9:C21)/SUM(C9:C21)</f>
        <v>3.996007148079149</v>
      </c>
      <c r="G5" s="1">
        <f>SUMPRODUCT(G9:G21,C9:C21)/SUM(C9:C21)</f>
        <v>0.81804450679020602</v>
      </c>
      <c r="H5" s="141">
        <f>SUM(H7:H21)</f>
        <v>179364.6437974009</v>
      </c>
      <c r="I5" s="143">
        <v>0.56899999999999995</v>
      </c>
      <c r="J5" s="143">
        <f>1-I5</f>
        <v>0.43100000000000005</v>
      </c>
      <c r="K5" s="60">
        <f>SUM(K7:K21)</f>
        <v>68910.384373994326</v>
      </c>
      <c r="O5" s="80">
        <f>SUM(C8:C21)</f>
        <v>54228.114100070961</v>
      </c>
      <c r="P5" s="72" t="s">
        <v>140</v>
      </c>
      <c r="Q5" s="1" t="s">
        <v>164</v>
      </c>
    </row>
    <row r="6" spans="1:27" ht="69.400000000000006" customHeight="1" thickBot="1">
      <c r="B6" s="2" t="s">
        <v>1</v>
      </c>
      <c r="C6" s="2" t="s">
        <v>2</v>
      </c>
      <c r="D6" s="3" t="s">
        <v>3</v>
      </c>
      <c r="E6" s="62" t="s">
        <v>4</v>
      </c>
      <c r="F6" s="63" t="s">
        <v>5</v>
      </c>
      <c r="G6" s="64" t="s">
        <v>6</v>
      </c>
      <c r="H6" s="63" t="s">
        <v>7</v>
      </c>
      <c r="I6" s="65" t="s">
        <v>8</v>
      </c>
      <c r="J6" s="66" t="s">
        <v>9</v>
      </c>
      <c r="K6" s="62" t="s">
        <v>10</v>
      </c>
      <c r="O6" s="75">
        <f>SUM(O9:O16)</f>
        <v>44549.219295648734</v>
      </c>
      <c r="P6" s="75">
        <f>SUM(P9:P16)</f>
        <v>146182.31199606718</v>
      </c>
      <c r="Q6" s="94">
        <f>SUM(Q9:Q17)</f>
        <v>4330836.2493982259</v>
      </c>
      <c r="R6" s="85"/>
      <c r="S6" s="86" t="s">
        <v>159</v>
      </c>
      <c r="T6" s="86" t="s">
        <v>160</v>
      </c>
      <c r="U6" s="86" t="s">
        <v>163</v>
      </c>
      <c r="V6" s="86" t="s">
        <v>162</v>
      </c>
      <c r="W6" s="157"/>
      <c r="X6" s="86" t="s">
        <v>199</v>
      </c>
      <c r="Y6" s="86" t="s">
        <v>200</v>
      </c>
      <c r="Z6" s="86" t="s">
        <v>201</v>
      </c>
      <c r="AA6" s="86" t="s">
        <v>202</v>
      </c>
    </row>
    <row r="7" spans="1:27" ht="24" thickBot="1">
      <c r="B7" s="16" t="str">
        <f>B100</f>
        <v>Urban</v>
      </c>
      <c r="C7" s="4">
        <f>C100</f>
        <v>52090.220245711338</v>
      </c>
      <c r="D7" s="37">
        <f>C7*A5</f>
        <v>210801642.34558743</v>
      </c>
      <c r="E7" s="14"/>
      <c r="F7" s="9"/>
      <c r="H7" s="38">
        <f t="shared" ref="H7:H9" si="0">F7*C7</f>
        <v>0</v>
      </c>
      <c r="I7" s="19">
        <f>H7*I5</f>
        <v>0</v>
      </c>
      <c r="J7" s="19">
        <f>H7*J5</f>
        <v>0</v>
      </c>
      <c r="K7" s="38">
        <f>I7*G7-J7*(1-G7)</f>
        <v>0</v>
      </c>
      <c r="Q7" s="93">
        <f>Q6*0.45359237</f>
        <v>1964434.2784464525</v>
      </c>
      <c r="X7" s="1" t="str">
        <f>IF(OR(S7=0,S7=""),"",S7*0.2)</f>
        <v/>
      </c>
      <c r="Y7" s="1" t="str">
        <f t="shared" ref="Y7:Y70" si="1">IF(OR(T7=0,T7=""),"",T7*0.2)</f>
        <v/>
      </c>
      <c r="Z7" s="1" t="str">
        <f t="shared" ref="Z7:Z70" si="2">IF(OR(U7=0,U7=""),"",U7*0.2)</f>
        <v/>
      </c>
      <c r="AA7" s="1" t="str">
        <f t="shared" ref="AA7:AA70" si="3">IF(OR(V7=0,V7=""),"",V7*0.2)</f>
        <v/>
      </c>
    </row>
    <row r="8" spans="1:27" ht="24" thickBot="1">
      <c r="A8" s="6">
        <f>SUM(C8:C8)/SUM(C8:C21)</f>
        <v>0.17227498228848095</v>
      </c>
      <c r="B8" s="44" t="str">
        <f t="shared" ref="B8:C20" si="4">B101</f>
        <v>Idle</v>
      </c>
      <c r="C8" s="36">
        <f t="shared" si="4"/>
        <v>9342.1473961274496</v>
      </c>
      <c r="D8" s="37">
        <f>C8*A5</f>
        <v>37806329.189025804</v>
      </c>
      <c r="E8" s="38">
        <f>F8*C8*G8</f>
        <v>0</v>
      </c>
      <c r="F8" s="39">
        <f>VLOOKUP(B8,'SJV DWR'!I25:J66,2,FALSE)</f>
        <v>0</v>
      </c>
      <c r="G8" s="12">
        <f>VLOOKUP(B8,'SJV DWR'!I25:K66,3,FALSE)</f>
        <v>0</v>
      </c>
      <c r="H8" s="38">
        <f t="shared" si="0"/>
        <v>0</v>
      </c>
      <c r="I8" s="19">
        <f>H8*I5</f>
        <v>0</v>
      </c>
      <c r="J8" s="19">
        <f>H8*J5</f>
        <v>0</v>
      </c>
      <c r="K8" s="38">
        <f t="shared" ref="K8:K21" si="5">I8*G8-J8*(1-G8)</f>
        <v>0</v>
      </c>
      <c r="L8" s="72">
        <f>IFERROR(VLOOKUP(B8,names!B21:D79,2,FALSE),"")</f>
        <v>0</v>
      </c>
      <c r="M8" s="76">
        <f>E8</f>
        <v>0</v>
      </c>
      <c r="O8" s="1" t="s">
        <v>142</v>
      </c>
      <c r="P8" s="1" t="s">
        <v>143</v>
      </c>
      <c r="Q8" s="92" t="s">
        <v>161</v>
      </c>
      <c r="R8" s="1">
        <f>IFERROR(VLOOKUP(B8,names!B22:D74,3,FALSE),"")</f>
        <v>0</v>
      </c>
      <c r="S8" s="1" t="str">
        <f>IFERROR(VLOOKUP(R8,names!B3:D15,2,FALSE),"")</f>
        <v/>
      </c>
      <c r="T8" s="1" t="str">
        <f>IFERROR(VLOOKUP(R8,names!B3:D15,3,FALSE),"")</f>
        <v/>
      </c>
      <c r="V8" s="1" t="str">
        <f t="shared" ref="V8:V20" si="6">IFERROR(T8*C8,"")</f>
        <v/>
      </c>
      <c r="X8" s="1" t="str">
        <f t="shared" ref="X8:X70" si="7">IF(OR(S8=0,S8=""),"",S8*0.2)</f>
        <v/>
      </c>
      <c r="Y8" s="1" t="str">
        <f t="shared" si="1"/>
        <v/>
      </c>
      <c r="Z8" s="1" t="str">
        <f t="shared" si="2"/>
        <v/>
      </c>
      <c r="AA8" s="1" t="str">
        <f t="shared" si="3"/>
        <v/>
      </c>
    </row>
    <row r="9" spans="1:27" ht="23.25">
      <c r="A9" s="6">
        <f>SUM(C8:C9)/SUM(C8:C21)</f>
        <v>0.34326653843203364</v>
      </c>
      <c r="B9" s="44" t="str">
        <f t="shared" si="4"/>
        <v>Almonds</v>
      </c>
      <c r="C9" s="36">
        <f t="shared" si="4"/>
        <v>9272.5496167012661</v>
      </c>
      <c r="D9" s="37">
        <f>C9*A5</f>
        <v>37524676.968370177</v>
      </c>
      <c r="E9" s="38">
        <f>F9*C9*G9</f>
        <v>38981.921928044452</v>
      </c>
      <c r="F9" s="39">
        <f>VLOOKUP(B9,'SJV DWR'!I25:J66,2,FALSE)</f>
        <v>4.74</v>
      </c>
      <c r="G9" s="12">
        <f>VLOOKUP(B9,'SJV DWR'!I25:K66,3,FALSE)</f>
        <v>0.88692263746121802</v>
      </c>
      <c r="H9" s="38">
        <f t="shared" si="0"/>
        <v>43951.885183164006</v>
      </c>
      <c r="I9" s="19">
        <f>H9*I5</f>
        <v>25008.622669220316</v>
      </c>
      <c r="J9" s="19">
        <f>H9*J5</f>
        <v>18943.26251394369</v>
      </c>
      <c r="K9" s="38">
        <f t="shared" si="5"/>
        <v>20038.659414100759</v>
      </c>
      <c r="L9" s="72" t="str">
        <f>IFERROR(VLOOKUP(B9,names!B21:D79,2,FALSE),"")</f>
        <v>Tree nut farming</v>
      </c>
      <c r="M9" s="76">
        <f>E9</f>
        <v>38981.921928044452</v>
      </c>
      <c r="N9" s="77" t="s">
        <v>130</v>
      </c>
      <c r="O9" s="104">
        <f>SUMIF(L8:L64,N9,C8:C64)</f>
        <v>0</v>
      </c>
      <c r="P9" s="104">
        <f>SUMIF(L8:L64,N9,E8:E64)</f>
        <v>0</v>
      </c>
      <c r="Q9" s="130">
        <f>SUMIF(L8:L64,N9,V8:V64)</f>
        <v>0</v>
      </c>
      <c r="R9" s="1" t="str">
        <f>IFERROR(VLOOKUP(B9,names!B22:D74,3,FALSE),"")</f>
        <v>Nuts</v>
      </c>
      <c r="S9" s="89">
        <f>IFERROR(VLOOKUP(R9,names!B3:D15,2,FALSE),"")</f>
        <v>98</v>
      </c>
      <c r="T9" s="89">
        <f>IFERROR(VLOOKUP(R9,names!B3:D15,3,FALSE),"")</f>
        <v>87.433702534436236</v>
      </c>
      <c r="U9" s="89">
        <f>IF(S9=0,"",IFERROR(S9*D9/10000,""))</f>
        <v>367741.83429002773</v>
      </c>
      <c r="V9" s="89">
        <f t="shared" si="6"/>
        <v>810733.34492245922</v>
      </c>
      <c r="W9" s="89"/>
      <c r="X9" s="89">
        <f t="shared" si="7"/>
        <v>19.600000000000001</v>
      </c>
      <c r="Y9" s="89">
        <f t="shared" si="1"/>
        <v>17.486740506887248</v>
      </c>
      <c r="Z9" s="89">
        <f t="shared" si="2"/>
        <v>73548.366858005553</v>
      </c>
      <c r="AA9" s="89">
        <f t="shared" si="3"/>
        <v>162146.66898449184</v>
      </c>
    </row>
    <row r="10" spans="1:27" ht="23.25">
      <c r="A10" s="6">
        <f>SUM(C8:C10)/SUM(C8:C21)</f>
        <v>0.43044890290688737</v>
      </c>
      <c r="B10" s="44" t="str">
        <f t="shared" si="4"/>
        <v>Grapes</v>
      </c>
      <c r="C10" s="36">
        <f t="shared" si="4"/>
        <v>4727.7352082563402</v>
      </c>
      <c r="D10" s="37">
        <f>C10*A5</f>
        <v>19132465.590938773</v>
      </c>
      <c r="E10" s="38">
        <f>F10*C10*G10</f>
        <v>15749.544560397937</v>
      </c>
      <c r="F10" s="39">
        <f>VLOOKUP(B10,'SJV DWR'!I25:J66,2,FALSE)</f>
        <v>3.69</v>
      </c>
      <c r="G10" s="12">
        <f>VLOOKUP(B10,'SJV DWR'!I25:K66,3,FALSE)</f>
        <v>0.90279363575748595</v>
      </c>
      <c r="H10" s="38">
        <f>F10*C10</f>
        <v>17445.342918465896</v>
      </c>
      <c r="I10" s="19">
        <f>H10*I5</f>
        <v>9926.4001206070934</v>
      </c>
      <c r="J10" s="19">
        <f>H10*J5</f>
        <v>7518.9427978588019</v>
      </c>
      <c r="K10" s="38">
        <f t="shared" si="5"/>
        <v>8230.6017625391341</v>
      </c>
      <c r="L10" s="72" t="str">
        <f>IFERROR(VLOOKUP(B10,names!B21:D79,2,FALSE),"")</f>
        <v>Fruit farming</v>
      </c>
      <c r="M10" s="76">
        <f>E10</f>
        <v>15749.544560397937</v>
      </c>
      <c r="N10" s="78" t="s">
        <v>131</v>
      </c>
      <c r="O10" s="105">
        <f>SUMIF(L8:L64,N10,C8:C64)</f>
        <v>7248.4421873438523</v>
      </c>
      <c r="P10" s="105">
        <f>SUMIF(L8:L64,N10,E8:E64)</f>
        <v>15009.900378221853</v>
      </c>
      <c r="Q10" s="131">
        <f>SUMIF(L8:L64,N10,V8:V64)</f>
        <v>1492647.0105651144</v>
      </c>
      <c r="R10" s="1" t="str">
        <f>IFERROR(VLOOKUP(B10,names!B22:D74,3,FALSE),"")</f>
        <v>vineyards</v>
      </c>
      <c r="S10" s="89">
        <f>IFERROR(VLOOKUP(R10,names!B3:D15,2,FALSE),"")</f>
        <v>39</v>
      </c>
      <c r="T10" s="89">
        <f>IFERROR(VLOOKUP(R10,names!B3:D15,3,FALSE),"")</f>
        <v>34.7950448861532</v>
      </c>
      <c r="U10" s="89">
        <f t="shared" ref="U10:U70" si="8">IF(S10=0,"",IFERROR(S10*D10/10000,""))</f>
        <v>74616.615804661211</v>
      </c>
      <c r="V10" s="89">
        <f t="shared" si="6"/>
        <v>164501.75878112621</v>
      </c>
      <c r="W10" s="89"/>
      <c r="X10" s="89">
        <f t="shared" si="7"/>
        <v>7.8000000000000007</v>
      </c>
      <c r="Y10" s="89">
        <f t="shared" si="1"/>
        <v>6.9590089772306403</v>
      </c>
      <c r="Z10" s="89">
        <f t="shared" si="2"/>
        <v>14923.323160932243</v>
      </c>
      <c r="AA10" s="89">
        <f t="shared" si="3"/>
        <v>32900.351756225245</v>
      </c>
    </row>
    <row r="11" spans="1:27" ht="23.25">
      <c r="A11" s="6">
        <f>SUM(C8:C11)/SUM(C8:C21)</f>
        <v>0.48839924300558452</v>
      </c>
      <c r="B11" s="44" t="str">
        <f t="shared" si="4"/>
        <v>Alfalfa and Alfalfa Mixtures</v>
      </c>
      <c r="C11" s="36">
        <f t="shared" si="4"/>
        <v>3142.5376550100673</v>
      </c>
      <c r="D11" s="37">
        <f>C11*A5</f>
        <v>12717398.691811327</v>
      </c>
      <c r="E11" s="38">
        <f t="shared" ref="E11:E20" si="9">F11*C11*G11</f>
        <v>13027.125875681213</v>
      </c>
      <c r="F11" s="39">
        <f>VLOOKUP(B11,'SJV DWR'!I25:J66,2,FALSE)</f>
        <v>5.44</v>
      </c>
      <c r="G11" s="12">
        <f>VLOOKUP(B11,'SJV DWR'!I25:K66,3,FALSE)</f>
        <v>0.76202499999999995</v>
      </c>
      <c r="H11" s="38">
        <f t="shared" ref="H11:H21" si="10">F11*C11</f>
        <v>17095.404843254768</v>
      </c>
      <c r="I11" s="19">
        <f>H11*I5</f>
        <v>9727.2853558119623</v>
      </c>
      <c r="J11" s="19">
        <f>H11*J5</f>
        <v>7368.1194874428056</v>
      </c>
      <c r="K11" s="38">
        <f t="shared" si="5"/>
        <v>5659.0063882384084</v>
      </c>
      <c r="L11" s="72" t="str">
        <f>IFERROR(VLOOKUP(B11,names!B21:D79,2,FALSE),"")</f>
        <v>All other crop farming</v>
      </c>
      <c r="M11" s="76">
        <f t="shared" ref="M11:M64" si="11">E11</f>
        <v>13027.125875681213</v>
      </c>
      <c r="N11" s="78" t="s">
        <v>132</v>
      </c>
      <c r="O11" s="105">
        <f>SUMIF(L8:L64,N11,C8:C64)</f>
        <v>4328.5335843626035</v>
      </c>
      <c r="P11" s="105">
        <f>SUMIF(L8:L64,N11,E8:E64)</f>
        <v>7964.6401096761956</v>
      </c>
      <c r="Q11" s="131">
        <f>SUMIF(L8:L64,N11,V8:V64)</f>
        <v>324394.04385040887</v>
      </c>
      <c r="R11" s="1" t="str">
        <f>IFERROR(VLOOKUP(B11,names!B22:D74,3,FALSE),"")</f>
        <v>Alfalfa, clover</v>
      </c>
      <c r="S11" s="89">
        <f>IFERROR(VLOOKUP(R11,names!B3:D15,2,FALSE),"")</f>
        <v>30</v>
      </c>
      <c r="T11" s="89">
        <f>IFERROR(VLOOKUP(R11,names!B3:D15,3,FALSE),"")</f>
        <v>26.765419143194766</v>
      </c>
      <c r="U11" s="89">
        <f t="shared" si="8"/>
        <v>38152.196075433982</v>
      </c>
      <c r="V11" s="89">
        <f t="shared" si="6"/>
        <v>84111.337509616846</v>
      </c>
      <c r="W11" s="89"/>
      <c r="X11" s="89">
        <f t="shared" si="7"/>
        <v>6</v>
      </c>
      <c r="Y11" s="89">
        <f t="shared" si="1"/>
        <v>5.3530838286389537</v>
      </c>
      <c r="Z11" s="89">
        <f t="shared" si="2"/>
        <v>7630.439215086797</v>
      </c>
      <c r="AA11" s="89">
        <f t="shared" si="3"/>
        <v>16822.267501923368</v>
      </c>
    </row>
    <row r="12" spans="1:27" ht="23.25">
      <c r="A12" s="6">
        <f>SUM(C8:C12)/SUM(C8:C21)</f>
        <v>0.54037248386622116</v>
      </c>
      <c r="B12" s="44" t="str">
        <f t="shared" si="4"/>
        <v>Corn, Sorghum and Sudan</v>
      </c>
      <c r="C12" s="36">
        <f t="shared" si="4"/>
        <v>2818.4108355410726</v>
      </c>
      <c r="D12" s="37">
        <f>C12*A5</f>
        <v>11405703.990771141</v>
      </c>
      <c r="E12" s="38">
        <f t="shared" si="9"/>
        <v>5387.3702359377448</v>
      </c>
      <c r="F12" s="39">
        <f>VLOOKUP(B12,'SJV DWR'!I25:J66,2,FALSE)</f>
        <v>2.5</v>
      </c>
      <c r="G12" s="12">
        <f>VLOOKUP(B12,'SJV DWR'!I25:K66,3,FALSE)</f>
        <v>0.76459686685862305</v>
      </c>
      <c r="H12" s="38">
        <f t="shared" si="10"/>
        <v>7046.0270888526811</v>
      </c>
      <c r="I12" s="19">
        <f>H12*I5</f>
        <v>4009.1894135571752</v>
      </c>
      <c r="J12" s="19">
        <f>H12*J5</f>
        <v>3036.837675295506</v>
      </c>
      <c r="K12" s="38">
        <f t="shared" si="5"/>
        <v>2350.5325606422389</v>
      </c>
      <c r="L12" s="72" t="str">
        <f>IFERROR(VLOOKUP(B12,names!B21:D79,2,FALSE),"")</f>
        <v>Grain farming</v>
      </c>
      <c r="M12" s="76">
        <f t="shared" si="11"/>
        <v>5387.3702359377448</v>
      </c>
      <c r="N12" s="78" t="s">
        <v>133</v>
      </c>
      <c r="O12" s="105">
        <f>SUMIF(L8:L64,N12,C8:C64)</f>
        <v>9833.535844227039</v>
      </c>
      <c r="P12" s="105">
        <f>SUMIF(L8:L64,N12,E8:E64)</f>
        <v>34472.941541707245</v>
      </c>
      <c r="Q12" s="131">
        <f>SUMIF(L8:L64,N12,V8:V64)</f>
        <v>659346.6837443409</v>
      </c>
      <c r="R12" s="1" t="str">
        <f>IFERROR(VLOOKUP(B12,names!B22:D74,3,FALSE),"")</f>
        <v>Corn, Sorghum, sudan</v>
      </c>
      <c r="S12" s="89">
        <f>IFERROR(VLOOKUP(R12,names!B3:D15,2,FALSE),"")</f>
        <v>320</v>
      </c>
      <c r="T12" s="89">
        <f>IFERROR(VLOOKUP(R12,names!B3:D15,3,FALSE),"")</f>
        <v>285.4978041940775</v>
      </c>
      <c r="U12" s="89">
        <f t="shared" si="8"/>
        <v>364982.52770467656</v>
      </c>
      <c r="V12" s="89">
        <f t="shared" si="6"/>
        <v>804650.10486377147</v>
      </c>
      <c r="W12" s="89"/>
      <c r="X12" s="89">
        <f t="shared" si="7"/>
        <v>64</v>
      </c>
      <c r="Y12" s="89">
        <f t="shared" si="1"/>
        <v>57.099560838815506</v>
      </c>
      <c r="Z12" s="89">
        <f t="shared" si="2"/>
        <v>72996.505540935308</v>
      </c>
      <c r="AA12" s="89">
        <f t="shared" si="3"/>
        <v>160930.02097275431</v>
      </c>
    </row>
    <row r="13" spans="1:27" ht="23.25">
      <c r="A13" s="6">
        <f>SUM(C8:C13)/SUM(C8:C21)</f>
        <v>0.5895617915091631</v>
      </c>
      <c r="B13" s="44" t="str">
        <f t="shared" si="4"/>
        <v>Mixed Pasture</v>
      </c>
      <c r="C13" s="36">
        <f t="shared" si="4"/>
        <v>2667.4433873649496</v>
      </c>
      <c r="D13" s="37">
        <f>C13*A5</f>
        <v>10794760.403546257</v>
      </c>
      <c r="E13" s="38">
        <f t="shared" si="9"/>
        <v>11738.719219762072</v>
      </c>
      <c r="F13" s="39">
        <f>VLOOKUP(B13,'SJV DWR'!I25:J66,2,FALSE)</f>
        <v>5.81</v>
      </c>
      <c r="G13" s="12">
        <f>VLOOKUP(B13,'SJV DWR'!I25:K66,3,FALSE)</f>
        <v>0.75744197991898699</v>
      </c>
      <c r="H13" s="38">
        <f t="shared" si="10"/>
        <v>15497.846080590356</v>
      </c>
      <c r="I13" s="19">
        <f>H13*I5</f>
        <v>8818.2744198559121</v>
      </c>
      <c r="J13" s="19">
        <f>H13*J5</f>
        <v>6679.5716607344439</v>
      </c>
      <c r="K13" s="38">
        <f t="shared" si="5"/>
        <v>5059.1475590276277</v>
      </c>
      <c r="L13" s="72" t="str">
        <f>IFERROR(VLOOKUP(B13,names!B21:D79,2,FALSE),"")</f>
        <v>All other crop farming</v>
      </c>
      <c r="M13" s="76">
        <f t="shared" si="11"/>
        <v>11738.719219762072</v>
      </c>
      <c r="N13" s="78" t="s">
        <v>134</v>
      </c>
      <c r="O13" s="105">
        <f>SUMIF(L8:L64,N13,C8:C64)</f>
        <v>15127.924549774027</v>
      </c>
      <c r="P13" s="105">
        <f>SUMIF(L8:L64,N13,E8:E64)</f>
        <v>58191.593185958045</v>
      </c>
      <c r="Q13" s="131">
        <f>SUMIF(L8:L64,N13,V8:V64)</f>
        <v>1322690.4550483376</v>
      </c>
      <c r="R13" s="1" t="str">
        <f>IFERROR(VLOOKUP(B13,names!B22:D74,3,FALSE),"")</f>
        <v>Field crops</v>
      </c>
      <c r="S13" s="89">
        <f>IFERROR(VLOOKUP(R13,names!B3:D15,2,FALSE),"")</f>
        <v>75</v>
      </c>
      <c r="T13" s="89">
        <f>IFERROR(VLOOKUP(R13,names!B3:D15,3,FALSE),"")</f>
        <v>66.913547857986913</v>
      </c>
      <c r="U13" s="89">
        <f t="shared" si="8"/>
        <v>80960.703026596922</v>
      </c>
      <c r="V13" s="89">
        <f t="shared" si="6"/>
        <v>178488.10075891527</v>
      </c>
      <c r="W13" s="89"/>
      <c r="X13" s="89">
        <f t="shared" si="7"/>
        <v>15</v>
      </c>
      <c r="Y13" s="89">
        <f t="shared" si="1"/>
        <v>13.382709571597383</v>
      </c>
      <c r="Z13" s="89">
        <f t="shared" si="2"/>
        <v>16192.140605319386</v>
      </c>
      <c r="AA13" s="89">
        <f t="shared" si="3"/>
        <v>35697.620151783056</v>
      </c>
    </row>
    <row r="14" spans="1:27" ht="23.25">
      <c r="A14" s="6">
        <f>SUM(C8:C14)/SUM(C8:C21)</f>
        <v>0.63821841505136245</v>
      </c>
      <c r="B14" s="44" t="str">
        <f t="shared" si="4"/>
        <v>Citrus</v>
      </c>
      <c r="C14" s="36">
        <f t="shared" si="4"/>
        <v>2638.5569331705856</v>
      </c>
      <c r="D14" s="37">
        <f>C14*A5</f>
        <v>10677861.070869433</v>
      </c>
      <c r="E14" s="38">
        <f t="shared" si="9"/>
        <v>9208.2299949714015</v>
      </c>
      <c r="F14" s="39">
        <f>VLOOKUP(B14,'SJV DWR'!I25:J66,2,FALSE)</f>
        <v>3.95</v>
      </c>
      <c r="G14" s="12">
        <f>VLOOKUP(B14,'SJV DWR'!I25:K66,3,FALSE)</f>
        <v>0.88351228574026497</v>
      </c>
      <c r="H14" s="38">
        <f t="shared" si="10"/>
        <v>10422.299886023813</v>
      </c>
      <c r="I14" s="19">
        <f>H14*I5</f>
        <v>5930.288635147549</v>
      </c>
      <c r="J14" s="19">
        <f>H14*J5</f>
        <v>4492.0112508762641</v>
      </c>
      <c r="K14" s="38">
        <f t="shared" si="5"/>
        <v>4716.2187440951384</v>
      </c>
      <c r="L14" s="72" t="str">
        <f>IFERROR(VLOOKUP(B14,names!B21:D79,2,FALSE),"")</f>
        <v>Fruit farming</v>
      </c>
      <c r="M14" s="76">
        <f t="shared" si="11"/>
        <v>9208.2299949714015</v>
      </c>
      <c r="N14" s="78" t="s">
        <v>135</v>
      </c>
      <c r="O14" s="105">
        <f>SUMIF(L8:L64,N14,C8:C64)</f>
        <v>141.41498032223097</v>
      </c>
      <c r="P14" s="105">
        <f>SUMIF(L8:L64,N14,E8:E64)</f>
        <v>283.9235597026863</v>
      </c>
      <c r="Q14" s="131">
        <f>SUMIF(L8:L64,N14,V8:V64)</f>
        <v>15392.46030056802</v>
      </c>
      <c r="R14" s="1" t="str">
        <f>IFERROR(VLOOKUP(B14,names!B22:D74,3,FALSE),"")</f>
        <v>subtropical</v>
      </c>
      <c r="S14" s="89">
        <f>IFERROR(VLOOKUP(R14,names!B3:D15,2,FALSE),"")</f>
        <v>124</v>
      </c>
      <c r="T14" s="89">
        <f>IFERROR(VLOOKUP(R14,names!B3:D15,3,FALSE),"")</f>
        <v>110.63039912520503</v>
      </c>
      <c r="U14" s="89">
        <f t="shared" si="8"/>
        <v>132405.47727878095</v>
      </c>
      <c r="V14" s="89">
        <f t="shared" si="6"/>
        <v>291904.60663123883</v>
      </c>
      <c r="W14" s="89"/>
      <c r="X14" s="89">
        <f t="shared" si="7"/>
        <v>24.8</v>
      </c>
      <c r="Y14" s="89">
        <f t="shared" si="1"/>
        <v>22.126079825041007</v>
      </c>
      <c r="Z14" s="89">
        <f t="shared" si="2"/>
        <v>26481.095455756193</v>
      </c>
      <c r="AA14" s="89">
        <f t="shared" si="3"/>
        <v>58380.921326247772</v>
      </c>
    </row>
    <row r="15" spans="1:27" ht="23.25">
      <c r="A15" s="6">
        <f>SUM(C8:C15)/SUM(C8:C21)</f>
        <v>0.68048683614460215</v>
      </c>
      <c r="B15" s="44" t="str">
        <f t="shared" si="4"/>
        <v>Young Perennials</v>
      </c>
      <c r="C15" s="36">
        <f t="shared" si="4"/>
        <v>2292.1367618740442</v>
      </c>
      <c r="D15" s="37">
        <f>C15*A5</f>
        <v>9275948.3758091163</v>
      </c>
      <c r="E15" s="38">
        <f t="shared" si="9"/>
        <v>4818.0867179636489</v>
      </c>
      <c r="F15" s="39">
        <f>VLOOKUP(B15,'SJV DWR'!I25:J66,2,FALSE)</f>
        <v>4.74</v>
      </c>
      <c r="G15" s="12">
        <f>VLOOKUP(B15,'SJV DWR'!I25:K66,3,FALSE)</f>
        <v>0.44346131873060901</v>
      </c>
      <c r="H15" s="38">
        <f t="shared" si="10"/>
        <v>10864.72825128297</v>
      </c>
      <c r="I15" s="19">
        <f>H15*I5</f>
        <v>6182.0303749800096</v>
      </c>
      <c r="J15" s="19">
        <f>H15*J5</f>
        <v>4682.6978763029601</v>
      </c>
      <c r="K15" s="38">
        <f t="shared" si="5"/>
        <v>135.3888416606892</v>
      </c>
      <c r="L15" s="72" t="str">
        <f>IFERROR(VLOOKUP(B15,names!B21:D79,2,FALSE),"")</f>
        <v>Tree nut farming</v>
      </c>
      <c r="M15" s="76">
        <f t="shared" si="11"/>
        <v>4818.0867179636489</v>
      </c>
      <c r="N15" s="78" t="s">
        <v>136</v>
      </c>
      <c r="O15" s="105">
        <f>SUMIF(L8:L64,N15,C8:C64)</f>
        <v>1780.5421186495471</v>
      </c>
      <c r="P15" s="105">
        <f>SUMIF(L8:L64,N15,E8:E64)</f>
        <v>4846.0956428228737</v>
      </c>
      <c r="Q15" s="131">
        <f>SUMIF(L8:L64,N15,V8:V64)</f>
        <v>235107.65013165129</v>
      </c>
      <c r="R15" s="1" t="str">
        <f>IFERROR(VLOOKUP(B15,names!B22:D74,3,FALSE),"")</f>
        <v>Nuts</v>
      </c>
      <c r="S15" s="89">
        <f>IFERROR(VLOOKUP(R15,names!B3:D15,2,FALSE),"")</f>
        <v>98</v>
      </c>
      <c r="T15" s="89">
        <f>IFERROR(VLOOKUP(R15,names!B3:D15,3,FALSE),"")</f>
        <v>87.433702534436236</v>
      </c>
      <c r="U15" s="89">
        <f t="shared" si="8"/>
        <v>90904.294082929337</v>
      </c>
      <c r="V15" s="89">
        <f t="shared" si="6"/>
        <v>200410.00380594109</v>
      </c>
      <c r="W15" s="89"/>
      <c r="X15" s="89">
        <f t="shared" si="7"/>
        <v>19.600000000000001</v>
      </c>
      <c r="Y15" s="89">
        <f t="shared" si="1"/>
        <v>17.486740506887248</v>
      </c>
      <c r="Z15" s="89">
        <f t="shared" si="2"/>
        <v>18180.858816585867</v>
      </c>
      <c r="AA15" s="89">
        <f t="shared" si="3"/>
        <v>40082.000761188217</v>
      </c>
    </row>
    <row r="16" spans="1:27" ht="24" thickBot="1">
      <c r="A16" s="6">
        <f>SUM(C8:C16)/SUM(C8:C21)</f>
        <v>0.72062847284125575</v>
      </c>
      <c r="B16" s="44" t="str">
        <f t="shared" si="4"/>
        <v>Wheat</v>
      </c>
      <c r="C16" s="36">
        <f t="shared" si="4"/>
        <v>2176.8052549497193</v>
      </c>
      <c r="D16" s="37">
        <f>C16*A5</f>
        <v>8809218.3263073415</v>
      </c>
      <c r="E16" s="38">
        <f t="shared" si="9"/>
        <v>1826.6080026426769</v>
      </c>
      <c r="F16" s="39">
        <f>VLOOKUP(B16,'SJV DWR'!I25:J66,2,FALSE)</f>
        <v>1.08</v>
      </c>
      <c r="G16" s="12">
        <f>VLOOKUP(B16,'SJV DWR'!I25:K66,3,FALSE)</f>
        <v>0.77696601581830205</v>
      </c>
      <c r="H16" s="38">
        <f t="shared" si="10"/>
        <v>2350.949675345697</v>
      </c>
      <c r="I16" s="19">
        <f>H16*I5</f>
        <v>1337.6903652717015</v>
      </c>
      <c r="J16" s="19">
        <f>H16*J5</f>
        <v>1013.2593100739955</v>
      </c>
      <c r="K16" s="38">
        <f t="shared" si="5"/>
        <v>813.34869256868137</v>
      </c>
      <c r="L16" s="72" t="str">
        <f>IFERROR(VLOOKUP(B16,names!B21:D79,2,FALSE),"")</f>
        <v>Grain farming</v>
      </c>
      <c r="M16" s="76">
        <f t="shared" si="11"/>
        <v>1826.6080026426769</v>
      </c>
      <c r="N16" s="79" t="s">
        <v>137</v>
      </c>
      <c r="O16" s="106">
        <f>SUMIF(L8:L64,N16,C8:C64)</f>
        <v>6088.8260309694406</v>
      </c>
      <c r="P16" s="106">
        <f>SUMIF(L8:L64,N16,E8:E64)</f>
        <v>25413.217577978281</v>
      </c>
      <c r="Q16" s="132">
        <f>SUMIF(L8:L64,N16,V8:V64)</f>
        <v>281257.94575780496</v>
      </c>
      <c r="R16" s="1" t="str">
        <f>IFERROR(VLOOKUP(B16,names!B22:D74,3,FALSE),"")</f>
        <v>Grain and hay</v>
      </c>
      <c r="S16" s="89">
        <f>IFERROR(VLOOKUP(R16,names!B3:D15,2,FALSE),"")</f>
        <v>195</v>
      </c>
      <c r="T16" s="89">
        <f>IFERROR(VLOOKUP(R16,names!B3:D15,3,FALSE),"")</f>
        <v>173.97522443076596</v>
      </c>
      <c r="U16" s="89">
        <f t="shared" si="8"/>
        <v>171779.75736299317</v>
      </c>
      <c r="V16" s="89">
        <f t="shared" si="6"/>
        <v>378710.18277194811</v>
      </c>
      <c r="W16" s="89"/>
      <c r="X16" s="89">
        <f t="shared" si="7"/>
        <v>39</v>
      </c>
      <c r="Y16" s="89">
        <f t="shared" si="1"/>
        <v>34.795044886153192</v>
      </c>
      <c r="Z16" s="89">
        <f t="shared" si="2"/>
        <v>34355.951472598637</v>
      </c>
      <c r="AA16" s="89">
        <f t="shared" si="3"/>
        <v>75742.036554389619</v>
      </c>
    </row>
    <row r="17" spans="1:27" ht="24" thickBot="1">
      <c r="A17" s="6">
        <f>SUM(C8:C17)/SUM(C8:C21)</f>
        <v>0.76057230291008293</v>
      </c>
      <c r="B17" s="44" t="str">
        <f t="shared" si="4"/>
        <v>Walnuts</v>
      </c>
      <c r="C17" s="36">
        <f t="shared" si="4"/>
        <v>2166.0785745662038</v>
      </c>
      <c r="D17" s="37">
        <f>C17*A5</f>
        <v>8765808.9909062795</v>
      </c>
      <c r="E17" s="38">
        <f t="shared" si="9"/>
        <v>8517.9070112960253</v>
      </c>
      <c r="F17" s="39">
        <f>VLOOKUP(B17,'SJV DWR'!I25:J66,2,FALSE)</f>
        <v>4.59</v>
      </c>
      <c r="G17" s="12">
        <f>VLOOKUP(B17,'SJV DWR'!I25:K66,3,FALSE)</f>
        <v>0.856734</v>
      </c>
      <c r="H17" s="38">
        <f t="shared" si="10"/>
        <v>9942.3006572588747</v>
      </c>
      <c r="I17" s="19">
        <f>H17*I5</f>
        <v>5657.1690739802989</v>
      </c>
      <c r="J17" s="19">
        <f>H17*J5</f>
        <v>4285.1315832785758</v>
      </c>
      <c r="K17" s="38">
        <f t="shared" si="5"/>
        <v>4232.7754280174486</v>
      </c>
      <c r="L17" s="72" t="str">
        <f>IFERROR(VLOOKUP(B17,names!B21:D79,2,FALSE),"")</f>
        <v>Tree nut farming</v>
      </c>
      <c r="M17" s="76">
        <f t="shared" si="11"/>
        <v>8517.9070112960253</v>
      </c>
      <c r="N17" s="82" t="s">
        <v>14</v>
      </c>
      <c r="O17" s="107">
        <f>SUMIF(B8:B64,N17,C8:C64)</f>
        <v>9342.1473961274496</v>
      </c>
      <c r="P17" s="103"/>
      <c r="Q17" s="133">
        <f>SUMIF(L8:L64,N17,V8:V64)</f>
        <v>0</v>
      </c>
      <c r="R17" s="1" t="str">
        <f>IFERROR(VLOOKUP(B17,names!B22:D74,3,FALSE),"")</f>
        <v>Nuts</v>
      </c>
      <c r="S17" s="89">
        <f>IFERROR(VLOOKUP(R17,names!B3:D15,2,FALSE),"")</f>
        <v>98</v>
      </c>
      <c r="T17" s="89">
        <f>IFERROR(VLOOKUP(R17,names!B3:D15,3,FALSE),"")</f>
        <v>87.433702534436236</v>
      </c>
      <c r="U17" s="89">
        <f t="shared" si="8"/>
        <v>85904.928110881548</v>
      </c>
      <c r="V17" s="89">
        <f t="shared" si="6"/>
        <v>189388.26975483712</v>
      </c>
      <c r="W17" s="89"/>
      <c r="X17" s="89">
        <f t="shared" si="7"/>
        <v>19.600000000000001</v>
      </c>
      <c r="Y17" s="89">
        <f t="shared" si="1"/>
        <v>17.486740506887248</v>
      </c>
      <c r="Z17" s="89">
        <f t="shared" si="2"/>
        <v>17180.985622176311</v>
      </c>
      <c r="AA17" s="89">
        <f t="shared" si="3"/>
        <v>37877.653950967426</v>
      </c>
    </row>
    <row r="18" spans="1:27" ht="23.25">
      <c r="A18" s="6">
        <f>SUM(C8:C18)/SUM(C8:C21)</f>
        <v>0.79340660202223323</v>
      </c>
      <c r="B18" s="44" t="str">
        <f t="shared" si="4"/>
        <v>Cotton</v>
      </c>
      <c r="C18" s="36">
        <f t="shared" si="4"/>
        <v>1780.5421186495471</v>
      </c>
      <c r="D18" s="37">
        <f>C18*A5</f>
        <v>7205598.3082106225</v>
      </c>
      <c r="E18" s="38">
        <f t="shared" si="9"/>
        <v>4846.0956428228737</v>
      </c>
      <c r="F18" s="39">
        <f>VLOOKUP(B18,'SJV DWR'!I25:J66,2,FALSE)</f>
        <v>3.52</v>
      </c>
      <c r="G18" s="12">
        <f>VLOOKUP(B18,'SJV DWR'!I25:K66,3,FALSE)</f>
        <v>0.77320929524274695</v>
      </c>
      <c r="H18" s="38">
        <f t="shared" si="10"/>
        <v>6267.5082576464056</v>
      </c>
      <c r="I18" s="19">
        <f>H18*I5</f>
        <v>3566.2121986008046</v>
      </c>
      <c r="J18" s="19">
        <f>H18*J5</f>
        <v>2701.2960590456009</v>
      </c>
      <c r="K18" s="38">
        <f t="shared" si="5"/>
        <v>2144.7995837772733</v>
      </c>
      <c r="L18" s="72" t="str">
        <f>IFERROR(VLOOKUP(B18,names!B21:D79,2,FALSE),"")</f>
        <v>Cotton farming</v>
      </c>
      <c r="M18" s="76">
        <f t="shared" si="11"/>
        <v>4846.0956428228737</v>
      </c>
      <c r="N18" s="1" t="s">
        <v>0</v>
      </c>
      <c r="O18" s="134">
        <f>SUM(O9:O17)</f>
        <v>53891.366691776188</v>
      </c>
      <c r="P18" s="134">
        <f>SUM(P9:P17)</f>
        <v>146182.31199606718</v>
      </c>
      <c r="Q18" s="134">
        <f>SUM(Q9:Q17)</f>
        <v>4330836.2493982259</v>
      </c>
      <c r="R18" s="1" t="str">
        <f>IFERROR(VLOOKUP(B18,names!B22:D74,3,FALSE),"")</f>
        <v>Cotton</v>
      </c>
      <c r="S18" s="89">
        <f>IFERROR(VLOOKUP(R18,names!B3:D15,2,FALSE),"")</f>
        <v>148</v>
      </c>
      <c r="T18" s="89">
        <f>IFERROR(VLOOKUP(R18,names!B3:D15,3,FALSE),"")</f>
        <v>132.04273443976084</v>
      </c>
      <c r="U18" s="89">
        <f t="shared" si="8"/>
        <v>106642.85496151721</v>
      </c>
      <c r="V18" s="89">
        <f t="shared" si="6"/>
        <v>235107.65013165129</v>
      </c>
      <c r="W18" s="89"/>
      <c r="X18" s="89">
        <f t="shared" si="7"/>
        <v>29.6</v>
      </c>
      <c r="Y18" s="89">
        <f t="shared" si="1"/>
        <v>26.40854688795217</v>
      </c>
      <c r="Z18" s="89">
        <f t="shared" si="2"/>
        <v>21328.570992303445</v>
      </c>
      <c r="AA18" s="89">
        <f t="shared" si="3"/>
        <v>47021.530026330263</v>
      </c>
    </row>
    <row r="19" spans="1:27" ht="23.25">
      <c r="A19" s="6">
        <f>SUM(C8:C19)/SUM(C8:C21)</f>
        <v>0.82098046876854613</v>
      </c>
      <c r="B19" s="44" t="str">
        <f t="shared" si="4"/>
        <v>Miscellaneous Grain and Hay</v>
      </c>
      <c r="C19" s="36">
        <f t="shared" si="4"/>
        <v>1495.2787920992096</v>
      </c>
      <c r="D19" s="37">
        <f>C19*A5</f>
        <v>6051178.5830852007</v>
      </c>
      <c r="E19" s="38">
        <f t="shared" si="9"/>
        <v>6505.9725115555857</v>
      </c>
      <c r="F19" s="39">
        <f>VLOOKUP(B19,'SJV DWR'!I25:J66,2,FALSE)</f>
        <v>5.6</v>
      </c>
      <c r="G19" s="12">
        <f>VLOOKUP(B19,'SJV DWR'!I25:K66,3,FALSE)</f>
        <v>0.77696601581830205</v>
      </c>
      <c r="H19" s="38">
        <f t="shared" si="10"/>
        <v>8373.5612357555729</v>
      </c>
      <c r="I19" s="19">
        <f>H19*I5</f>
        <v>4764.5563431449209</v>
      </c>
      <c r="J19" s="19">
        <f>H19*J5</f>
        <v>3609.0048926106524</v>
      </c>
      <c r="K19" s="38">
        <f t="shared" si="5"/>
        <v>2896.9676189449333</v>
      </c>
      <c r="L19" s="72" t="str">
        <f>IFERROR(VLOOKUP(B19,names!B21:D79,2,FALSE),"")</f>
        <v>Grain farming</v>
      </c>
      <c r="M19" s="76">
        <f t="shared" si="11"/>
        <v>6505.9725115555857</v>
      </c>
      <c r="R19" s="1" t="str">
        <f>IFERROR(VLOOKUP(B19,names!B22:D74,3,FALSE),"")</f>
        <v>Grain and hay</v>
      </c>
      <c r="S19" s="89">
        <f>IFERROR(VLOOKUP(R19,names!B3:D15,2,FALSE),"")</f>
        <v>195</v>
      </c>
      <c r="T19" s="89">
        <f>IFERROR(VLOOKUP(R19,names!B3:D15,3,FALSE),"")</f>
        <v>173.97522443076596</v>
      </c>
      <c r="U19" s="89">
        <f t="shared" si="8"/>
        <v>117997.98237016141</v>
      </c>
      <c r="V19" s="89">
        <f t="shared" si="6"/>
        <v>260141.46344202463</v>
      </c>
      <c r="W19" s="89"/>
      <c r="X19" s="89">
        <f t="shared" si="7"/>
        <v>39</v>
      </c>
      <c r="Y19" s="89">
        <f t="shared" si="1"/>
        <v>34.795044886153192</v>
      </c>
      <c r="Z19" s="89">
        <f t="shared" si="2"/>
        <v>23599.596474032282</v>
      </c>
      <c r="AA19" s="89">
        <f t="shared" si="3"/>
        <v>52028.29268840493</v>
      </c>
    </row>
    <row r="20" spans="1:27" s="8" customFormat="1" ht="23.25">
      <c r="A20" s="46">
        <f>SUM(C8:C20)/SUM(C8:C21)</f>
        <v>0.84674495679876305</v>
      </c>
      <c r="B20" s="47" t="str">
        <f t="shared" si="4"/>
        <v>Pistachios</v>
      </c>
      <c r="C20" s="48">
        <f t="shared" si="4"/>
        <v>1397.159596632514</v>
      </c>
      <c r="D20" s="49">
        <f>C20*A5</f>
        <v>5654104.2867500829</v>
      </c>
      <c r="E20" s="38">
        <f t="shared" si="9"/>
        <v>5873.6775286539187</v>
      </c>
      <c r="F20" s="39">
        <f>VLOOKUP(B20,'SJV DWR'!I25:J66,2,FALSE)</f>
        <v>4.74</v>
      </c>
      <c r="G20" s="12">
        <f>VLOOKUP(B20,'SJV DWR'!I25:K66,3,FALSE)</f>
        <v>0.88692263746121802</v>
      </c>
      <c r="H20" s="38">
        <f t="shared" si="10"/>
        <v>6622.5364880381167</v>
      </c>
      <c r="I20" s="19">
        <f>H20*I5</f>
        <v>3768.2232616936881</v>
      </c>
      <c r="J20" s="19">
        <f>H20*J5</f>
        <v>2854.3132263444286</v>
      </c>
      <c r="K20" s="38">
        <f t="shared" si="5"/>
        <v>3019.3643023094901</v>
      </c>
      <c r="L20" s="72" t="str">
        <f>IFERROR(VLOOKUP(B20,names!B21:D79,2,FALSE),"")</f>
        <v>Tree nut farming</v>
      </c>
      <c r="M20" s="76">
        <f t="shared" si="11"/>
        <v>5873.6775286539187</v>
      </c>
      <c r="R20" s="1" t="str">
        <f>IFERROR(VLOOKUP(B20,names!B22:D74,3,FALSE),"")</f>
        <v>Nuts</v>
      </c>
      <c r="S20" s="89">
        <f>IFERROR(VLOOKUP(R20,names!B3:D15,2,FALSE),"")</f>
        <v>98</v>
      </c>
      <c r="T20" s="89">
        <f>IFERROR(VLOOKUP(R20,names!B3:D15,3,FALSE),"")</f>
        <v>87.433702534436236</v>
      </c>
      <c r="U20" s="89">
        <f t="shared" si="8"/>
        <v>55410.222010150814</v>
      </c>
      <c r="V20" s="89">
        <f t="shared" si="6"/>
        <v>122158.83656510015</v>
      </c>
      <c r="W20" s="158"/>
      <c r="X20" s="89">
        <f t="shared" si="7"/>
        <v>19.600000000000001</v>
      </c>
      <c r="Y20" s="89">
        <f t="shared" si="1"/>
        <v>17.486740506887248</v>
      </c>
      <c r="Z20" s="89">
        <f t="shared" si="2"/>
        <v>11082.044402030164</v>
      </c>
      <c r="AA20" s="89">
        <f t="shared" si="3"/>
        <v>24431.767313020031</v>
      </c>
    </row>
    <row r="21" spans="1:27" s="8" customFormat="1" ht="23.25">
      <c r="A21" s="56">
        <f>SUM(C8:C21)/SUM(C8:C21)</f>
        <v>1</v>
      </c>
      <c r="B21" s="50" t="s">
        <v>12</v>
      </c>
      <c r="C21" s="51">
        <f>SUM(C23:C50)</f>
        <v>8310.7319691279808</v>
      </c>
      <c r="D21" s="52">
        <f>SUM(D23:D50)</f>
        <v>33632339.044110566</v>
      </c>
      <c r="E21" s="54">
        <f>SUM(E23:E64)</f>
        <v>19701.052766337631</v>
      </c>
      <c r="F21" s="59">
        <f>SUMPRODUCT(C23:C50,F23:F50)/SUM(C23:C50)</f>
        <v>2.8257743504373751</v>
      </c>
      <c r="G21" s="53">
        <f>SUMPRODUCT(E23:E50,G23:G50)/SUM(E23:E50)</f>
        <v>0.84036253681197803</v>
      </c>
      <c r="H21" s="54">
        <f t="shared" si="10"/>
        <v>23484.253231721748</v>
      </c>
      <c r="I21" s="55">
        <f>H21*I5</f>
        <v>13362.540088849673</v>
      </c>
      <c r="J21" s="55">
        <f>H21*J5</f>
        <v>10121.713142872075</v>
      </c>
      <c r="K21" s="54">
        <f t="shared" si="5"/>
        <v>9613.573478072507</v>
      </c>
      <c r="L21" s="83"/>
      <c r="M21" s="76"/>
      <c r="S21" s="158"/>
      <c r="T21" s="158"/>
      <c r="U21" s="89" t="str">
        <f t="shared" si="8"/>
        <v/>
      </c>
      <c r="V21" s="158"/>
      <c r="W21" s="158"/>
      <c r="X21" s="89" t="str">
        <f t="shared" si="7"/>
        <v/>
      </c>
      <c r="Y21" s="89" t="str">
        <f t="shared" si="1"/>
        <v/>
      </c>
      <c r="Z21" s="89" t="str">
        <f t="shared" si="2"/>
        <v/>
      </c>
      <c r="AA21" s="89" t="str">
        <f t="shared" si="3"/>
        <v/>
      </c>
    </row>
    <row r="22" spans="1:27" s="8" customFormat="1" ht="23.25">
      <c r="B22" s="47"/>
      <c r="C22" s="48"/>
      <c r="D22" s="49"/>
      <c r="E22" s="57"/>
      <c r="F22" s="58"/>
      <c r="G22" s="45"/>
      <c r="H22" s="45"/>
      <c r="L22" s="83"/>
      <c r="M22" s="76"/>
      <c r="S22" s="158"/>
      <c r="T22" s="158"/>
      <c r="U22" s="89" t="str">
        <f t="shared" si="8"/>
        <v/>
      </c>
      <c r="V22" s="158"/>
      <c r="W22" s="158"/>
      <c r="X22" s="89" t="str">
        <f t="shared" si="7"/>
        <v/>
      </c>
      <c r="Y22" s="89" t="str">
        <f t="shared" si="1"/>
        <v/>
      </c>
      <c r="Z22" s="89" t="str">
        <f t="shared" si="2"/>
        <v/>
      </c>
      <c r="AA22" s="89" t="str">
        <f t="shared" si="3"/>
        <v/>
      </c>
    </row>
    <row r="23" spans="1:27">
      <c r="A23" s="1">
        <f>SUM(C8:C23)/SUM(C8:C50)</f>
        <v>0.88177989565484349</v>
      </c>
      <c r="B23" s="13" t="str">
        <f t="shared" ref="B23:C45" si="12">B114</f>
        <v>Potatoes and Sweet Potatoes</v>
      </c>
      <c r="C23" s="36">
        <f t="shared" si="12"/>
        <v>917.38306120158541</v>
      </c>
      <c r="D23" s="37">
        <f>C23*A5</f>
        <v>3712517.5330246082</v>
      </c>
      <c r="E23" s="38">
        <f t="shared" ref="E23:E45" si="13">F23*C23*G23</f>
        <v>1771.0031564748008</v>
      </c>
      <c r="F23" s="39">
        <f>VLOOKUP(B23,'SJV DWR'!I25:J66,2,FALSE)</f>
        <v>2.2799999999999998</v>
      </c>
      <c r="G23" s="12">
        <f>VLOOKUP(B23,'SJV DWR'!I25:K66,3,FALSE)</f>
        <v>0.84670821081685599</v>
      </c>
      <c r="H23" s="38">
        <f t="shared" ref="H23:H53" si="14">F23*C23</f>
        <v>2091.6333795396145</v>
      </c>
      <c r="L23" s="72" t="str">
        <f>IFERROR(VLOOKUP(B23,names!B21:D79,2,FALSE),"")</f>
        <v>Vegetable and melon farming</v>
      </c>
      <c r="M23" s="76">
        <f t="shared" si="11"/>
        <v>1771.0031564748008</v>
      </c>
      <c r="R23" s="1" t="str">
        <f>IFERROR(VLOOKUP(B23,names!B22:D74,3,FALSE),"")</f>
        <v>vegetables and berries</v>
      </c>
      <c r="S23" s="89">
        <f>IFERROR(VLOOKUP(R23,names!B3:D15,2,FALSE),"")</f>
        <v>84</v>
      </c>
      <c r="T23" s="89">
        <f>IFERROR(VLOOKUP(R23,names!B3:D15,3,FALSE),"")</f>
        <v>74.943173600945343</v>
      </c>
      <c r="U23" s="89">
        <f t="shared" si="8"/>
        <v>31185.147277406712</v>
      </c>
      <c r="V23" s="89">
        <f t="shared" ref="V23:V64" si="15">IFERROR(T23*C23,"")</f>
        <v>68751.598014197079</v>
      </c>
      <c r="W23" s="89"/>
      <c r="X23" s="89">
        <f t="shared" si="7"/>
        <v>16.8</v>
      </c>
      <c r="Y23" s="89">
        <f t="shared" si="1"/>
        <v>14.988634720189069</v>
      </c>
      <c r="Z23" s="89">
        <f t="shared" si="2"/>
        <v>6237.0294554813427</v>
      </c>
      <c r="AA23" s="89">
        <f t="shared" si="3"/>
        <v>13750.319602839416</v>
      </c>
    </row>
    <row r="24" spans="1:27">
      <c r="A24" s="1">
        <f>SUM(C8:C24)/SUM(C8:C50)</f>
        <v>0.89640049638457631</v>
      </c>
      <c r="B24" s="13" t="str">
        <f t="shared" si="12"/>
        <v>Tomatoes</v>
      </c>
      <c r="C24" s="36">
        <f t="shared" si="12"/>
        <v>914.35549847598486</v>
      </c>
      <c r="D24" s="37">
        <f>C24*A5</f>
        <v>3700265.421364293</v>
      </c>
      <c r="E24" s="38">
        <f t="shared" si="13"/>
        <v>2043.667334865934</v>
      </c>
      <c r="F24" s="39">
        <f>VLOOKUP(B24,'SJV DWR'!I25:J66,2,FALSE)</f>
        <v>2.56</v>
      </c>
      <c r="G24" s="12">
        <f>VLOOKUP(B24,'SJV DWR'!I25:K66,3,FALSE)</f>
        <v>0.87308224647043298</v>
      </c>
      <c r="H24" s="38">
        <f t="shared" si="14"/>
        <v>2340.7500760985213</v>
      </c>
      <c r="L24" s="72" t="str">
        <f>IFERROR(VLOOKUP(B24,names!B21:D79,2,FALSE),"")</f>
        <v>Vegetable and melon farming</v>
      </c>
      <c r="M24" s="76">
        <f t="shared" si="11"/>
        <v>2043.667334865934</v>
      </c>
      <c r="R24" s="1" t="str">
        <f>IFERROR(VLOOKUP(B24,names!B22:D74,3,FALSE),"")</f>
        <v>vegetables and berries</v>
      </c>
      <c r="S24" s="89">
        <f>IFERROR(VLOOKUP(R24,names!B3:D15,2,FALSE),"")</f>
        <v>84</v>
      </c>
      <c r="T24" s="89">
        <f>IFERROR(VLOOKUP(R24,names!B3:D15,3,FALSE),"")</f>
        <v>74.943173600945343</v>
      </c>
      <c r="U24" s="89">
        <f t="shared" si="8"/>
        <v>31082.229539460062</v>
      </c>
      <c r="V24" s="89">
        <f t="shared" si="15"/>
        <v>68524.702855264652</v>
      </c>
      <c r="W24" s="89"/>
      <c r="X24" s="89">
        <f t="shared" si="7"/>
        <v>16.8</v>
      </c>
      <c r="Y24" s="89">
        <f t="shared" si="1"/>
        <v>14.988634720189069</v>
      </c>
      <c r="Z24" s="89">
        <f t="shared" si="2"/>
        <v>6216.4459078920127</v>
      </c>
      <c r="AA24" s="89">
        <f t="shared" si="3"/>
        <v>13704.940571052932</v>
      </c>
    </row>
    <row r="25" spans="1:27">
      <c r="A25" s="1">
        <f>SUM(C8:C25)/SUM(C8:C50)</f>
        <v>0.9080171129398954</v>
      </c>
      <c r="B25" s="13" t="str">
        <f t="shared" si="12"/>
        <v>Beans (Dry)</v>
      </c>
      <c r="C25" s="36">
        <f t="shared" si="12"/>
        <v>726.48979459800421</v>
      </c>
      <c r="D25" s="37">
        <f>C25*A5</f>
        <v>2939999.8910769904</v>
      </c>
      <c r="E25" s="38">
        <f t="shared" si="13"/>
        <v>1203.1269000557099</v>
      </c>
      <c r="F25" s="39">
        <f>VLOOKUP(B25,'SJV DWR'!I25:J66,2,FALSE)</f>
        <v>2.13</v>
      </c>
      <c r="G25" s="12">
        <f>VLOOKUP(B25,'SJV DWR'!I25:K66,3,FALSE)</f>
        <v>0.77750343375141695</v>
      </c>
      <c r="H25" s="38">
        <f t="shared" si="14"/>
        <v>1547.4232624937488</v>
      </c>
      <c r="L25" s="72" t="str">
        <f>IFERROR(VLOOKUP(B25,names!B21:D79,2,FALSE),"")</f>
        <v>Grain farming</v>
      </c>
      <c r="M25" s="76">
        <f t="shared" si="11"/>
        <v>1203.1269000557099</v>
      </c>
      <c r="R25" s="1" t="str">
        <f>IFERROR(VLOOKUP(B25,names!B22:D74,3,FALSE),"")</f>
        <v>Field crops</v>
      </c>
      <c r="S25" s="89">
        <f>IFERROR(VLOOKUP(R25,names!B3:D15,2,FALSE),"")</f>
        <v>75</v>
      </c>
      <c r="T25" s="89">
        <f>IFERROR(VLOOKUP(R25,names!B3:D15,3,FALSE),"")</f>
        <v>66.913547857986913</v>
      </c>
      <c r="U25" s="89">
        <f t="shared" si="8"/>
        <v>22049.999183077427</v>
      </c>
      <c r="V25" s="89">
        <f t="shared" si="15"/>
        <v>48612.00963917264</v>
      </c>
      <c r="W25" s="89"/>
      <c r="X25" s="89">
        <f t="shared" si="7"/>
        <v>15</v>
      </c>
      <c r="Y25" s="89">
        <f t="shared" si="1"/>
        <v>13.382709571597383</v>
      </c>
      <c r="Z25" s="89">
        <f t="shared" si="2"/>
        <v>4409.9998366154859</v>
      </c>
      <c r="AA25" s="89">
        <f t="shared" si="3"/>
        <v>9722.4019278345277</v>
      </c>
    </row>
    <row r="26" spans="1:27">
      <c r="A26" s="1">
        <f>SUM(C8:C26)/SUM(C8:C50)</f>
        <v>0.91960736760289863</v>
      </c>
      <c r="B26" s="13" t="str">
        <f t="shared" si="12"/>
        <v>Peaches/Nectarines</v>
      </c>
      <c r="C26" s="36">
        <f t="shared" si="12"/>
        <v>724.84115227237294</v>
      </c>
      <c r="D26" s="37">
        <f>C26*A5</f>
        <v>2933328.072293269</v>
      </c>
      <c r="E26" s="38">
        <f t="shared" si="13"/>
        <v>2850.371912582139</v>
      </c>
      <c r="F26" s="39">
        <f>VLOOKUP(B26,'SJV DWR'!I25:J66,2,FALSE)</f>
        <v>4.59</v>
      </c>
      <c r="G26" s="12">
        <f>VLOOKUP(B26,'SJV DWR'!I25:K66,3,FALSE)</f>
        <v>0.85673399949667295</v>
      </c>
      <c r="H26" s="38">
        <f t="shared" si="14"/>
        <v>3327.0208889301916</v>
      </c>
      <c r="L26" s="72" t="str">
        <f>IFERROR(VLOOKUP(B26,names!B21:D79,2,FALSE),"")</f>
        <v>Fruit farming</v>
      </c>
      <c r="M26" s="76">
        <f t="shared" si="11"/>
        <v>2850.371912582139</v>
      </c>
      <c r="R26" s="1" t="str">
        <f>IFERROR(VLOOKUP(B26,names!B22:D74,3,FALSE),"")</f>
        <v>tree fruit</v>
      </c>
      <c r="S26" s="89">
        <f>IFERROR(VLOOKUP(R26,names!B3:D15,2,FALSE),"")</f>
        <v>100</v>
      </c>
      <c r="T26" s="89">
        <f>IFERROR(VLOOKUP(R26,names!B3:D15,3,FALSE),"")</f>
        <v>89.218063810649213</v>
      </c>
      <c r="U26" s="89">
        <f t="shared" si="8"/>
        <v>29333.28072293269</v>
      </c>
      <c r="V26" s="89">
        <f t="shared" si="15"/>
        <v>64668.924176021072</v>
      </c>
      <c r="W26" s="89"/>
      <c r="X26" s="89">
        <f t="shared" si="7"/>
        <v>20</v>
      </c>
      <c r="Y26" s="89">
        <f t="shared" si="1"/>
        <v>17.843612762129844</v>
      </c>
      <c r="Z26" s="89">
        <f t="shared" si="2"/>
        <v>5866.6561445865382</v>
      </c>
      <c r="AA26" s="89">
        <f t="shared" si="3"/>
        <v>12933.784835204215</v>
      </c>
    </row>
    <row r="27" spans="1:27">
      <c r="A27" s="1">
        <f>SUM(C8:C27)/SUM(C8:C50)</f>
        <v>0.92984584413615523</v>
      </c>
      <c r="B27" s="13" t="str">
        <f t="shared" si="12"/>
        <v>Miscellaneous Truck Crops</v>
      </c>
      <c r="C27" s="36">
        <f t="shared" si="12"/>
        <v>640.30250789644526</v>
      </c>
      <c r="D27" s="37">
        <f>C27*A5</f>
        <v>2591212.3163595563</v>
      </c>
      <c r="E27" s="38">
        <f t="shared" si="13"/>
        <v>891.63265419562981</v>
      </c>
      <c r="F27" s="39">
        <f>VLOOKUP(B27,'SJV DWR'!I25:J66,2,FALSE)</f>
        <v>1.69</v>
      </c>
      <c r="G27" s="12">
        <f>VLOOKUP(B27,'SJV DWR'!I25:K66,3,FALSE)</f>
        <v>0.82397504304577296</v>
      </c>
      <c r="H27" s="38">
        <f t="shared" si="14"/>
        <v>1082.1112383449924</v>
      </c>
      <c r="L27" s="72" t="str">
        <f>IFERROR(VLOOKUP(B27,names!B21:D79,2,FALSE),"")</f>
        <v>Vegetable and melon farming</v>
      </c>
      <c r="M27" s="76">
        <f t="shared" si="11"/>
        <v>891.63265419562981</v>
      </c>
      <c r="R27" s="1" t="str">
        <f>IFERROR(VLOOKUP(B27,names!B22:D74,3,FALSE),"")</f>
        <v>vegetables and berries</v>
      </c>
      <c r="S27" s="89">
        <f>IFERROR(VLOOKUP(R27,names!B3:D15,2,FALSE),"")</f>
        <v>84</v>
      </c>
      <c r="T27" s="89">
        <f>IFERROR(VLOOKUP(R27,names!B3:D15,3,FALSE),"")</f>
        <v>74.943173600945343</v>
      </c>
      <c r="U27" s="89">
        <f t="shared" si="8"/>
        <v>21766.183457420273</v>
      </c>
      <c r="V27" s="89">
        <f t="shared" si="15"/>
        <v>47986.302006403974</v>
      </c>
      <c r="W27" s="89"/>
      <c r="X27" s="89">
        <f t="shared" si="7"/>
        <v>16.8</v>
      </c>
      <c r="Y27" s="89">
        <f t="shared" si="1"/>
        <v>14.988634720189069</v>
      </c>
      <c r="Z27" s="89">
        <f t="shared" si="2"/>
        <v>4353.236691484055</v>
      </c>
      <c r="AA27" s="89">
        <f t="shared" si="3"/>
        <v>9597.2604012807951</v>
      </c>
    </row>
    <row r="28" spans="1:27">
      <c r="A28" s="1">
        <f>SUM(C8:C28)/SUM(C8:C50)</f>
        <v>0.93993684304518188</v>
      </c>
      <c r="B28" s="13" t="str">
        <f t="shared" si="12"/>
        <v>Melons, Squash and Cucumbers</v>
      </c>
      <c r="C28" s="36">
        <f t="shared" si="12"/>
        <v>631.07942745607204</v>
      </c>
      <c r="D28" s="37">
        <f>C28*A5</f>
        <v>2553887.83404512</v>
      </c>
      <c r="E28" s="38">
        <f t="shared" si="13"/>
        <v>1267.0391573097975</v>
      </c>
      <c r="F28" s="39">
        <f>VLOOKUP(B28,'SJV DWR'!I25:J66,2,FALSE)</f>
        <v>2.4900000000000002</v>
      </c>
      <c r="G28" s="12">
        <f>VLOOKUP(B28,'SJV DWR'!I25:K66,3,FALSE)</f>
        <v>0.80631857901612503</v>
      </c>
      <c r="H28" s="38">
        <f t="shared" si="14"/>
        <v>1571.3877743656194</v>
      </c>
      <c r="L28" s="72" t="str">
        <f>IFERROR(VLOOKUP(B28,names!B21:D79,2,FALSE),"")</f>
        <v>Vegetable and melon farming</v>
      </c>
      <c r="M28" s="76">
        <f t="shared" si="11"/>
        <v>1267.0391573097975</v>
      </c>
      <c r="R28" s="1" t="str">
        <f>IFERROR(VLOOKUP(B28,names!B22:D74,3,FALSE),"")</f>
        <v>vegetables and berries</v>
      </c>
      <c r="S28" s="89">
        <f>IFERROR(VLOOKUP(R28,names!B3:D15,2,FALSE),"")</f>
        <v>84</v>
      </c>
      <c r="T28" s="89">
        <f>IFERROR(VLOOKUP(R28,names!B3:D15,3,FALSE),"")</f>
        <v>74.943173600945343</v>
      </c>
      <c r="U28" s="89">
        <f t="shared" si="8"/>
        <v>21452.657805979008</v>
      </c>
      <c r="V28" s="89">
        <f t="shared" si="15"/>
        <v>47295.095087825597</v>
      </c>
      <c r="W28" s="89"/>
      <c r="X28" s="89">
        <f t="shared" si="7"/>
        <v>16.8</v>
      </c>
      <c r="Y28" s="89">
        <f t="shared" si="1"/>
        <v>14.988634720189069</v>
      </c>
      <c r="Z28" s="89">
        <f t="shared" si="2"/>
        <v>4290.5315611958022</v>
      </c>
      <c r="AA28" s="89">
        <f t="shared" si="3"/>
        <v>9459.0190175651205</v>
      </c>
    </row>
    <row r="29" spans="1:27">
      <c r="A29" s="1">
        <f>SUM(C8:C29)/SUM(C8:C50)</f>
        <v>0.94954255019145151</v>
      </c>
      <c r="B29" s="13" t="str">
        <f t="shared" si="12"/>
        <v>Plums, Prunes and Apricots</v>
      </c>
      <c r="C29" s="36">
        <f t="shared" si="12"/>
        <v>600.72984060636509</v>
      </c>
      <c r="D29" s="37">
        <f>C29*A5</f>
        <v>2431067.4135851972</v>
      </c>
      <c r="E29" s="38">
        <f t="shared" si="13"/>
        <v>2362.3154678128258</v>
      </c>
      <c r="F29" s="39">
        <f>VLOOKUP(B29,'SJV DWR'!I25:J66,2,FALSE)</f>
        <v>4.59</v>
      </c>
      <c r="G29" s="12">
        <f>VLOOKUP(B29,'SJV DWR'!I25:K66,3,FALSE)</f>
        <v>0.856734</v>
      </c>
      <c r="H29" s="38">
        <f t="shared" si="14"/>
        <v>2757.3499683832156</v>
      </c>
      <c r="L29" s="72" t="str">
        <f>IFERROR(VLOOKUP(B29,names!B21:D79,2,FALSE),"")</f>
        <v>Fruit farming</v>
      </c>
      <c r="M29" s="76">
        <f t="shared" si="11"/>
        <v>2362.3154678128258</v>
      </c>
      <c r="R29" s="1" t="str">
        <f>IFERROR(VLOOKUP(B29,names!B22:D74,3,FALSE),"")</f>
        <v>tree fruit</v>
      </c>
      <c r="S29" s="89">
        <f>IFERROR(VLOOKUP(R29,names!B3:D15,2,FALSE),"")</f>
        <v>100</v>
      </c>
      <c r="T29" s="89">
        <f>IFERROR(VLOOKUP(R29,names!B3:D15,3,FALSE),"")</f>
        <v>89.218063810649213</v>
      </c>
      <c r="U29" s="89">
        <f t="shared" si="8"/>
        <v>24310.674135851972</v>
      </c>
      <c r="V29" s="89">
        <f t="shared" si="15"/>
        <v>53595.95325217981</v>
      </c>
      <c r="W29" s="89"/>
      <c r="X29" s="89">
        <f t="shared" si="7"/>
        <v>20</v>
      </c>
      <c r="Y29" s="89">
        <f t="shared" si="1"/>
        <v>17.843612762129844</v>
      </c>
      <c r="Z29" s="89">
        <f t="shared" si="2"/>
        <v>4862.1348271703946</v>
      </c>
      <c r="AA29" s="89">
        <f t="shared" si="3"/>
        <v>10719.190650435963</v>
      </c>
    </row>
    <row r="30" spans="1:27">
      <c r="A30" s="1">
        <f>SUM(C8:C30)/SUM(C8:C50)</f>
        <v>0.95751224042082528</v>
      </c>
      <c r="B30" s="13" t="str">
        <f t="shared" si="12"/>
        <v>Carrots</v>
      </c>
      <c r="C30" s="36">
        <f t="shared" si="12"/>
        <v>498.41523047400426</v>
      </c>
      <c r="D30" s="37">
        <f>C30*A5</f>
        <v>2017014.8764657003</v>
      </c>
      <c r="E30" s="38">
        <f t="shared" si="13"/>
        <v>694.05209156378226</v>
      </c>
      <c r="F30" s="39">
        <f>VLOOKUP(B30,'SJV DWR'!I25:J66,2,FALSE)</f>
        <v>1.69</v>
      </c>
      <c r="G30" s="12">
        <f>VLOOKUP(B30,'SJV DWR'!I25:K66,3,FALSE)</f>
        <v>0.82397504304577296</v>
      </c>
      <c r="H30" s="38">
        <f t="shared" si="14"/>
        <v>842.32173950106721</v>
      </c>
      <c r="L30" s="72" t="str">
        <f>IFERROR(VLOOKUP(B30,names!B21:D79,2,FALSE),"")</f>
        <v>Vegetable and melon farming</v>
      </c>
      <c r="M30" s="76">
        <f t="shared" si="11"/>
        <v>694.05209156378226</v>
      </c>
      <c r="R30" s="1" t="str">
        <f>IFERROR(VLOOKUP(B30,names!B22:D74,3,FALSE),"")</f>
        <v>vegetables and berries</v>
      </c>
      <c r="S30" s="89">
        <f>IFERROR(VLOOKUP(R30,names!B3:D15,2,FALSE),"")</f>
        <v>84</v>
      </c>
      <c r="T30" s="89">
        <f>IFERROR(VLOOKUP(R30,names!B3:D15,3,FALSE),"")</f>
        <v>74.943173600945343</v>
      </c>
      <c r="U30" s="89">
        <f t="shared" si="8"/>
        <v>16942.924962311881</v>
      </c>
      <c r="V30" s="89">
        <f t="shared" si="15"/>
        <v>37352.819142768487</v>
      </c>
      <c r="W30" s="89"/>
      <c r="X30" s="89">
        <f t="shared" si="7"/>
        <v>16.8</v>
      </c>
      <c r="Y30" s="89">
        <f t="shared" si="1"/>
        <v>14.988634720189069</v>
      </c>
      <c r="Z30" s="89">
        <f t="shared" si="2"/>
        <v>3388.5849924623762</v>
      </c>
      <c r="AA30" s="89">
        <f t="shared" si="3"/>
        <v>7470.5638285536979</v>
      </c>
    </row>
    <row r="31" spans="1:27">
      <c r="A31" s="1">
        <f>SUM(C8:C31)/SUM(C8:C50)</f>
        <v>0.9640133394821887</v>
      </c>
      <c r="B31" s="13" t="str">
        <f t="shared" si="12"/>
        <v>Cherries</v>
      </c>
      <c r="C31" s="36">
        <f t="shared" si="12"/>
        <v>406.57123347922084</v>
      </c>
      <c r="D31" s="37">
        <f>C31*A5</f>
        <v>1645335.4073684749</v>
      </c>
      <c r="E31" s="38">
        <f t="shared" si="13"/>
        <v>1598.8044020690634</v>
      </c>
      <c r="F31" s="39">
        <f>VLOOKUP(B31,'SJV DWR'!I25:J66,2,FALSE)</f>
        <v>4.59</v>
      </c>
      <c r="G31" s="12">
        <f>VLOOKUP(B31,'SJV DWR'!I25:K66,3,FALSE)</f>
        <v>0.856734</v>
      </c>
      <c r="H31" s="38">
        <f t="shared" si="14"/>
        <v>1866.1619616696237</v>
      </c>
      <c r="L31" s="72" t="str">
        <f>IFERROR(VLOOKUP(B31,names!B21:D79,2,FALSE),"")</f>
        <v>Fruit farming</v>
      </c>
      <c r="M31" s="76">
        <f t="shared" si="11"/>
        <v>1598.8044020690634</v>
      </c>
      <c r="R31" s="1" t="str">
        <f>IFERROR(VLOOKUP(B31,names!B22:D74,3,FALSE),"")</f>
        <v>tree fruit</v>
      </c>
      <c r="S31" s="89">
        <f>IFERROR(VLOOKUP(R31,names!B3:D15,2,FALSE),"")</f>
        <v>100</v>
      </c>
      <c r="T31" s="89">
        <f>IFERROR(VLOOKUP(R31,names!B3:D15,3,FALSE),"")</f>
        <v>89.218063810649213</v>
      </c>
      <c r="U31" s="89">
        <f t="shared" si="8"/>
        <v>16453.35407368475</v>
      </c>
      <c r="V31" s="89">
        <f t="shared" si="15"/>
        <v>36273.498252123485</v>
      </c>
      <c r="W31" s="89"/>
      <c r="X31" s="89">
        <f t="shared" si="7"/>
        <v>20</v>
      </c>
      <c r="Y31" s="89">
        <f t="shared" si="1"/>
        <v>17.843612762129844</v>
      </c>
      <c r="Z31" s="89">
        <f t="shared" si="2"/>
        <v>3290.67081473695</v>
      </c>
      <c r="AA31" s="89">
        <f t="shared" si="3"/>
        <v>7254.6996504246972</v>
      </c>
    </row>
    <row r="32" spans="1:27">
      <c r="A32" s="1">
        <f>SUM(C8:C32)/SUM(C8:C50)</f>
        <v>0.96961684575649698</v>
      </c>
      <c r="B32" s="13" t="str">
        <f t="shared" si="12"/>
        <v>Lettuce/Leafy Greens</v>
      </c>
      <c r="C32" s="36">
        <f t="shared" si="12"/>
        <v>350.43681633675345</v>
      </c>
      <c r="D32" s="37">
        <f>C32*A5</f>
        <v>1418167.4808378001</v>
      </c>
      <c r="E32" s="38">
        <f t="shared" si="13"/>
        <v>487.98951249577112</v>
      </c>
      <c r="F32" s="39">
        <f>VLOOKUP(B32,'SJV DWR'!I25:J66,2,FALSE)</f>
        <v>1.69</v>
      </c>
      <c r="G32" s="12">
        <f>VLOOKUP(B32,'SJV DWR'!I25:K66,3,FALSE)</f>
        <v>0.82397504304577296</v>
      </c>
      <c r="H32" s="38">
        <f t="shared" si="14"/>
        <v>592.23821960911334</v>
      </c>
      <c r="L32" s="72" t="str">
        <f>IFERROR(VLOOKUP(B32,names!B21:D79,2,FALSE),"")</f>
        <v>Vegetable and melon farming</v>
      </c>
      <c r="M32" s="76">
        <f t="shared" si="11"/>
        <v>487.98951249577112</v>
      </c>
      <c r="R32" s="1" t="str">
        <f>IFERROR(VLOOKUP(B32,names!B22:D74,3,FALSE),"")</f>
        <v>vegetables and berries</v>
      </c>
      <c r="S32" s="89">
        <f>IFERROR(VLOOKUP(R32,names!B3:D15,2,FALSE),"")</f>
        <v>84</v>
      </c>
      <c r="T32" s="89">
        <f>IFERROR(VLOOKUP(R32,names!B3:D15,3,FALSE),"")</f>
        <v>74.943173600945343</v>
      </c>
      <c r="U32" s="89">
        <f t="shared" si="8"/>
        <v>11912.60683903752</v>
      </c>
      <c r="V32" s="89">
        <f t="shared" si="15"/>
        <v>26262.847162887912</v>
      </c>
      <c r="W32" s="89"/>
      <c r="X32" s="89">
        <f t="shared" si="7"/>
        <v>16.8</v>
      </c>
      <c r="Y32" s="89">
        <f t="shared" si="1"/>
        <v>14.988634720189069</v>
      </c>
      <c r="Z32" s="89">
        <f t="shared" si="2"/>
        <v>2382.5213678075042</v>
      </c>
      <c r="AA32" s="89">
        <f t="shared" si="3"/>
        <v>5252.569432577583</v>
      </c>
    </row>
    <row r="33" spans="1:27">
      <c r="A33" s="1">
        <f>SUM(C8:C33)/SUM(C8:C50)</f>
        <v>0.97500145755317369</v>
      </c>
      <c r="B33" s="13" t="str">
        <f t="shared" si="12"/>
        <v>Managed Wetland</v>
      </c>
      <c r="C33" s="36">
        <f t="shared" si="12"/>
        <v>336.74740829475888</v>
      </c>
      <c r="D33" s="37">
        <f>C33*A5</f>
        <v>1362768.4119842001</v>
      </c>
      <c r="E33" s="38">
        <f t="shared" si="13"/>
        <v>0</v>
      </c>
      <c r="F33" s="39">
        <f>VLOOKUP(B33,'SJV DWR'!I25:J66,2,FALSE)</f>
        <v>0</v>
      </c>
      <c r="G33" s="12">
        <f>VLOOKUP(B33,'SJV DWR'!I25:K66,3,FALSE)</f>
        <v>0</v>
      </c>
      <c r="H33" s="38">
        <f t="shared" si="14"/>
        <v>0</v>
      </c>
      <c r="L33" s="72" t="str">
        <f>IFERROR(VLOOKUP(B33,names!B21:D79,2,FALSE),"")</f>
        <v/>
      </c>
      <c r="M33" s="76">
        <f t="shared" si="11"/>
        <v>0</v>
      </c>
      <c r="R33" s="1" t="str">
        <f>IFERROR(VLOOKUP(B33,names!B22:D74,3,FALSE),"")</f>
        <v/>
      </c>
      <c r="S33" s="89" t="str">
        <f>IFERROR(VLOOKUP(R33,names!B3:D15,2,FALSE),"")</f>
        <v/>
      </c>
      <c r="T33" s="89" t="str">
        <f>IFERROR(VLOOKUP(R33,names!B3:D15,3,FALSE),"")</f>
        <v/>
      </c>
      <c r="U33" s="89" t="str">
        <f t="shared" si="8"/>
        <v/>
      </c>
      <c r="V33" s="89" t="str">
        <f t="shared" si="15"/>
        <v/>
      </c>
      <c r="W33" s="89"/>
      <c r="X33" s="89" t="str">
        <f t="shared" si="7"/>
        <v/>
      </c>
      <c r="Y33" s="89" t="str">
        <f t="shared" si="1"/>
        <v/>
      </c>
      <c r="Z33" s="89" t="str">
        <f t="shared" si="2"/>
        <v/>
      </c>
      <c r="AA33" s="89" t="str">
        <f t="shared" si="3"/>
        <v/>
      </c>
    </row>
    <row r="34" spans="1:27">
      <c r="A34" s="1">
        <f>SUM(C8:C34)/SUM(C8:C50)</f>
        <v>0.98017193902049871</v>
      </c>
      <c r="B34" s="13" t="str">
        <f t="shared" si="12"/>
        <v>Olives</v>
      </c>
      <c r="C34" s="36">
        <f t="shared" si="12"/>
        <v>323.3559445886886</v>
      </c>
      <c r="D34" s="37">
        <f>C34*A5</f>
        <v>1308575.0810799531</v>
      </c>
      <c r="E34" s="38">
        <f t="shared" si="13"/>
        <v>1128.4713513594561</v>
      </c>
      <c r="F34" s="39">
        <f>VLOOKUP(B34,'SJV DWR'!I25:J66,2,FALSE)</f>
        <v>3.95</v>
      </c>
      <c r="G34" s="12">
        <f>VLOOKUP(B34,'SJV DWR'!I25:K66,3,FALSE)</f>
        <v>0.88351228574026497</v>
      </c>
      <c r="H34" s="38">
        <f t="shared" si="14"/>
        <v>1277.25598112532</v>
      </c>
      <c r="L34" s="72" t="str">
        <f>IFERROR(VLOOKUP(B34,names!B21:D79,2,FALSE),"")</f>
        <v>Fruit farming</v>
      </c>
      <c r="M34" s="76">
        <f t="shared" si="11"/>
        <v>1128.4713513594561</v>
      </c>
      <c r="R34" s="1" t="str">
        <f>IFERROR(VLOOKUP(B34,names!B22:D74,3,FALSE),"")</f>
        <v>Olives</v>
      </c>
      <c r="S34" s="89">
        <f>IFERROR(VLOOKUP(R34,names!B3:D15,2,FALSE),"")</f>
        <v>26</v>
      </c>
      <c r="T34" s="89">
        <f>IFERROR(VLOOKUP(R34,names!B3:D15,3,FALSE),"")</f>
        <v>23.196696590768795</v>
      </c>
      <c r="U34" s="89">
        <f t="shared" si="8"/>
        <v>3402.295210807878</v>
      </c>
      <c r="V34" s="89">
        <f t="shared" si="15"/>
        <v>7500.7897374452559</v>
      </c>
      <c r="W34" s="89"/>
      <c r="X34" s="89">
        <f t="shared" si="7"/>
        <v>5.2</v>
      </c>
      <c r="Y34" s="89">
        <f t="shared" si="1"/>
        <v>4.639339318153759</v>
      </c>
      <c r="Z34" s="89">
        <f t="shared" si="2"/>
        <v>680.45904216157567</v>
      </c>
      <c r="AA34" s="89">
        <f t="shared" si="3"/>
        <v>1500.1579474890514</v>
      </c>
    </row>
    <row r="35" spans="1:27">
      <c r="A35" s="1">
        <f>SUM(C8:C35)/SUM(C8:C50)</f>
        <v>0.98518924694046139</v>
      </c>
      <c r="B35" s="13" t="str">
        <f t="shared" si="12"/>
        <v>Onions and Garlic</v>
      </c>
      <c r="C35" s="36">
        <f t="shared" si="12"/>
        <v>313.77664768832</v>
      </c>
      <c r="D35" s="37">
        <f>C35*A5</f>
        <v>1269809.0418966198</v>
      </c>
      <c r="E35" s="38">
        <f t="shared" si="13"/>
        <v>721.8278139745089</v>
      </c>
      <c r="F35" s="39">
        <f>VLOOKUP(B35,'SJV DWR'!I25:J66,2,FALSE)</f>
        <v>2.88</v>
      </c>
      <c r="G35" s="12">
        <f>VLOOKUP(B35,'SJV DWR'!I25:K66,3,FALSE)</f>
        <v>0.79876772053157297</v>
      </c>
      <c r="H35" s="38">
        <f t="shared" si="14"/>
        <v>903.67674534236153</v>
      </c>
      <c r="L35" s="72" t="str">
        <f>IFERROR(VLOOKUP(B35,names!B21:D79,2,FALSE),"")</f>
        <v>Vegetable and melon farming</v>
      </c>
      <c r="M35" s="76">
        <f t="shared" si="11"/>
        <v>721.8278139745089</v>
      </c>
      <c r="R35" s="1" t="str">
        <f>IFERROR(VLOOKUP(B35,names!B22:D74,3,FALSE),"")</f>
        <v>vegetables and berries</v>
      </c>
      <c r="S35" s="89">
        <f>IFERROR(VLOOKUP(R35,names!B3:D15,2,FALSE),"")</f>
        <v>84</v>
      </c>
      <c r="T35" s="89">
        <f>IFERROR(VLOOKUP(R35,names!B3:D15,3,FALSE),"")</f>
        <v>74.943173600945343</v>
      </c>
      <c r="U35" s="89">
        <f t="shared" si="8"/>
        <v>10666.395951931607</v>
      </c>
      <c r="V35" s="89">
        <f t="shared" si="15"/>
        <v>23515.417779628431</v>
      </c>
      <c r="W35" s="89"/>
      <c r="X35" s="89">
        <f t="shared" si="7"/>
        <v>16.8</v>
      </c>
      <c r="Y35" s="89">
        <f t="shared" si="1"/>
        <v>14.988634720189069</v>
      </c>
      <c r="Z35" s="89">
        <f t="shared" si="2"/>
        <v>2133.2791903863213</v>
      </c>
      <c r="AA35" s="89">
        <f t="shared" si="3"/>
        <v>4703.0835559256866</v>
      </c>
    </row>
    <row r="36" spans="1:27">
      <c r="A36" s="1">
        <f>SUM(C8:C36)/SUM(C8:C50)</f>
        <v>0.98945480322175672</v>
      </c>
      <c r="B36" s="13" t="str">
        <f t="shared" si="12"/>
        <v>Miscellaneous Grasses</v>
      </c>
      <c r="C36" s="36">
        <f t="shared" si="12"/>
        <v>266.76296767543067</v>
      </c>
      <c r="D36" s="37">
        <f>C36*A5</f>
        <v>1079551.4289958002</v>
      </c>
      <c r="E36" s="38">
        <f t="shared" si="13"/>
        <v>619.32260465913816</v>
      </c>
      <c r="F36" s="39">
        <f>VLOOKUP(B36,'SJV DWR'!I25:J66,2,FALSE)</f>
        <v>3.06</v>
      </c>
      <c r="G36" s="12">
        <f>VLOOKUP(B36,'SJV DWR'!I25:K66,3,FALSE)</f>
        <v>0.75869979188712799</v>
      </c>
      <c r="H36" s="38">
        <f t="shared" si="14"/>
        <v>816.29468108681783</v>
      </c>
      <c r="L36" s="72" t="str">
        <f>IFERROR(VLOOKUP(B36,names!B21:D79,2,FALSE),"")</f>
        <v>All other crop farming</v>
      </c>
      <c r="M36" s="76">
        <f t="shared" si="11"/>
        <v>619.32260465913816</v>
      </c>
      <c r="R36" s="1" t="str">
        <f>IFERROR(VLOOKUP(B36,names!B22:D74,3,FALSE),"")</f>
        <v>Field crops</v>
      </c>
      <c r="S36" s="89">
        <f>IFERROR(VLOOKUP(R36,names!B3:D15,2,FALSE),"")</f>
        <v>75</v>
      </c>
      <c r="T36" s="89">
        <f>IFERROR(VLOOKUP(R36,names!B3:D15,3,FALSE),"")</f>
        <v>66.913547857986913</v>
      </c>
      <c r="U36" s="89">
        <f t="shared" si="8"/>
        <v>8096.6357174685018</v>
      </c>
      <c r="V36" s="89">
        <f t="shared" si="15"/>
        <v>17850.056604288548</v>
      </c>
      <c r="W36" s="89"/>
      <c r="X36" s="89">
        <f t="shared" si="7"/>
        <v>15</v>
      </c>
      <c r="Y36" s="89">
        <f t="shared" si="1"/>
        <v>13.382709571597383</v>
      </c>
      <c r="Z36" s="89">
        <f t="shared" si="2"/>
        <v>1619.3271434937005</v>
      </c>
      <c r="AA36" s="89">
        <f t="shared" si="3"/>
        <v>3570.0113208577095</v>
      </c>
    </row>
    <row r="37" spans="1:27">
      <c r="A37" s="1">
        <f>SUM(C8:C37)/SUM(C8:C50)</f>
        <v>0.99275030368937567</v>
      </c>
      <c r="B37" s="13" t="str">
        <f t="shared" si="12"/>
        <v>Pomegranates</v>
      </c>
      <c r="C37" s="36">
        <f t="shared" si="12"/>
        <v>206.0967964654001</v>
      </c>
      <c r="D37" s="37">
        <f>C37*A5</f>
        <v>834044.14441207005</v>
      </c>
      <c r="E37" s="38">
        <f t="shared" si="13"/>
        <v>810.45690918137575</v>
      </c>
      <c r="F37" s="39">
        <f>VLOOKUP(B37,'SJV DWR'!I25:J66,2,FALSE)</f>
        <v>4.59</v>
      </c>
      <c r="G37" s="12">
        <f>VLOOKUP(B37,'SJV DWR'!I25:K66,3,FALSE)</f>
        <v>0.85673399949667295</v>
      </c>
      <c r="H37" s="38">
        <f t="shared" si="14"/>
        <v>945.9842957761864</v>
      </c>
      <c r="L37" s="72" t="str">
        <f>IFERROR(VLOOKUP(B37,names!B21:D79,2,FALSE),"")</f>
        <v>Fruit farming</v>
      </c>
      <c r="M37" s="76">
        <f t="shared" si="11"/>
        <v>810.45690918137575</v>
      </c>
      <c r="R37" s="1" t="str">
        <f>IFERROR(VLOOKUP(B37,names!B22:D74,3,FALSE),"")</f>
        <v>subtropical</v>
      </c>
      <c r="S37" s="89">
        <f>IFERROR(VLOOKUP(R37,names!B3:D15,2,FALSE),"")</f>
        <v>124</v>
      </c>
      <c r="T37" s="89">
        <f>IFERROR(VLOOKUP(R37,names!B3:D15,3,FALSE),"")</f>
        <v>110.63039912520503</v>
      </c>
      <c r="U37" s="89">
        <f t="shared" si="8"/>
        <v>10342.147390709668</v>
      </c>
      <c r="V37" s="89">
        <f t="shared" si="15"/>
        <v>22800.57085139336</v>
      </c>
      <c r="W37" s="89"/>
      <c r="X37" s="89">
        <f t="shared" si="7"/>
        <v>24.8</v>
      </c>
      <c r="Y37" s="89">
        <f t="shared" si="1"/>
        <v>22.126079825041007</v>
      </c>
      <c r="Z37" s="89">
        <f t="shared" si="2"/>
        <v>2068.4294781419335</v>
      </c>
      <c r="AA37" s="89">
        <f t="shared" si="3"/>
        <v>4560.1141702786726</v>
      </c>
    </row>
    <row r="38" spans="1:27">
      <c r="A38" s="1">
        <f>SUM(C8:C38)/SUM(C8:C50)</f>
        <v>0.99576196190764821</v>
      </c>
      <c r="B38" s="13" t="str">
        <f t="shared" si="12"/>
        <v>Miscellaneous Deciduous</v>
      </c>
      <c r="C38" s="36">
        <f t="shared" si="12"/>
        <v>188.3456297255849</v>
      </c>
      <c r="D38" s="37">
        <f>C38*A5</f>
        <v>762207.72128595563</v>
      </c>
      <c r="E38" s="38">
        <f t="shared" si="13"/>
        <v>740.65206030916579</v>
      </c>
      <c r="F38" s="39">
        <f>VLOOKUP(B38,'SJV DWR'!I25:J66,2,FALSE)</f>
        <v>4.59</v>
      </c>
      <c r="G38" s="12">
        <f>VLOOKUP(B38,'SJV DWR'!I25:K66,3,FALSE)</f>
        <v>0.85673399949667295</v>
      </c>
      <c r="H38" s="38">
        <f t="shared" si="14"/>
        <v>864.50644044043463</v>
      </c>
      <c r="L38" s="72" t="str">
        <f>IFERROR(VLOOKUP(B38,names!B21:D79,2,FALSE),"")</f>
        <v>Fruit farming</v>
      </c>
      <c r="M38" s="76">
        <f t="shared" si="11"/>
        <v>740.65206030916579</v>
      </c>
      <c r="R38" s="1" t="str">
        <f>IFERROR(VLOOKUP(B38,names!B22:D74,3,FALSE),"")</f>
        <v>tree fruit</v>
      </c>
      <c r="S38" s="89">
        <f>IFERROR(VLOOKUP(R38,names!B3:D15,2,FALSE),"")</f>
        <v>100</v>
      </c>
      <c r="T38" s="89">
        <f>IFERROR(VLOOKUP(R38,names!B3:D15,3,FALSE),"")</f>
        <v>89.218063810649213</v>
      </c>
      <c r="U38" s="89">
        <f t="shared" si="8"/>
        <v>7622.0772128595563</v>
      </c>
      <c r="V38" s="89">
        <f t="shared" si="15"/>
        <v>16803.832411314143</v>
      </c>
      <c r="W38" s="89"/>
      <c r="X38" s="89">
        <f t="shared" si="7"/>
        <v>20</v>
      </c>
      <c r="Y38" s="89">
        <f t="shared" si="1"/>
        <v>17.843612762129844</v>
      </c>
      <c r="Z38" s="89">
        <f t="shared" si="2"/>
        <v>1524.4154425719114</v>
      </c>
      <c r="AA38" s="89">
        <f t="shared" si="3"/>
        <v>3360.7664822628285</v>
      </c>
    </row>
    <row r="39" spans="1:27">
      <c r="A39" s="1">
        <f>SUM(C8:C39)/SUM(C8:C50)</f>
        <v>0.99802319615181312</v>
      </c>
      <c r="B39" s="13" t="str">
        <f t="shared" si="12"/>
        <v>Flowers, Nursery and Christmas Tree Farms</v>
      </c>
      <c r="C39" s="36">
        <f t="shared" si="12"/>
        <v>141.41498032223097</v>
      </c>
      <c r="D39" s="37">
        <f>C39*A5</f>
        <v>572286.12134059006</v>
      </c>
      <c r="E39" s="38">
        <f t="shared" si="13"/>
        <v>283.9235597026863</v>
      </c>
      <c r="F39" s="39">
        <f>VLOOKUP(B39,'SJV DWR'!I25:J66,2,FALSE)</f>
        <v>2.4900000000000002</v>
      </c>
      <c r="G39" s="12">
        <f>VLOOKUP(B39,'SJV DWR'!I25:K66,3,FALSE)</f>
        <v>0.80631857901612503</v>
      </c>
      <c r="H39" s="38">
        <f t="shared" si="14"/>
        <v>352.12330100235516</v>
      </c>
      <c r="L39" s="72" t="str">
        <f>IFERROR(VLOOKUP(B39,names!B21:D79,2,FALSE),"")</f>
        <v>Greenhouse, nursery, and floriculture production</v>
      </c>
      <c r="M39" s="76">
        <f t="shared" si="11"/>
        <v>283.9235597026863</v>
      </c>
      <c r="R39" s="1" t="str">
        <f>IFERROR(VLOOKUP(B39,names!B22:D74,3,FALSE),"")</f>
        <v>rest</v>
      </c>
      <c r="S39" s="89">
        <f>IFERROR(VLOOKUP(R39,names!B3:D15,2,FALSE),"")</f>
        <v>122</v>
      </c>
      <c r="T39" s="89">
        <f>IFERROR(VLOOKUP(R39,names!B3:D15,3,FALSE),"")</f>
        <v>108.84603784899205</v>
      </c>
      <c r="U39" s="89">
        <f t="shared" si="8"/>
        <v>6981.890680355199</v>
      </c>
      <c r="V39" s="89">
        <f t="shared" si="15"/>
        <v>15392.46030056802</v>
      </c>
      <c r="W39" s="89"/>
      <c r="X39" s="89">
        <f t="shared" si="7"/>
        <v>24.400000000000002</v>
      </c>
      <c r="Y39" s="89">
        <f t="shared" si="1"/>
        <v>21.769207569798411</v>
      </c>
      <c r="Z39" s="89">
        <f t="shared" si="2"/>
        <v>1396.37813607104</v>
      </c>
      <c r="AA39" s="89">
        <f t="shared" si="3"/>
        <v>3078.4920601136041</v>
      </c>
    </row>
    <row r="40" spans="1:27">
      <c r="A40" s="1">
        <f>SUM(C8:C40)/SUM(C8:C50)</f>
        <v>0.99894960141181066</v>
      </c>
      <c r="B40" s="13" t="str">
        <f t="shared" si="12"/>
        <v>Peppers</v>
      </c>
      <c r="C40" s="36">
        <f t="shared" si="12"/>
        <v>57.936315952680339</v>
      </c>
      <c r="D40" s="37">
        <f>C40*A5</f>
        <v>234459.9523033</v>
      </c>
      <c r="E40" s="38">
        <f t="shared" si="13"/>
        <v>80.677352548429354</v>
      </c>
      <c r="F40" s="39">
        <f>VLOOKUP(B40,'SJV DWR'!I25:J66,2,FALSE)</f>
        <v>1.69</v>
      </c>
      <c r="G40" s="12">
        <f>VLOOKUP(B40,'SJV DWR'!I25:K66,3,FALSE)</f>
        <v>0.82397504304577296</v>
      </c>
      <c r="H40" s="38">
        <f t="shared" si="14"/>
        <v>97.912373960029768</v>
      </c>
      <c r="L40" s="72" t="str">
        <f>IFERROR(VLOOKUP(B40,names!B21:D79,2,FALSE),"")</f>
        <v>Vegetable and melon farming</v>
      </c>
      <c r="M40" s="76">
        <f t="shared" si="11"/>
        <v>80.677352548429354</v>
      </c>
      <c r="R40" s="1" t="str">
        <f>IFERROR(VLOOKUP(B40,names!B22:D74,3,FALSE),"")</f>
        <v>vegetables and berries</v>
      </c>
      <c r="S40" s="89">
        <f>IFERROR(VLOOKUP(R40,names!B3:D15,2,FALSE),"")</f>
        <v>84</v>
      </c>
      <c r="T40" s="89">
        <f>IFERROR(VLOOKUP(R40,names!B3:D15,3,FALSE),"")</f>
        <v>74.943173600945343</v>
      </c>
      <c r="U40" s="89">
        <f t="shared" si="8"/>
        <v>1969.46359934772</v>
      </c>
      <c r="V40" s="89">
        <f t="shared" si="15"/>
        <v>4341.931384240942</v>
      </c>
      <c r="W40" s="89"/>
      <c r="X40" s="89">
        <f t="shared" si="7"/>
        <v>16.8</v>
      </c>
      <c r="Y40" s="89">
        <f t="shared" si="1"/>
        <v>14.988634720189069</v>
      </c>
      <c r="Z40" s="89">
        <f t="shared" si="2"/>
        <v>393.89271986954401</v>
      </c>
      <c r="AA40" s="89">
        <f t="shared" si="3"/>
        <v>868.38627684818846</v>
      </c>
    </row>
    <row r="41" spans="1:27">
      <c r="A41" s="1">
        <f>SUM(C8:C41)/SUM(C8:C50)</f>
        <v>0.99945260893646248</v>
      </c>
      <c r="B41" s="13" t="str">
        <f t="shared" si="12"/>
        <v>Rice</v>
      </c>
      <c r="C41" s="36">
        <f t="shared" si="12"/>
        <v>31.457510155846343</v>
      </c>
      <c r="D41" s="37">
        <f>C41*A5</f>
        <v>127304.0270069</v>
      </c>
      <c r="E41" s="38">
        <f t="shared" si="13"/>
        <v>86.822728030135863</v>
      </c>
      <c r="F41" s="39">
        <f>VLOOKUP(B41,'SJV DWR'!I25:J66,2,FALSE)</f>
        <v>4.25</v>
      </c>
      <c r="G41" s="12">
        <f>VLOOKUP(B41,'SJV DWR'!I25:K66,3,FALSE)</f>
        <v>0.64941176470588202</v>
      </c>
      <c r="H41" s="38">
        <f t="shared" si="14"/>
        <v>133.69441816234695</v>
      </c>
      <c r="L41" s="72" t="str">
        <f>IFERROR(VLOOKUP(B41,names!B21:D79,2,FALSE),"")</f>
        <v>Grain farming</v>
      </c>
      <c r="M41" s="76">
        <f t="shared" si="11"/>
        <v>86.822728030135863</v>
      </c>
      <c r="R41" s="1" t="str">
        <f>IFERROR(VLOOKUP(B41,names!B22:D74,3,FALSE),"")</f>
        <v>Rice</v>
      </c>
      <c r="S41" s="89">
        <f>IFERROR(VLOOKUP(R41,names!B3:D15,2,FALSE),"")</f>
        <v>19</v>
      </c>
      <c r="T41" s="89">
        <f>IFERROR(VLOOKUP(R41,names!B3:D15,3,FALSE),"")</f>
        <v>16.951432124023352</v>
      </c>
      <c r="U41" s="89">
        <f t="shared" si="8"/>
        <v>241.87765131310996</v>
      </c>
      <c r="V41" s="89">
        <f t="shared" si="15"/>
        <v>533.24984819760459</v>
      </c>
      <c r="W41" s="89"/>
      <c r="X41" s="89">
        <f t="shared" si="7"/>
        <v>3.8000000000000003</v>
      </c>
      <c r="Y41" s="89">
        <f t="shared" si="1"/>
        <v>3.3902864248046707</v>
      </c>
      <c r="Z41" s="89">
        <f t="shared" si="2"/>
        <v>48.375530262621993</v>
      </c>
      <c r="AA41" s="89">
        <f t="shared" si="3"/>
        <v>106.64996963952092</v>
      </c>
    </row>
    <row r="42" spans="1:27">
      <c r="A42" s="1">
        <f>SUM(C8:C42)/SUM(C8:C50)</f>
        <v>0.99964580119500879</v>
      </c>
      <c r="B42" s="13" t="str">
        <f t="shared" si="12"/>
        <v>Miscellaneous Field Crops</v>
      </c>
      <c r="C42" s="36">
        <f t="shared" si="12"/>
        <v>12.0820209189935</v>
      </c>
      <c r="D42" s="37">
        <f>C42*A5</f>
        <v>48894.2039516</v>
      </c>
      <c r="E42" s="38">
        <f t="shared" si="13"/>
        <v>28.049877875857867</v>
      </c>
      <c r="F42" s="39">
        <f>VLOOKUP(B42,'SJV DWR'!I25:J66,2,FALSE)</f>
        <v>3.06</v>
      </c>
      <c r="G42" s="12">
        <f>VLOOKUP(B42,'SJV DWR'!I25:K66,3,FALSE)</f>
        <v>0.75869979188712799</v>
      </c>
      <c r="H42" s="38">
        <f t="shared" si="14"/>
        <v>36.970984012120113</v>
      </c>
      <c r="L42" s="72" t="str">
        <f>IFERROR(VLOOKUP(B42,names!B21:D79,2,FALSE),"")</f>
        <v>All other crop farming</v>
      </c>
      <c r="M42" s="76">
        <f t="shared" si="11"/>
        <v>28.049877875857867</v>
      </c>
      <c r="R42" s="1" t="str">
        <f>IFERROR(VLOOKUP(B42,names!B22:D74,3,FALSE),"")</f>
        <v>Field crops</v>
      </c>
      <c r="S42" s="89">
        <f>IFERROR(VLOOKUP(R42,names!B3:D15,2,FALSE),"")</f>
        <v>75</v>
      </c>
      <c r="T42" s="89">
        <f>IFERROR(VLOOKUP(R42,names!B3:D15,3,FALSE),"")</f>
        <v>66.913547857986913</v>
      </c>
      <c r="U42" s="89">
        <f t="shared" si="8"/>
        <v>366.70652963700002</v>
      </c>
      <c r="V42" s="89">
        <f t="shared" si="15"/>
        <v>808.4508849842706</v>
      </c>
      <c r="W42" s="89"/>
      <c r="X42" s="89">
        <f t="shared" si="7"/>
        <v>15</v>
      </c>
      <c r="Y42" s="89">
        <f t="shared" si="1"/>
        <v>13.382709571597383</v>
      </c>
      <c r="Z42" s="89">
        <f t="shared" si="2"/>
        <v>73.341305927400001</v>
      </c>
      <c r="AA42" s="89">
        <f t="shared" si="3"/>
        <v>161.69017699685412</v>
      </c>
    </row>
    <row r="43" spans="1:27">
      <c r="A43" s="1">
        <f>SUM(C8:C43)/SUM(C8:C50)</f>
        <v>0.99980012357521608</v>
      </c>
      <c r="B43" s="13" t="str">
        <f t="shared" si="12"/>
        <v>Strawberries</v>
      </c>
      <c r="C43" s="36">
        <f t="shared" si="12"/>
        <v>9.6511435808135868</v>
      </c>
      <c r="D43" s="37">
        <f>C43*A5</f>
        <v>39056.792383519998</v>
      </c>
      <c r="E43" s="38">
        <f t="shared" si="13"/>
        <v>13.439389446176659</v>
      </c>
      <c r="F43" s="39">
        <f>VLOOKUP(B43,'SJV DWR'!I25:J66,2,FALSE)</f>
        <v>1.69</v>
      </c>
      <c r="G43" s="12">
        <f>VLOOKUP(B43,'SJV DWR'!I25:K66,3,FALSE)</f>
        <v>0.82397504304577296</v>
      </c>
      <c r="H43" s="38">
        <f t="shared" si="14"/>
        <v>16.31043265157496</v>
      </c>
      <c r="L43" s="72" t="str">
        <f>IFERROR(VLOOKUP(B43,names!B21:D79,2,FALSE),"")</f>
        <v>Fruit farming</v>
      </c>
      <c r="M43" s="76">
        <f t="shared" si="11"/>
        <v>13.439389446176659</v>
      </c>
      <c r="R43" s="1" t="str">
        <f>IFERROR(VLOOKUP(B43,names!B22:D74,3,FALSE),"")</f>
        <v>vegetables and berries</v>
      </c>
      <c r="S43" s="89">
        <f>IFERROR(VLOOKUP(R43,names!B3:D15,2,FALSE),"")</f>
        <v>84</v>
      </c>
      <c r="T43" s="89">
        <f>IFERROR(VLOOKUP(R43,names!B3:D15,3,FALSE),"")</f>
        <v>74.943173600945343</v>
      </c>
      <c r="U43" s="89">
        <f t="shared" si="8"/>
        <v>328.07705602156801</v>
      </c>
      <c r="V43" s="89">
        <f t="shared" si="15"/>
        <v>723.28732882456188</v>
      </c>
      <c r="W43" s="89"/>
      <c r="X43" s="89">
        <f t="shared" si="7"/>
        <v>16.8</v>
      </c>
      <c r="Y43" s="89">
        <f t="shared" si="1"/>
        <v>14.988634720189069</v>
      </c>
      <c r="Z43" s="89">
        <f t="shared" si="2"/>
        <v>65.615411204313602</v>
      </c>
      <c r="AA43" s="89">
        <f t="shared" si="3"/>
        <v>144.65746576491239</v>
      </c>
    </row>
    <row r="44" spans="1:27">
      <c r="A44" s="1">
        <f>SUM(C8:C44)/SUM(C8:C50)</f>
        <v>0.99992247892013564</v>
      </c>
      <c r="B44" s="13" t="str">
        <f t="shared" si="12"/>
        <v>Bush Berries</v>
      </c>
      <c r="C44" s="36">
        <f t="shared" si="12"/>
        <v>7.6519620816656726</v>
      </c>
      <c r="D44" s="37">
        <f>C44*A5</f>
        <v>30966.391894150001</v>
      </c>
      <c r="E44" s="38">
        <f t="shared" si="13"/>
        <v>10.655493577706411</v>
      </c>
      <c r="F44" s="39">
        <f>VLOOKUP(B44,'SJV DWR'!I25:J66,2,FALSE)</f>
        <v>1.69</v>
      </c>
      <c r="G44" s="12">
        <f>VLOOKUP(B44,'SJV DWR'!I25:K66,3,FALSE)</f>
        <v>0.82397504304577296</v>
      </c>
      <c r="H44" s="38">
        <f t="shared" si="14"/>
        <v>12.931815918014987</v>
      </c>
      <c r="L44" s="72" t="str">
        <f>IFERROR(VLOOKUP(B44,names!B21:D79,2,FALSE),"")</f>
        <v>Fruit farming</v>
      </c>
      <c r="M44" s="76">
        <f t="shared" si="11"/>
        <v>10.655493577706411</v>
      </c>
      <c r="R44" s="1" t="str">
        <f>IFERROR(VLOOKUP(B44,names!B22:D74,3,FALSE),"")</f>
        <v>vegetables and berries</v>
      </c>
      <c r="S44" s="89">
        <f>IFERROR(VLOOKUP(R44,names!B3:D15,2,FALSE),"")</f>
        <v>84</v>
      </c>
      <c r="T44" s="89">
        <f>IFERROR(VLOOKUP(R44,names!B3:D15,3,FALSE),"")</f>
        <v>74.943173600945343</v>
      </c>
      <c r="U44" s="89">
        <f t="shared" si="8"/>
        <v>260.11769191086006</v>
      </c>
      <c r="V44" s="89">
        <f t="shared" si="15"/>
        <v>573.46232267412165</v>
      </c>
      <c r="W44" s="89"/>
      <c r="X44" s="89">
        <f t="shared" si="7"/>
        <v>16.8</v>
      </c>
      <c r="Y44" s="89">
        <f t="shared" si="1"/>
        <v>14.988634720189069</v>
      </c>
      <c r="Z44" s="89">
        <f t="shared" si="2"/>
        <v>52.023538382172013</v>
      </c>
      <c r="AA44" s="89">
        <f t="shared" si="3"/>
        <v>114.69246453482434</v>
      </c>
    </row>
    <row r="45" spans="1:27">
      <c r="A45" s="1">
        <f>SUM(C8:C45)/SUM(C8:C50)</f>
        <v>1</v>
      </c>
      <c r="B45" s="13" t="str">
        <f t="shared" si="12"/>
        <v>Cole Crops</v>
      </c>
      <c r="C45" s="36">
        <f t="shared" si="12"/>
        <v>4.8480788807586634</v>
      </c>
      <c r="D45" s="37">
        <f>C45*A5</f>
        <v>19619.4791549</v>
      </c>
      <c r="E45" s="38">
        <f t="shared" si="13"/>
        <v>6.751036247541494</v>
      </c>
      <c r="F45" s="39">
        <f>VLOOKUP(B45,'SJV DWR'!I25:J66,2,FALSE)</f>
        <v>1.69</v>
      </c>
      <c r="G45" s="12">
        <f>VLOOKUP(B45,'SJV DWR'!I25:K66,3,FALSE)</f>
        <v>0.82397504304577296</v>
      </c>
      <c r="H45" s="38">
        <f t="shared" si="14"/>
        <v>8.1932533084821415</v>
      </c>
      <c r="L45" s="72" t="str">
        <f>IFERROR(VLOOKUP(B45,names!B21:D79,2,FALSE),"")</f>
        <v>Vegetable and melon farming</v>
      </c>
      <c r="M45" s="76">
        <f t="shared" si="11"/>
        <v>6.751036247541494</v>
      </c>
      <c r="R45" s="1" t="str">
        <f>IFERROR(VLOOKUP(B45,names!B22:D74,3,FALSE),"")</f>
        <v>vegetables and berries</v>
      </c>
      <c r="S45" s="89">
        <f>IFERROR(VLOOKUP(R45,names!B3:D15,2,FALSE),"")</f>
        <v>84</v>
      </c>
      <c r="T45" s="89">
        <f>IFERROR(VLOOKUP(R45,names!B3:D15,3,FALSE),"")</f>
        <v>74.943173600945343</v>
      </c>
      <c r="U45" s="89">
        <f t="shared" si="8"/>
        <v>164.80362490115999</v>
      </c>
      <c r="V45" s="89">
        <f t="shared" si="15"/>
        <v>363.33041719177334</v>
      </c>
      <c r="W45" s="89"/>
      <c r="X45" s="89">
        <f t="shared" si="7"/>
        <v>16.8</v>
      </c>
      <c r="Y45" s="89">
        <f t="shared" si="1"/>
        <v>14.988634720189069</v>
      </c>
      <c r="Z45" s="89">
        <f t="shared" si="2"/>
        <v>32.960724980232001</v>
      </c>
      <c r="AA45" s="89">
        <f t="shared" si="3"/>
        <v>72.666083438354676</v>
      </c>
    </row>
    <row r="46" spans="1:27">
      <c r="B46" s="13"/>
      <c r="C46" s="36"/>
      <c r="D46" s="37"/>
      <c r="E46" s="38"/>
      <c r="F46" s="39"/>
      <c r="G46" s="12"/>
      <c r="H46" s="38">
        <f t="shared" si="14"/>
        <v>0</v>
      </c>
      <c r="L46" s="72" t="str">
        <f>IFERROR(VLOOKUP(B46,names!B21:D79,2,FALSE),"")</f>
        <v/>
      </c>
      <c r="M46" s="76">
        <f t="shared" si="11"/>
        <v>0</v>
      </c>
      <c r="R46" s="1" t="str">
        <f>IFERROR(VLOOKUP(B46,names!B22:D74,3,FALSE),"")</f>
        <v/>
      </c>
      <c r="S46" s="89" t="str">
        <f>IFERROR(VLOOKUP(R46,names!B3:D15,2,FALSE),"")</f>
        <v/>
      </c>
      <c r="T46" s="89" t="str">
        <f>IFERROR(VLOOKUP(R46,names!B3:D15,3,FALSE),"")</f>
        <v/>
      </c>
      <c r="U46" s="89" t="str">
        <f t="shared" si="8"/>
        <v/>
      </c>
      <c r="V46" s="89" t="str">
        <f t="shared" si="15"/>
        <v/>
      </c>
      <c r="W46" s="89"/>
      <c r="X46" s="89" t="str">
        <f t="shared" si="7"/>
        <v/>
      </c>
      <c r="Y46" s="89" t="str">
        <f t="shared" si="1"/>
        <v/>
      </c>
      <c r="Z46" s="89" t="str">
        <f t="shared" si="2"/>
        <v/>
      </c>
      <c r="AA46" s="89" t="str">
        <f t="shared" si="3"/>
        <v/>
      </c>
    </row>
    <row r="47" spans="1:27">
      <c r="B47" s="13"/>
      <c r="C47" s="36"/>
      <c r="D47" s="37"/>
      <c r="E47" s="38"/>
      <c r="F47" s="39"/>
      <c r="G47" s="12"/>
      <c r="H47" s="38">
        <f t="shared" si="14"/>
        <v>0</v>
      </c>
      <c r="L47" s="72" t="str">
        <f>IFERROR(VLOOKUP(B47,names!B21:D79,2,FALSE),"")</f>
        <v/>
      </c>
      <c r="M47" s="76">
        <f t="shared" si="11"/>
        <v>0</v>
      </c>
      <c r="R47" s="1" t="str">
        <f>IFERROR(VLOOKUP(B47,names!B22:D74,3,FALSE),"")</f>
        <v/>
      </c>
      <c r="S47" s="89" t="str">
        <f>IFERROR(VLOOKUP(R47,names!B3:D15,2,FALSE),"")</f>
        <v/>
      </c>
      <c r="T47" s="89" t="str">
        <f>IFERROR(VLOOKUP(R47,names!B3:D15,3,FALSE),"")</f>
        <v/>
      </c>
      <c r="U47" s="89" t="str">
        <f t="shared" si="8"/>
        <v/>
      </c>
      <c r="V47" s="89" t="str">
        <f t="shared" si="15"/>
        <v/>
      </c>
      <c r="W47" s="89"/>
      <c r="X47" s="89" t="str">
        <f t="shared" si="7"/>
        <v/>
      </c>
      <c r="Y47" s="89" t="str">
        <f t="shared" si="1"/>
        <v/>
      </c>
      <c r="Z47" s="89" t="str">
        <f t="shared" si="2"/>
        <v/>
      </c>
      <c r="AA47" s="89" t="str">
        <f t="shared" si="3"/>
        <v/>
      </c>
    </row>
    <row r="48" spans="1:27">
      <c r="B48" s="13"/>
      <c r="C48" s="36"/>
      <c r="D48" s="37"/>
      <c r="E48" s="38"/>
      <c r="F48" s="39"/>
      <c r="G48" s="12"/>
      <c r="H48" s="38">
        <f t="shared" si="14"/>
        <v>0</v>
      </c>
      <c r="L48" s="72" t="str">
        <f>IFERROR(VLOOKUP(B48,names!B21:D79,2,FALSE),"")</f>
        <v/>
      </c>
      <c r="M48" s="76">
        <f t="shared" si="11"/>
        <v>0</v>
      </c>
      <c r="R48" s="1" t="str">
        <f>IFERROR(VLOOKUP(B48,names!B22:D74,3,FALSE),"")</f>
        <v/>
      </c>
      <c r="S48" s="89" t="str">
        <f>IFERROR(VLOOKUP(R48,names!B3:D15,2,FALSE),"")</f>
        <v/>
      </c>
      <c r="T48" s="89" t="str">
        <f>IFERROR(VLOOKUP(R48,names!B3:D15,3,FALSE),"")</f>
        <v/>
      </c>
      <c r="U48" s="89" t="str">
        <f t="shared" si="8"/>
        <v/>
      </c>
      <c r="V48" s="89" t="str">
        <f t="shared" si="15"/>
        <v/>
      </c>
      <c r="W48" s="89"/>
      <c r="X48" s="89" t="str">
        <f t="shared" si="7"/>
        <v/>
      </c>
      <c r="Y48" s="89" t="str">
        <f t="shared" si="1"/>
        <v/>
      </c>
      <c r="Z48" s="89" t="str">
        <f t="shared" si="2"/>
        <v/>
      </c>
      <c r="AA48" s="89" t="str">
        <f t="shared" si="3"/>
        <v/>
      </c>
    </row>
    <row r="49" spans="2:27">
      <c r="B49" s="13"/>
      <c r="C49" s="36"/>
      <c r="D49" s="37"/>
      <c r="E49" s="38"/>
      <c r="F49" s="39"/>
      <c r="G49" s="12"/>
      <c r="H49" s="38">
        <f t="shared" si="14"/>
        <v>0</v>
      </c>
      <c r="L49" s="72" t="str">
        <f>IFERROR(VLOOKUP(B49,names!B21:D79,2,FALSE),"")</f>
        <v/>
      </c>
      <c r="M49" s="76">
        <f t="shared" si="11"/>
        <v>0</v>
      </c>
      <c r="R49" s="1" t="str">
        <f>IFERROR(VLOOKUP(B49,names!B22:D74,3,FALSE),"")</f>
        <v/>
      </c>
      <c r="S49" s="89" t="str">
        <f>IFERROR(VLOOKUP(R49,names!B3:D15,2,FALSE),"")</f>
        <v/>
      </c>
      <c r="T49" s="89" t="str">
        <f>IFERROR(VLOOKUP(R49,names!B3:D15,3,FALSE),"")</f>
        <v/>
      </c>
      <c r="U49" s="89" t="str">
        <f t="shared" si="8"/>
        <v/>
      </c>
      <c r="V49" s="89" t="str">
        <f t="shared" si="15"/>
        <v/>
      </c>
      <c r="W49" s="89"/>
      <c r="X49" s="89" t="str">
        <f t="shared" si="7"/>
        <v/>
      </c>
      <c r="Y49" s="89" t="str">
        <f t="shared" si="1"/>
        <v/>
      </c>
      <c r="Z49" s="89" t="str">
        <f t="shared" si="2"/>
        <v/>
      </c>
      <c r="AA49" s="89" t="str">
        <f t="shared" si="3"/>
        <v/>
      </c>
    </row>
    <row r="50" spans="2:27">
      <c r="B50" s="13"/>
      <c r="C50" s="36"/>
      <c r="D50" s="37"/>
      <c r="E50" s="38"/>
      <c r="F50" s="39"/>
      <c r="G50" s="12"/>
      <c r="H50" s="38">
        <f t="shared" si="14"/>
        <v>0</v>
      </c>
      <c r="L50" s="72" t="str">
        <f>IFERROR(VLOOKUP(B50,names!B21:D79,2,FALSE),"")</f>
        <v/>
      </c>
      <c r="M50" s="76">
        <f t="shared" si="11"/>
        <v>0</v>
      </c>
      <c r="R50" s="1" t="str">
        <f>IFERROR(VLOOKUP(B50,names!B22:D74,3,FALSE),"")</f>
        <v/>
      </c>
      <c r="S50" s="89" t="str">
        <f>IFERROR(VLOOKUP(R50,names!B3:D15,2,FALSE),"")</f>
        <v/>
      </c>
      <c r="T50" s="89" t="str">
        <f>IFERROR(VLOOKUP(R50,names!B3:D15,3,FALSE),"")</f>
        <v/>
      </c>
      <c r="U50" s="89" t="str">
        <f t="shared" si="8"/>
        <v/>
      </c>
      <c r="V50" s="89" t="str">
        <f t="shared" si="15"/>
        <v/>
      </c>
      <c r="W50" s="89"/>
      <c r="X50" s="89" t="str">
        <f t="shared" si="7"/>
        <v/>
      </c>
      <c r="Y50" s="89" t="str">
        <f t="shared" si="1"/>
        <v/>
      </c>
      <c r="Z50" s="89" t="str">
        <f t="shared" si="2"/>
        <v/>
      </c>
      <c r="AA50" s="89" t="str">
        <f t="shared" si="3"/>
        <v/>
      </c>
    </row>
    <row r="51" spans="2:27">
      <c r="B51" s="12"/>
      <c r="C51" s="12"/>
      <c r="D51" s="12"/>
      <c r="E51" s="40"/>
      <c r="F51" s="39"/>
      <c r="G51" s="12"/>
      <c r="H51" s="38">
        <f t="shared" si="14"/>
        <v>0</v>
      </c>
      <c r="L51" s="72" t="str">
        <f>IFERROR(VLOOKUP(B51,names!B21:D79,2,FALSE),"")</f>
        <v/>
      </c>
      <c r="M51" s="76">
        <f t="shared" si="11"/>
        <v>0</v>
      </c>
      <c r="R51" s="1" t="str">
        <f>IFERROR(VLOOKUP(B51,names!B22:D74,3,FALSE),"")</f>
        <v/>
      </c>
      <c r="S51" s="89" t="str">
        <f>IFERROR(VLOOKUP(R51,names!B3:D15,2,FALSE),"")</f>
        <v/>
      </c>
      <c r="T51" s="89" t="str">
        <f>IFERROR(VLOOKUP(R51,names!B3:D15,3,FALSE),"")</f>
        <v/>
      </c>
      <c r="U51" s="89" t="str">
        <f t="shared" si="8"/>
        <v/>
      </c>
      <c r="V51" s="89" t="str">
        <f t="shared" si="15"/>
        <v/>
      </c>
      <c r="W51" s="89"/>
      <c r="X51" s="89" t="str">
        <f t="shared" si="7"/>
        <v/>
      </c>
      <c r="Y51" s="89" t="str">
        <f t="shared" si="1"/>
        <v/>
      </c>
      <c r="Z51" s="89" t="str">
        <f t="shared" si="2"/>
        <v/>
      </c>
      <c r="AA51" s="89" t="str">
        <f t="shared" si="3"/>
        <v/>
      </c>
    </row>
    <row r="52" spans="2:27">
      <c r="B52" s="12"/>
      <c r="C52" s="12"/>
      <c r="D52" s="12"/>
      <c r="E52" s="40"/>
      <c r="F52" s="39"/>
      <c r="G52" s="12"/>
      <c r="H52" s="38">
        <f t="shared" si="14"/>
        <v>0</v>
      </c>
      <c r="L52" s="72" t="str">
        <f>IFERROR(VLOOKUP(B52,names!B21:D79,2,FALSE),"")</f>
        <v/>
      </c>
      <c r="M52" s="76">
        <f t="shared" si="11"/>
        <v>0</v>
      </c>
      <c r="R52" s="1" t="str">
        <f>IFERROR(VLOOKUP(B52,names!B22:D74,3,FALSE),"")</f>
        <v/>
      </c>
      <c r="S52" s="89" t="str">
        <f>IFERROR(VLOOKUP(R52,names!B3:D15,2,FALSE),"")</f>
        <v/>
      </c>
      <c r="T52" s="89" t="str">
        <f>IFERROR(VLOOKUP(R52,names!B3:D15,3,FALSE),"")</f>
        <v/>
      </c>
      <c r="U52" s="89" t="str">
        <f t="shared" si="8"/>
        <v/>
      </c>
      <c r="V52" s="89" t="str">
        <f t="shared" si="15"/>
        <v/>
      </c>
      <c r="W52" s="89"/>
      <c r="X52" s="89" t="str">
        <f t="shared" si="7"/>
        <v/>
      </c>
      <c r="Y52" s="89" t="str">
        <f t="shared" si="1"/>
        <v/>
      </c>
      <c r="Z52" s="89" t="str">
        <f t="shared" si="2"/>
        <v/>
      </c>
      <c r="AA52" s="89" t="str">
        <f t="shared" si="3"/>
        <v/>
      </c>
    </row>
    <row r="53" spans="2:27">
      <c r="B53" s="12"/>
      <c r="C53" s="12"/>
      <c r="D53" s="12"/>
      <c r="E53" s="40"/>
      <c r="F53" s="39"/>
      <c r="G53" s="12"/>
      <c r="H53" s="38">
        <f t="shared" si="14"/>
        <v>0</v>
      </c>
      <c r="L53" s="72" t="str">
        <f>IFERROR(VLOOKUP(B53,names!B21:D79,2,FALSE),"")</f>
        <v/>
      </c>
      <c r="M53" s="76">
        <f t="shared" si="11"/>
        <v>0</v>
      </c>
      <c r="R53" s="1" t="str">
        <f>IFERROR(VLOOKUP(B53,names!B22:D74,3,FALSE),"")</f>
        <v/>
      </c>
      <c r="S53" s="89" t="str">
        <f>IFERROR(VLOOKUP(R53,names!B3:D15,2,FALSE),"")</f>
        <v/>
      </c>
      <c r="T53" s="89" t="str">
        <f>IFERROR(VLOOKUP(R53,names!B3:D15,3,FALSE),"")</f>
        <v/>
      </c>
      <c r="U53" s="89" t="str">
        <f t="shared" si="8"/>
        <v/>
      </c>
      <c r="V53" s="89" t="str">
        <f t="shared" si="15"/>
        <v/>
      </c>
      <c r="W53" s="89"/>
      <c r="X53" s="89" t="str">
        <f t="shared" si="7"/>
        <v/>
      </c>
      <c r="Y53" s="89" t="str">
        <f t="shared" si="1"/>
        <v/>
      </c>
      <c r="Z53" s="89" t="str">
        <f t="shared" si="2"/>
        <v/>
      </c>
      <c r="AA53" s="89" t="str">
        <f t="shared" si="3"/>
        <v/>
      </c>
    </row>
    <row r="54" spans="2:27">
      <c r="B54" s="12"/>
      <c r="C54" s="12"/>
      <c r="D54" s="12"/>
      <c r="E54" s="40"/>
      <c r="F54" s="39"/>
      <c r="G54" s="12"/>
      <c r="H54" s="12"/>
      <c r="L54" s="72" t="str">
        <f>IFERROR(VLOOKUP(B54,names!B21:D79,2,FALSE),"")</f>
        <v/>
      </c>
      <c r="M54" s="76">
        <f t="shared" si="11"/>
        <v>0</v>
      </c>
      <c r="R54" s="1" t="str">
        <f>IFERROR(VLOOKUP(B54,names!B22:D74,3,FALSE),"")</f>
        <v/>
      </c>
      <c r="S54" s="89" t="str">
        <f>IFERROR(VLOOKUP(R54,names!B3:D15,2,FALSE),"")</f>
        <v/>
      </c>
      <c r="T54" s="89" t="str">
        <f>IFERROR(VLOOKUP(R54,names!B3:D15,3,FALSE),"")</f>
        <v/>
      </c>
      <c r="U54" s="89" t="str">
        <f t="shared" si="8"/>
        <v/>
      </c>
      <c r="V54" s="89" t="str">
        <f t="shared" si="15"/>
        <v/>
      </c>
      <c r="W54" s="89"/>
      <c r="X54" s="89" t="str">
        <f t="shared" si="7"/>
        <v/>
      </c>
      <c r="Y54" s="89" t="str">
        <f t="shared" si="1"/>
        <v/>
      </c>
      <c r="Z54" s="89" t="str">
        <f t="shared" si="2"/>
        <v/>
      </c>
      <c r="AA54" s="89" t="str">
        <f t="shared" si="3"/>
        <v/>
      </c>
    </row>
    <row r="55" spans="2:27">
      <c r="B55" s="12"/>
      <c r="C55" s="12"/>
      <c r="D55" s="12"/>
      <c r="E55" s="40"/>
      <c r="F55" s="39"/>
      <c r="G55" s="12"/>
      <c r="H55" s="12"/>
      <c r="L55" s="72" t="str">
        <f>IFERROR(VLOOKUP(B55,names!B21:D79,2,FALSE),"")</f>
        <v/>
      </c>
      <c r="M55" s="76">
        <f t="shared" si="11"/>
        <v>0</v>
      </c>
      <c r="R55" s="1" t="str">
        <f>IFERROR(VLOOKUP(B55,names!B22:D74,3,FALSE),"")</f>
        <v/>
      </c>
      <c r="S55" s="89" t="str">
        <f>IFERROR(VLOOKUP(R55,names!B3:D15,2,FALSE),"")</f>
        <v/>
      </c>
      <c r="T55" s="89" t="str">
        <f>IFERROR(VLOOKUP(R55,names!B3:D15,3,FALSE),"")</f>
        <v/>
      </c>
      <c r="U55" s="89" t="str">
        <f t="shared" si="8"/>
        <v/>
      </c>
      <c r="V55" s="89" t="str">
        <f t="shared" si="15"/>
        <v/>
      </c>
      <c r="W55" s="89"/>
      <c r="X55" s="89" t="str">
        <f t="shared" si="7"/>
        <v/>
      </c>
      <c r="Y55" s="89" t="str">
        <f t="shared" si="1"/>
        <v/>
      </c>
      <c r="Z55" s="89" t="str">
        <f t="shared" si="2"/>
        <v/>
      </c>
      <c r="AA55" s="89" t="str">
        <f t="shared" si="3"/>
        <v/>
      </c>
    </row>
    <row r="56" spans="2:27">
      <c r="B56" s="12"/>
      <c r="C56" s="12"/>
      <c r="D56" s="12"/>
      <c r="E56" s="40"/>
      <c r="F56" s="39"/>
      <c r="G56" s="12"/>
      <c r="H56" s="12"/>
      <c r="L56" s="72" t="str">
        <f>IFERROR(VLOOKUP(B56,names!B21:D79,2,FALSE),"")</f>
        <v/>
      </c>
      <c r="M56" s="76">
        <f t="shared" si="11"/>
        <v>0</v>
      </c>
      <c r="R56" s="1" t="str">
        <f>IFERROR(VLOOKUP(B56,names!B22:D74,3,FALSE),"")</f>
        <v/>
      </c>
      <c r="S56" s="89" t="str">
        <f>IFERROR(VLOOKUP(R56,names!B3:D15,2,FALSE),"")</f>
        <v/>
      </c>
      <c r="T56" s="89" t="str">
        <f>IFERROR(VLOOKUP(R56,names!B3:D15,3,FALSE),"")</f>
        <v/>
      </c>
      <c r="U56" s="89" t="str">
        <f t="shared" si="8"/>
        <v/>
      </c>
      <c r="V56" s="89" t="str">
        <f t="shared" si="15"/>
        <v/>
      </c>
      <c r="W56" s="89"/>
      <c r="X56" s="89" t="str">
        <f t="shared" si="7"/>
        <v/>
      </c>
      <c r="Y56" s="89" t="str">
        <f t="shared" si="1"/>
        <v/>
      </c>
      <c r="Z56" s="89" t="str">
        <f t="shared" si="2"/>
        <v/>
      </c>
      <c r="AA56" s="89" t="str">
        <f t="shared" si="3"/>
        <v/>
      </c>
    </row>
    <row r="57" spans="2:27">
      <c r="B57" s="12"/>
      <c r="C57" s="12"/>
      <c r="D57" s="12"/>
      <c r="E57" s="40"/>
      <c r="F57" s="39"/>
      <c r="G57" s="12"/>
      <c r="H57" s="12"/>
      <c r="L57" s="72" t="str">
        <f>IFERROR(VLOOKUP(B57,names!B21:D79,2,FALSE),"")</f>
        <v/>
      </c>
      <c r="M57" s="76">
        <f t="shared" si="11"/>
        <v>0</v>
      </c>
      <c r="R57" s="1" t="str">
        <f>IFERROR(VLOOKUP(B57,names!B22:D74,3,FALSE),"")</f>
        <v/>
      </c>
      <c r="S57" s="89" t="str">
        <f>IFERROR(VLOOKUP(R57,names!B3:D15,2,FALSE),"")</f>
        <v/>
      </c>
      <c r="T57" s="89" t="str">
        <f>IFERROR(VLOOKUP(R57,names!B3:D15,3,FALSE),"")</f>
        <v/>
      </c>
      <c r="U57" s="89" t="str">
        <f t="shared" si="8"/>
        <v/>
      </c>
      <c r="V57" s="89" t="str">
        <f t="shared" si="15"/>
        <v/>
      </c>
      <c r="W57" s="89"/>
      <c r="X57" s="89" t="str">
        <f t="shared" si="7"/>
        <v/>
      </c>
      <c r="Y57" s="89" t="str">
        <f t="shared" si="1"/>
        <v/>
      </c>
      <c r="Z57" s="89" t="str">
        <f t="shared" si="2"/>
        <v/>
      </c>
      <c r="AA57" s="89" t="str">
        <f t="shared" si="3"/>
        <v/>
      </c>
    </row>
    <row r="58" spans="2:27">
      <c r="B58" s="12"/>
      <c r="C58" s="12"/>
      <c r="D58" s="12"/>
      <c r="E58" s="40"/>
      <c r="F58" s="39"/>
      <c r="G58" s="12"/>
      <c r="H58" s="12"/>
      <c r="L58" s="72" t="str">
        <f>IFERROR(VLOOKUP(B58,names!B21:D79,2,FALSE),"")</f>
        <v/>
      </c>
      <c r="M58" s="76">
        <f t="shared" si="11"/>
        <v>0</v>
      </c>
      <c r="R58" s="1" t="str">
        <f>IFERROR(VLOOKUP(B58,names!B22:D74,3,FALSE),"")</f>
        <v/>
      </c>
      <c r="S58" s="89" t="str">
        <f>IFERROR(VLOOKUP(R58,names!B3:D15,2,FALSE),"")</f>
        <v/>
      </c>
      <c r="T58" s="89" t="str">
        <f>IFERROR(VLOOKUP(R58,names!B3:D15,3,FALSE),"")</f>
        <v/>
      </c>
      <c r="U58" s="89" t="str">
        <f t="shared" si="8"/>
        <v/>
      </c>
      <c r="V58" s="89" t="str">
        <f t="shared" si="15"/>
        <v/>
      </c>
      <c r="W58" s="89"/>
      <c r="X58" s="89" t="str">
        <f t="shared" si="7"/>
        <v/>
      </c>
      <c r="Y58" s="89" t="str">
        <f t="shared" si="1"/>
        <v/>
      </c>
      <c r="Z58" s="89" t="str">
        <f t="shared" si="2"/>
        <v/>
      </c>
      <c r="AA58" s="89" t="str">
        <f t="shared" si="3"/>
        <v/>
      </c>
    </row>
    <row r="59" spans="2:27">
      <c r="B59" s="12"/>
      <c r="C59" s="12"/>
      <c r="D59" s="12"/>
      <c r="E59" s="40"/>
      <c r="F59" s="39"/>
      <c r="G59" s="12"/>
      <c r="H59" s="12"/>
      <c r="L59" s="72" t="str">
        <f>IFERROR(VLOOKUP(B59,names!B21:D79,2,FALSE),"")</f>
        <v/>
      </c>
      <c r="M59" s="76">
        <f t="shared" si="11"/>
        <v>0</v>
      </c>
      <c r="R59" s="1" t="str">
        <f>IFERROR(VLOOKUP(B59,names!B22:D74,3,FALSE),"")</f>
        <v/>
      </c>
      <c r="S59" s="89" t="str">
        <f>IFERROR(VLOOKUP(R59,names!B3:D15,2,FALSE),"")</f>
        <v/>
      </c>
      <c r="T59" s="89" t="str">
        <f>IFERROR(VLOOKUP(R59,names!B3:D15,3,FALSE),"")</f>
        <v/>
      </c>
      <c r="U59" s="89" t="str">
        <f t="shared" si="8"/>
        <v/>
      </c>
      <c r="V59" s="89" t="str">
        <f t="shared" si="15"/>
        <v/>
      </c>
      <c r="W59" s="89"/>
      <c r="X59" s="89" t="str">
        <f t="shared" si="7"/>
        <v/>
      </c>
      <c r="Y59" s="89" t="str">
        <f t="shared" si="1"/>
        <v/>
      </c>
      <c r="Z59" s="89" t="str">
        <f t="shared" si="2"/>
        <v/>
      </c>
      <c r="AA59" s="89" t="str">
        <f t="shared" si="3"/>
        <v/>
      </c>
    </row>
    <row r="60" spans="2:27">
      <c r="L60" s="72" t="str">
        <f>IFERROR(VLOOKUP(B60,names!B21:D79,2,FALSE),"")</f>
        <v/>
      </c>
      <c r="M60" s="76">
        <f t="shared" si="11"/>
        <v>0</v>
      </c>
      <c r="R60" s="1" t="str">
        <f>IFERROR(VLOOKUP(B60,names!B22:D74,3,FALSE),"")</f>
        <v/>
      </c>
      <c r="S60" s="89" t="str">
        <f>IFERROR(VLOOKUP(R60,names!B3:D15,2,FALSE),"")</f>
        <v/>
      </c>
      <c r="T60" s="89" t="str">
        <f>IFERROR(VLOOKUP(R60,names!B3:D15,3,FALSE),"")</f>
        <v/>
      </c>
      <c r="U60" s="89" t="str">
        <f t="shared" si="8"/>
        <v/>
      </c>
      <c r="V60" s="89" t="str">
        <f t="shared" si="15"/>
        <v/>
      </c>
      <c r="W60" s="89"/>
      <c r="X60" s="89" t="str">
        <f t="shared" si="7"/>
        <v/>
      </c>
      <c r="Y60" s="89" t="str">
        <f t="shared" si="1"/>
        <v/>
      </c>
      <c r="Z60" s="89" t="str">
        <f t="shared" si="2"/>
        <v/>
      </c>
      <c r="AA60" s="89" t="str">
        <f t="shared" si="3"/>
        <v/>
      </c>
    </row>
    <row r="61" spans="2:27">
      <c r="L61" s="72" t="str">
        <f>IFERROR(VLOOKUP(B61,names!B21:D79,2,FALSE),"")</f>
        <v/>
      </c>
      <c r="M61" s="76">
        <f t="shared" si="11"/>
        <v>0</v>
      </c>
      <c r="R61" s="1" t="str">
        <f>IFERROR(VLOOKUP(B61,names!B22:D74,3,FALSE),"")</f>
        <v/>
      </c>
      <c r="S61" s="89" t="str">
        <f>IFERROR(VLOOKUP(R61,names!B3:D15,2,FALSE),"")</f>
        <v/>
      </c>
      <c r="T61" s="89" t="str">
        <f>IFERROR(VLOOKUP(R61,names!B3:D15,3,FALSE),"")</f>
        <v/>
      </c>
      <c r="U61" s="89" t="str">
        <f t="shared" si="8"/>
        <v/>
      </c>
      <c r="V61" s="89" t="str">
        <f t="shared" si="15"/>
        <v/>
      </c>
      <c r="W61" s="89"/>
      <c r="X61" s="89" t="str">
        <f t="shared" si="7"/>
        <v/>
      </c>
      <c r="Y61" s="89" t="str">
        <f t="shared" si="1"/>
        <v/>
      </c>
      <c r="Z61" s="89" t="str">
        <f t="shared" si="2"/>
        <v/>
      </c>
      <c r="AA61" s="89" t="str">
        <f t="shared" si="3"/>
        <v/>
      </c>
    </row>
    <row r="62" spans="2:27">
      <c r="L62" s="72" t="str">
        <f>IFERROR(VLOOKUP(B62,names!B21:D79,2,FALSE),"")</f>
        <v/>
      </c>
      <c r="M62" s="76">
        <f t="shared" si="11"/>
        <v>0</v>
      </c>
      <c r="R62" s="1" t="str">
        <f>IFERROR(VLOOKUP(B62,names!B22:D74,3,FALSE),"")</f>
        <v/>
      </c>
      <c r="S62" s="89" t="str">
        <f>IFERROR(VLOOKUP(R62,names!B3:D15,2,FALSE),"")</f>
        <v/>
      </c>
      <c r="T62" s="89" t="str">
        <f>IFERROR(VLOOKUP(R62,names!B3:D15,3,FALSE),"")</f>
        <v/>
      </c>
      <c r="U62" s="89" t="str">
        <f t="shared" si="8"/>
        <v/>
      </c>
      <c r="V62" s="89" t="str">
        <f t="shared" si="15"/>
        <v/>
      </c>
      <c r="W62" s="89"/>
      <c r="X62" s="89" t="str">
        <f t="shared" si="7"/>
        <v/>
      </c>
      <c r="Y62" s="89" t="str">
        <f t="shared" si="1"/>
        <v/>
      </c>
      <c r="Z62" s="89" t="str">
        <f t="shared" si="2"/>
        <v/>
      </c>
      <c r="AA62" s="89" t="str">
        <f t="shared" si="3"/>
        <v/>
      </c>
    </row>
    <row r="63" spans="2:27">
      <c r="L63" s="72" t="str">
        <f>IFERROR(VLOOKUP(B63,names!B21:D79,2,FALSE),"")</f>
        <v/>
      </c>
      <c r="M63" s="76">
        <f t="shared" si="11"/>
        <v>0</v>
      </c>
      <c r="R63" s="1" t="str">
        <f>IFERROR(VLOOKUP(B63,names!B22:D74,3,FALSE),"")</f>
        <v/>
      </c>
      <c r="S63" s="89" t="str">
        <f>IFERROR(VLOOKUP(R63,names!B3:D15,2,FALSE),"")</f>
        <v/>
      </c>
      <c r="T63" s="89" t="str">
        <f>IFERROR(VLOOKUP(R63,names!B3:D15,3,FALSE),"")</f>
        <v/>
      </c>
      <c r="U63" s="89" t="str">
        <f t="shared" si="8"/>
        <v/>
      </c>
      <c r="V63" s="89" t="str">
        <f t="shared" si="15"/>
        <v/>
      </c>
      <c r="W63" s="89"/>
      <c r="X63" s="89" t="str">
        <f t="shared" si="7"/>
        <v/>
      </c>
      <c r="Y63" s="89" t="str">
        <f t="shared" si="1"/>
        <v/>
      </c>
      <c r="Z63" s="89" t="str">
        <f t="shared" si="2"/>
        <v/>
      </c>
      <c r="AA63" s="89" t="str">
        <f t="shared" si="3"/>
        <v/>
      </c>
    </row>
    <row r="64" spans="2:27">
      <c r="L64" s="72" t="str">
        <f>IFERROR(VLOOKUP(B64,names!B21:D79,2,FALSE),"")</f>
        <v/>
      </c>
      <c r="M64" s="76">
        <f t="shared" si="11"/>
        <v>0</v>
      </c>
      <c r="R64" s="1" t="str">
        <f>IFERROR(VLOOKUP(B64,names!B22:D74,3,FALSE),"")</f>
        <v/>
      </c>
      <c r="S64" s="89" t="str">
        <f>IFERROR(VLOOKUP(R64,names!B3:D15,2,FALSE),"")</f>
        <v/>
      </c>
      <c r="T64" s="89" t="str">
        <f>IFERROR(VLOOKUP(R64,names!B3:D15,3,FALSE),"")</f>
        <v/>
      </c>
      <c r="U64" s="89" t="str">
        <f t="shared" si="8"/>
        <v/>
      </c>
      <c r="V64" s="89" t="str">
        <f t="shared" si="15"/>
        <v/>
      </c>
      <c r="W64" s="89"/>
      <c r="X64" s="89" t="str">
        <f t="shared" si="7"/>
        <v/>
      </c>
      <c r="Y64" s="89" t="str">
        <f t="shared" si="1"/>
        <v/>
      </c>
      <c r="Z64" s="89" t="str">
        <f t="shared" si="2"/>
        <v/>
      </c>
      <c r="AA64" s="89" t="str">
        <f t="shared" si="3"/>
        <v/>
      </c>
    </row>
    <row r="65" spans="19:27">
      <c r="S65" s="89"/>
      <c r="T65" s="89"/>
      <c r="U65" s="89" t="str">
        <f t="shared" si="8"/>
        <v/>
      </c>
      <c r="V65" s="89"/>
      <c r="W65" s="89"/>
      <c r="X65" s="89" t="str">
        <f t="shared" si="7"/>
        <v/>
      </c>
      <c r="Y65" s="89" t="str">
        <f t="shared" si="1"/>
        <v/>
      </c>
      <c r="Z65" s="89" t="str">
        <f t="shared" si="2"/>
        <v/>
      </c>
      <c r="AA65" s="89" t="str">
        <f t="shared" si="3"/>
        <v/>
      </c>
    </row>
    <row r="66" spans="19:27">
      <c r="S66" s="89"/>
      <c r="T66" s="89"/>
      <c r="U66" s="89" t="str">
        <f t="shared" si="8"/>
        <v/>
      </c>
      <c r="V66" s="89"/>
      <c r="W66" s="89"/>
      <c r="X66" s="89" t="str">
        <f t="shared" si="7"/>
        <v/>
      </c>
      <c r="Y66" s="89" t="str">
        <f t="shared" si="1"/>
        <v/>
      </c>
      <c r="Z66" s="89" t="str">
        <f t="shared" si="2"/>
        <v/>
      </c>
      <c r="AA66" s="89" t="str">
        <f t="shared" si="3"/>
        <v/>
      </c>
    </row>
    <row r="67" spans="19:27">
      <c r="S67" s="89"/>
      <c r="T67" s="89"/>
      <c r="U67" s="89" t="str">
        <f t="shared" si="8"/>
        <v/>
      </c>
      <c r="V67" s="89"/>
      <c r="W67" s="89"/>
      <c r="X67" s="89" t="str">
        <f t="shared" si="7"/>
        <v/>
      </c>
      <c r="Y67" s="89" t="str">
        <f t="shared" si="1"/>
        <v/>
      </c>
      <c r="Z67" s="89" t="str">
        <f t="shared" si="2"/>
        <v/>
      </c>
      <c r="AA67" s="89" t="str">
        <f t="shared" si="3"/>
        <v/>
      </c>
    </row>
    <row r="68" spans="19:27">
      <c r="S68" s="89"/>
      <c r="T68" s="89"/>
      <c r="U68" s="89" t="str">
        <f t="shared" si="8"/>
        <v/>
      </c>
      <c r="V68" s="89"/>
      <c r="W68" s="89"/>
      <c r="X68" s="89" t="str">
        <f t="shared" si="7"/>
        <v/>
      </c>
      <c r="Y68" s="89" t="str">
        <f t="shared" si="1"/>
        <v/>
      </c>
      <c r="Z68" s="89" t="str">
        <f t="shared" si="2"/>
        <v/>
      </c>
      <c r="AA68" s="89" t="str">
        <f t="shared" si="3"/>
        <v/>
      </c>
    </row>
    <row r="69" spans="19:27">
      <c r="S69" s="89"/>
      <c r="T69" s="89"/>
      <c r="U69" s="89" t="str">
        <f t="shared" si="8"/>
        <v/>
      </c>
      <c r="V69" s="89"/>
      <c r="W69" s="89"/>
      <c r="X69" s="89" t="str">
        <f t="shared" si="7"/>
        <v/>
      </c>
      <c r="Y69" s="89" t="str">
        <f t="shared" si="1"/>
        <v/>
      </c>
      <c r="Z69" s="89" t="str">
        <f t="shared" si="2"/>
        <v/>
      </c>
      <c r="AA69" s="89" t="str">
        <f t="shared" si="3"/>
        <v/>
      </c>
    </row>
    <row r="70" spans="19:27">
      <c r="S70" s="89"/>
      <c r="T70" s="89"/>
      <c r="U70" s="89" t="str">
        <f t="shared" si="8"/>
        <v/>
      </c>
      <c r="V70" s="89"/>
      <c r="W70" s="89"/>
      <c r="X70" s="89" t="str">
        <f t="shared" si="7"/>
        <v/>
      </c>
      <c r="Y70" s="89" t="str">
        <f t="shared" si="1"/>
        <v/>
      </c>
      <c r="Z70" s="89" t="str">
        <f t="shared" si="2"/>
        <v/>
      </c>
      <c r="AA70" s="89" t="str">
        <f t="shared" si="3"/>
        <v/>
      </c>
    </row>
    <row r="98" spans="1:9">
      <c r="B98" s="74" t="s">
        <v>129</v>
      </c>
    </row>
    <row r="100" spans="1:9">
      <c r="B100" s="1" t="s">
        <v>11</v>
      </c>
      <c r="C100" s="1">
        <f>D100/A5</f>
        <v>52090.220245711338</v>
      </c>
      <c r="D100" s="1">
        <v>210801642.34558743</v>
      </c>
      <c r="I100" s="72"/>
    </row>
    <row r="101" spans="1:9">
      <c r="A101" s="18"/>
      <c r="B101" s="1" t="s">
        <v>14</v>
      </c>
      <c r="C101" s="1">
        <f>D101/A5</f>
        <v>9342.1473961274496</v>
      </c>
      <c r="D101" s="1">
        <v>37806329.189025804</v>
      </c>
      <c r="I101" s="72"/>
    </row>
    <row r="102" spans="1:9">
      <c r="A102" s="18"/>
      <c r="B102" s="1" t="s">
        <v>15</v>
      </c>
      <c r="C102" s="1">
        <f>D102/A5</f>
        <v>9272.5496167012661</v>
      </c>
      <c r="D102" s="1">
        <v>37524676.968370177</v>
      </c>
      <c r="I102" s="72"/>
    </row>
    <row r="103" spans="1:9">
      <c r="A103" s="18"/>
      <c r="B103" s="1" t="s">
        <v>16</v>
      </c>
      <c r="C103" s="1">
        <f>D103/A5</f>
        <v>4727.7352082563402</v>
      </c>
      <c r="D103" s="1">
        <v>19132465.590938773</v>
      </c>
      <c r="I103" s="72"/>
    </row>
    <row r="104" spans="1:9">
      <c r="A104" s="18"/>
      <c r="B104" s="1" t="s">
        <v>17</v>
      </c>
      <c r="C104" s="1">
        <f>D104/A5</f>
        <v>3142.5376550100673</v>
      </c>
      <c r="D104" s="1">
        <v>12717398.691811327</v>
      </c>
      <c r="I104" s="72"/>
    </row>
    <row r="105" spans="1:9">
      <c r="A105" s="18"/>
      <c r="B105" s="1" t="s">
        <v>18</v>
      </c>
      <c r="C105" s="1">
        <f>D105/A5</f>
        <v>2818.4108355410726</v>
      </c>
      <c r="D105" s="1">
        <v>11405703.990771141</v>
      </c>
      <c r="I105" s="72"/>
    </row>
    <row r="106" spans="1:9">
      <c r="A106" s="18"/>
      <c r="B106" s="1" t="s">
        <v>22</v>
      </c>
      <c r="C106" s="1">
        <f>D106/A5</f>
        <v>2667.4433873649496</v>
      </c>
      <c r="D106" s="1">
        <v>10794760.403546257</v>
      </c>
      <c r="I106" s="72"/>
    </row>
    <row r="107" spans="1:9">
      <c r="A107" s="18"/>
      <c r="B107" s="1" t="s">
        <v>19</v>
      </c>
      <c r="C107" s="1">
        <f>D107/A5</f>
        <v>2638.5569331705856</v>
      </c>
      <c r="D107" s="1">
        <v>10677861.070869433</v>
      </c>
      <c r="I107" s="72"/>
    </row>
    <row r="108" spans="1:9">
      <c r="A108" s="18"/>
      <c r="B108" s="1" t="s">
        <v>20</v>
      </c>
      <c r="C108" s="1">
        <f>D108/A5</f>
        <v>2292.1367618740442</v>
      </c>
      <c r="D108" s="1">
        <v>9275948.3758091163</v>
      </c>
      <c r="I108" s="72"/>
    </row>
    <row r="109" spans="1:9">
      <c r="A109" s="18"/>
      <c r="B109" s="1" t="s">
        <v>24</v>
      </c>
      <c r="C109" s="1">
        <f>D109/A5</f>
        <v>2176.8052549497193</v>
      </c>
      <c r="D109" s="1">
        <v>8809218.3263073415</v>
      </c>
      <c r="I109" s="72"/>
    </row>
    <row r="110" spans="1:9">
      <c r="A110" s="18"/>
      <c r="B110" s="1" t="s">
        <v>23</v>
      </c>
      <c r="C110" s="1">
        <f>D110/A5</f>
        <v>2166.0785745662038</v>
      </c>
      <c r="D110" s="1">
        <v>8765808.9909062795</v>
      </c>
      <c r="I110" s="72"/>
    </row>
    <row r="111" spans="1:9">
      <c r="A111" s="18"/>
      <c r="B111" s="1" t="s">
        <v>25</v>
      </c>
      <c r="C111" s="1">
        <f>D111/A5</f>
        <v>1780.5421186495471</v>
      </c>
      <c r="D111" s="1">
        <v>7205598.3082106225</v>
      </c>
      <c r="I111" s="72"/>
    </row>
    <row r="112" spans="1:9">
      <c r="A112" s="18"/>
      <c r="B112" s="1" t="s">
        <v>26</v>
      </c>
      <c r="C112" s="1">
        <f>D112/A5</f>
        <v>1495.2787920992096</v>
      </c>
      <c r="D112" s="1">
        <v>6051178.5830852007</v>
      </c>
      <c r="I112" s="72"/>
    </row>
    <row r="113" spans="1:9">
      <c r="A113" s="18"/>
      <c r="B113" s="1" t="s">
        <v>21</v>
      </c>
      <c r="C113" s="1">
        <f>D113/A5</f>
        <v>1397.159596632514</v>
      </c>
      <c r="D113" s="1">
        <v>5654104.2867500829</v>
      </c>
      <c r="I113" s="72"/>
    </row>
    <row r="114" spans="1:9">
      <c r="A114" s="18"/>
      <c r="B114" s="1" t="s">
        <v>29</v>
      </c>
      <c r="C114" s="1">
        <f>D114/A5</f>
        <v>917.38306120158541</v>
      </c>
      <c r="D114" s="1">
        <v>3712517.5330246082</v>
      </c>
      <c r="I114" s="72"/>
    </row>
    <row r="115" spans="1:9">
      <c r="A115" s="18"/>
      <c r="B115" s="1" t="s">
        <v>27</v>
      </c>
      <c r="C115" s="1">
        <f>D115/A5</f>
        <v>914.35549847598486</v>
      </c>
      <c r="D115" s="1">
        <v>3700265.421364293</v>
      </c>
      <c r="I115" s="72"/>
    </row>
    <row r="116" spans="1:9">
      <c r="A116" s="18"/>
      <c r="B116" s="1" t="s">
        <v>30</v>
      </c>
      <c r="C116" s="1">
        <f>D116/A5</f>
        <v>726.48979459800421</v>
      </c>
      <c r="D116" s="1">
        <v>2939999.8910769904</v>
      </c>
      <c r="I116" s="72"/>
    </row>
    <row r="117" spans="1:9">
      <c r="A117" s="18"/>
      <c r="B117" s="1" t="s">
        <v>28</v>
      </c>
      <c r="C117" s="1">
        <f>D117/A5</f>
        <v>724.84115227237294</v>
      </c>
      <c r="D117" s="1">
        <v>2933328.072293269</v>
      </c>
      <c r="I117" s="72"/>
    </row>
    <row r="118" spans="1:9">
      <c r="A118" s="18"/>
      <c r="B118" s="1" t="s">
        <v>32</v>
      </c>
      <c r="C118" s="1">
        <f>D118/A5</f>
        <v>640.30250789644526</v>
      </c>
      <c r="D118" s="1">
        <v>2591212.3163595563</v>
      </c>
      <c r="I118" s="72"/>
    </row>
    <row r="119" spans="1:9">
      <c r="A119" s="18"/>
      <c r="B119" s="1" t="s">
        <v>33</v>
      </c>
      <c r="C119" s="1">
        <f>D119/A5</f>
        <v>631.07942745607204</v>
      </c>
      <c r="D119" s="1">
        <v>2553887.83404512</v>
      </c>
      <c r="I119" s="72"/>
    </row>
    <row r="120" spans="1:9">
      <c r="A120" s="18"/>
      <c r="B120" s="1" t="s">
        <v>31</v>
      </c>
      <c r="C120" s="1">
        <f>D120/A5</f>
        <v>600.72984060636509</v>
      </c>
      <c r="D120" s="1">
        <v>2431067.4135851972</v>
      </c>
      <c r="I120" s="72"/>
    </row>
    <row r="121" spans="1:9">
      <c r="A121" s="18"/>
      <c r="B121" s="1" t="s">
        <v>34</v>
      </c>
      <c r="C121" s="1">
        <f>D121/A5</f>
        <v>498.41523047400426</v>
      </c>
      <c r="D121" s="1">
        <v>2017014.8764657003</v>
      </c>
      <c r="I121" s="72"/>
    </row>
    <row r="122" spans="1:9">
      <c r="A122" s="18"/>
      <c r="B122" s="1" t="s">
        <v>36</v>
      </c>
      <c r="C122" s="1">
        <f>D122/A5</f>
        <v>406.57123347922084</v>
      </c>
      <c r="D122" s="1">
        <v>1645335.4073684749</v>
      </c>
      <c r="I122" s="72"/>
    </row>
    <row r="123" spans="1:9">
      <c r="A123" s="18"/>
      <c r="B123" s="1" t="s">
        <v>37</v>
      </c>
      <c r="C123" s="1">
        <f>D123/A5</f>
        <v>350.43681633675345</v>
      </c>
      <c r="D123" s="1">
        <v>1418167.4808378001</v>
      </c>
      <c r="I123" s="72"/>
    </row>
    <row r="124" spans="1:9">
      <c r="A124" s="18"/>
      <c r="B124" s="1" t="s">
        <v>13</v>
      </c>
      <c r="C124" s="1">
        <f>D124/A5</f>
        <v>336.74740829475888</v>
      </c>
      <c r="D124" s="1">
        <v>1362768.4119842001</v>
      </c>
      <c r="I124" s="72"/>
    </row>
    <row r="125" spans="1:9">
      <c r="A125" s="18"/>
      <c r="B125" s="1" t="s">
        <v>35</v>
      </c>
      <c r="C125" s="1">
        <f>D125/A5</f>
        <v>323.3559445886886</v>
      </c>
      <c r="D125" s="1">
        <v>1308575.0810799531</v>
      </c>
      <c r="I125" s="72"/>
    </row>
    <row r="126" spans="1:9">
      <c r="A126" s="18"/>
      <c r="B126" s="1" t="s">
        <v>38</v>
      </c>
      <c r="C126" s="1">
        <f>D126/A5</f>
        <v>313.77664768832</v>
      </c>
      <c r="D126" s="1">
        <v>1269809.0418966198</v>
      </c>
      <c r="I126" s="72"/>
    </row>
    <row r="127" spans="1:9">
      <c r="A127" s="18"/>
      <c r="B127" s="1" t="s">
        <v>40</v>
      </c>
      <c r="C127" s="1">
        <f>D127/A5</f>
        <v>266.76296767543067</v>
      </c>
      <c r="D127" s="1">
        <v>1079551.4289958002</v>
      </c>
      <c r="I127" s="72"/>
    </row>
    <row r="128" spans="1:9">
      <c r="A128" s="18"/>
      <c r="B128" s="1" t="s">
        <v>41</v>
      </c>
      <c r="C128" s="1">
        <f>D128/A5</f>
        <v>206.0967964654001</v>
      </c>
      <c r="D128" s="1">
        <v>834044.14441207005</v>
      </c>
      <c r="I128" s="72"/>
    </row>
    <row r="129" spans="1:9">
      <c r="A129" s="18"/>
      <c r="B129" s="1" t="s">
        <v>39</v>
      </c>
      <c r="C129" s="1">
        <f>D129/A5</f>
        <v>188.3456297255849</v>
      </c>
      <c r="D129" s="1">
        <v>762207.72128595563</v>
      </c>
      <c r="I129" s="72"/>
    </row>
    <row r="130" spans="1:9">
      <c r="A130" s="18"/>
      <c r="B130" s="1" t="s">
        <v>42</v>
      </c>
      <c r="C130" s="1">
        <f>D130/A5</f>
        <v>141.41498032223097</v>
      </c>
      <c r="D130" s="1">
        <v>572286.12134059006</v>
      </c>
      <c r="I130" s="72"/>
    </row>
    <row r="131" spans="1:9">
      <c r="A131" s="18"/>
      <c r="B131" s="1" t="s">
        <v>44</v>
      </c>
      <c r="C131" s="1">
        <f>D131/A5</f>
        <v>57.936315952680339</v>
      </c>
      <c r="D131" s="1">
        <v>234459.9523033</v>
      </c>
      <c r="I131" s="72"/>
    </row>
    <row r="132" spans="1:9">
      <c r="A132" s="18"/>
      <c r="B132" s="1" t="s">
        <v>43</v>
      </c>
      <c r="C132" s="1">
        <f>D132/A5</f>
        <v>31.457510155846343</v>
      </c>
      <c r="D132" s="1">
        <v>127304.0270069</v>
      </c>
      <c r="I132" s="72"/>
    </row>
    <row r="133" spans="1:9">
      <c r="A133" s="18"/>
      <c r="B133" s="1" t="s">
        <v>45</v>
      </c>
      <c r="C133" s="1">
        <f>D133/A5</f>
        <v>12.0820209189935</v>
      </c>
      <c r="D133" s="1">
        <v>48894.2039516</v>
      </c>
      <c r="I133" s="72"/>
    </row>
    <row r="134" spans="1:9">
      <c r="A134" s="18"/>
      <c r="B134" s="1" t="s">
        <v>46</v>
      </c>
      <c r="C134" s="1">
        <f>D134/A5</f>
        <v>9.6511435808135868</v>
      </c>
      <c r="D134" s="1">
        <v>39056.792383519998</v>
      </c>
      <c r="I134" s="72"/>
    </row>
    <row r="135" spans="1:9">
      <c r="A135" s="18"/>
      <c r="B135" s="1" t="s">
        <v>47</v>
      </c>
      <c r="C135" s="1">
        <f>D135/A5</f>
        <v>7.6519620816656726</v>
      </c>
      <c r="D135" s="1">
        <v>30966.391894150001</v>
      </c>
      <c r="I135" s="72"/>
    </row>
    <row r="136" spans="1:9">
      <c r="A136" s="18"/>
      <c r="B136" s="1" t="s">
        <v>48</v>
      </c>
      <c r="C136" s="1">
        <f>D136/A5</f>
        <v>4.8480788807586634</v>
      </c>
      <c r="D136" s="1">
        <v>19619.4791549</v>
      </c>
      <c r="I136" s="72"/>
    </row>
    <row r="137" spans="1:9">
      <c r="A137" s="18"/>
      <c r="D137" s="19"/>
    </row>
    <row r="138" spans="1:9">
      <c r="A138" s="18"/>
      <c r="D138" s="19"/>
    </row>
    <row r="139" spans="1:9">
      <c r="A139" s="18"/>
      <c r="D139" s="19"/>
    </row>
    <row r="140" spans="1:9">
      <c r="A140" s="18"/>
      <c r="D140" s="19"/>
    </row>
    <row r="141" spans="1:9">
      <c r="A141" s="18"/>
      <c r="D141" s="19"/>
    </row>
    <row r="142" spans="1:9">
      <c r="A142" s="18"/>
      <c r="B142" s="17"/>
      <c r="D142" s="19"/>
    </row>
    <row r="143" spans="1:9">
      <c r="A143" s="18"/>
      <c r="B143" s="17"/>
      <c r="D143" s="19"/>
    </row>
  </sheetData>
  <pageMargins left="0.75" right="0.75" top="1" bottom="1" header="0.5" footer="0.5"/>
  <pageSetup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D7542-3CAC-4D7D-AFBB-26A6D77B88E6}">
  <dimension ref="A1:AA143"/>
  <sheetViews>
    <sheetView showRowColHeaders="0" topLeftCell="Q5" workbookViewId="0">
      <selection activeCell="Y5" sqref="Y5"/>
    </sheetView>
  </sheetViews>
  <sheetFormatPr defaultColWidth="9" defaultRowHeight="21"/>
  <cols>
    <col min="1" max="1" width="15.28515625" style="1" customWidth="1"/>
    <col min="2" max="2" width="42.28515625" style="1" bestFit="1" customWidth="1"/>
    <col min="3" max="3" width="13.28515625" style="1" bestFit="1" customWidth="1"/>
    <col min="4" max="4" width="19.7109375" style="1" customWidth="1"/>
    <col min="5" max="5" width="19.7109375" style="15" customWidth="1"/>
    <col min="6" max="6" width="14.5703125" style="10" customWidth="1"/>
    <col min="7" max="7" width="14.28515625" style="1" bestFit="1" customWidth="1"/>
    <col min="8" max="8" width="14.28515625" style="1" customWidth="1"/>
    <col min="9" max="9" width="12.7109375" style="1" bestFit="1" customWidth="1"/>
    <col min="10" max="10" width="13.28515625" style="1" bestFit="1" customWidth="1"/>
    <col min="11" max="11" width="25.7109375" style="1" bestFit="1" customWidth="1"/>
    <col min="12" max="12" width="22.5703125" style="72" customWidth="1"/>
    <col min="13" max="13" width="12.5703125" style="1" customWidth="1"/>
    <col min="14" max="14" width="29" style="1" customWidth="1"/>
    <col min="15" max="15" width="13" style="1" customWidth="1"/>
    <col min="16" max="16" width="11.5703125" style="1" bestFit="1" customWidth="1"/>
    <col min="17" max="17" width="23.85546875" style="1" customWidth="1"/>
    <col min="18" max="22" width="17.7109375" style="1" customWidth="1"/>
    <col min="23" max="23" width="9" style="1"/>
    <col min="24" max="27" width="18" style="1" customWidth="1"/>
    <col min="28" max="16384" width="9" style="1"/>
  </cols>
  <sheetData>
    <row r="1" spans="1:27" s="8" customFormat="1">
      <c r="E1" s="95"/>
      <c r="F1" s="46"/>
      <c r="L1" s="83"/>
    </row>
    <row r="2" spans="1:27" s="8" customFormat="1">
      <c r="E2" s="95"/>
      <c r="F2" s="46"/>
      <c r="L2" s="83"/>
    </row>
    <row r="3" spans="1:27" s="8" customFormat="1">
      <c r="E3" s="95"/>
      <c r="F3" s="46"/>
      <c r="L3" s="83"/>
    </row>
    <row r="4" spans="1:27" s="96" customFormat="1">
      <c r="D4" s="96">
        <f>415/560</f>
        <v>0.7410714285714286</v>
      </c>
      <c r="E4" s="97"/>
      <c r="F4" s="98"/>
      <c r="H4" s="96">
        <f>H5/D4</f>
        <v>416684.95473494451</v>
      </c>
      <c r="L4" s="99"/>
    </row>
    <row r="5" spans="1:27" ht="21.75" thickBot="1">
      <c r="A5" s="209">
        <v>4046.8564224000002</v>
      </c>
      <c r="B5" s="1" t="s">
        <v>0</v>
      </c>
      <c r="C5" s="15">
        <f>SUM(C7:C21)</f>
        <v>102485.23845787333</v>
      </c>
      <c r="D5" s="15">
        <f>SUM(D7:D21)</f>
        <v>414743045.45444018</v>
      </c>
      <c r="E5" s="15">
        <f>SUM(E7:E21)</f>
        <v>255339.62801402595</v>
      </c>
      <c r="H5" s="142">
        <f>SUM(H7:H21)</f>
        <v>308793.31466964638</v>
      </c>
      <c r="I5" s="144">
        <v>0.57099999999999995</v>
      </c>
      <c r="J5" s="144">
        <f>1-I5</f>
        <v>0.42900000000000005</v>
      </c>
      <c r="K5" s="61">
        <f>SUM(K7:K21)</f>
        <v>122990.80003611176</v>
      </c>
      <c r="O5" s="81">
        <f>SUM(C8:C21)</f>
        <v>88153.582764081933</v>
      </c>
      <c r="P5" s="72" t="s">
        <v>141</v>
      </c>
      <c r="Q5" s="1" t="s">
        <v>164</v>
      </c>
    </row>
    <row r="6" spans="1:27" ht="69.400000000000006" customHeight="1" thickBot="1">
      <c r="B6" s="2" t="s">
        <v>1</v>
      </c>
      <c r="C6" s="2" t="s">
        <v>2</v>
      </c>
      <c r="D6" s="3" t="s">
        <v>3</v>
      </c>
      <c r="E6" s="62" t="s">
        <v>4</v>
      </c>
      <c r="F6" s="63" t="s">
        <v>5</v>
      </c>
      <c r="G6" s="64" t="s">
        <v>6</v>
      </c>
      <c r="H6" s="63" t="s">
        <v>7</v>
      </c>
      <c r="I6" s="67" t="s">
        <v>8</v>
      </c>
      <c r="J6" s="68" t="s">
        <v>9</v>
      </c>
      <c r="K6" s="62" t="s">
        <v>10</v>
      </c>
      <c r="O6" s="75">
        <f>SUM(O9:O17)</f>
        <v>87177.640403688289</v>
      </c>
      <c r="P6" s="75">
        <f>SUM(P9:P16)</f>
        <v>255339.62801402601</v>
      </c>
      <c r="Q6" s="94">
        <f>SUM(Q9:Q17)</f>
        <v>7615544.8154885676</v>
      </c>
      <c r="S6" s="85" t="s">
        <v>159</v>
      </c>
      <c r="T6" s="85" t="s">
        <v>160</v>
      </c>
      <c r="U6" s="85" t="s">
        <v>163</v>
      </c>
      <c r="V6" s="85" t="s">
        <v>162</v>
      </c>
      <c r="W6" s="157"/>
      <c r="X6" s="85" t="s">
        <v>199</v>
      </c>
      <c r="Y6" s="85" t="s">
        <v>200</v>
      </c>
      <c r="Z6" s="157" t="s">
        <v>201</v>
      </c>
      <c r="AA6" s="157" t="s">
        <v>202</v>
      </c>
    </row>
    <row r="7" spans="1:27" ht="24" thickBot="1">
      <c r="B7" s="16" t="str">
        <f>B100</f>
        <v>Urban</v>
      </c>
      <c r="C7" s="4">
        <f>C100</f>
        <v>14331.655693791392</v>
      </c>
      <c r="D7" s="5">
        <f>C7*A5</f>
        <v>57998152.888045222</v>
      </c>
      <c r="E7" s="14"/>
      <c r="F7" s="9"/>
      <c r="H7" s="38">
        <f t="shared" ref="H7:H9" si="0">F7*C7</f>
        <v>0</v>
      </c>
      <c r="I7" s="19">
        <f>H7*I5</f>
        <v>0</v>
      </c>
      <c r="J7" s="19">
        <f>H7*J5</f>
        <v>0</v>
      </c>
      <c r="K7" s="38">
        <f>I7*G7-J7*(1-G7)</f>
        <v>0</v>
      </c>
      <c r="Q7" s="93">
        <f>Q6*0.45359237</f>
        <v>3454353.0216986723</v>
      </c>
      <c r="X7" s="1" t="str">
        <f>IF(OR(S7=0,S7=""),"",S7*0.2)</f>
        <v/>
      </c>
      <c r="Y7" s="1" t="str">
        <f t="shared" ref="Y7:Y70" si="1">IF(OR(T7=0,T7=""),"",T7*0.2)</f>
        <v/>
      </c>
      <c r="Z7" s="1" t="str">
        <f t="shared" ref="Z7:Z70" si="2">IF(OR(U7=0,U7=""),"",U7*0.2)</f>
        <v/>
      </c>
      <c r="AA7" s="1" t="str">
        <f t="shared" ref="AA7:AA70" si="3">IF(OR(V7=0,V7=""),"",V7*0.2)</f>
        <v/>
      </c>
    </row>
    <row r="8" spans="1:27" ht="24" thickBot="1">
      <c r="A8" s="6">
        <f>SUM(C8:C8)/SUM(C8:C21)</f>
        <v>0.1741329487224674</v>
      </c>
      <c r="B8" s="44" t="str">
        <f t="shared" ref="B8:C20" si="4">B101</f>
        <v>Almonds</v>
      </c>
      <c r="C8" s="36">
        <f t="shared" si="4"/>
        <v>15350.443307159665</v>
      </c>
      <c r="D8" s="37">
        <f>C8*A5</f>
        <v>62121040.084266186</v>
      </c>
      <c r="E8" s="38">
        <f t="shared" ref="E8:E9" si="5">F8*C8*G8</f>
        <v>64533.46784823668</v>
      </c>
      <c r="F8" s="39">
        <f>VLOOKUP(B8,'SJV DWR'!I25:J66,2,FALSE)</f>
        <v>4.74</v>
      </c>
      <c r="G8" s="12">
        <f>VLOOKUP(B8,'SJV DWR'!I25:K66,3,FALSE)</f>
        <v>0.88692263746121802</v>
      </c>
      <c r="H8" s="38">
        <f t="shared" si="0"/>
        <v>72761.101275936817</v>
      </c>
      <c r="I8" s="19">
        <f>H8*I5</f>
        <v>41546.588828559921</v>
      </c>
      <c r="J8" s="19">
        <f>H8*J5</f>
        <v>31214.512447376899</v>
      </c>
      <c r="K8" s="38">
        <f t="shared" ref="K8:K21" si="6">I8*G8-J8*(1-G8)</f>
        <v>33318.955400859777</v>
      </c>
      <c r="L8" s="72" t="str">
        <f>IFERROR(VLOOKUP(B8,names!B21:D79,2,FALSE),"")</f>
        <v>Tree nut farming</v>
      </c>
      <c r="M8" s="76">
        <f>E8</f>
        <v>64533.46784823668</v>
      </c>
      <c r="O8" s="1" t="s">
        <v>142</v>
      </c>
      <c r="P8" s="1" t="s">
        <v>143</v>
      </c>
      <c r="Q8" s="91" t="s">
        <v>161</v>
      </c>
      <c r="R8" s="1" t="str">
        <f>IFERROR(VLOOKUP(B8,names!B22:D74,3,FALSE),"")</f>
        <v>Nuts</v>
      </c>
      <c r="S8" s="1">
        <f>IFERROR(VLOOKUP(R8,names!B3:D15,2,FALSE),"")</f>
        <v>98</v>
      </c>
      <c r="T8" s="89">
        <f>IFERROR(VLOOKUP(R8,names!B3:D15,3,FALSE),"")</f>
        <v>87.433702534436236</v>
      </c>
      <c r="V8" s="1">
        <f t="shared" ref="V8:V20" si="7">IFERROR(T8*C8,"")</f>
        <v>1342146.0938899259</v>
      </c>
      <c r="X8" s="1">
        <f t="shared" ref="X8:X70" si="8">IF(OR(S8=0,S8=""),"",S8*0.2)</f>
        <v>19.600000000000001</v>
      </c>
      <c r="Y8" s="1">
        <f t="shared" si="1"/>
        <v>17.486740506887248</v>
      </c>
      <c r="Z8" s="1" t="str">
        <f t="shared" si="2"/>
        <v/>
      </c>
      <c r="AA8" s="1">
        <f t="shared" si="3"/>
        <v>268429.2187779852</v>
      </c>
    </row>
    <row r="9" spans="1:27" ht="23.25">
      <c r="A9" s="6">
        <f>SUM(C8:C9)/SUM(C8:C21)</f>
        <v>0.29113489579472829</v>
      </c>
      <c r="B9" s="44" t="str">
        <f t="shared" si="4"/>
        <v>Idle</v>
      </c>
      <c r="C9" s="36">
        <f t="shared" si="4"/>
        <v>10314.140824793285</v>
      </c>
      <c r="D9" s="37">
        <f>C9*A5</f>
        <v>41739847.038352743</v>
      </c>
      <c r="E9" s="38">
        <f t="shared" si="5"/>
        <v>0</v>
      </c>
      <c r="F9" s="39">
        <f>VLOOKUP(B9,'SJV DWR'!I25:J66,2,FALSE)</f>
        <v>0</v>
      </c>
      <c r="G9" s="12">
        <f>VLOOKUP(B9,'SJV DWR'!I25:K66,3,FALSE)</f>
        <v>0</v>
      </c>
      <c r="H9" s="38">
        <f t="shared" si="0"/>
        <v>0</v>
      </c>
      <c r="I9" s="19">
        <f>H9*I5</f>
        <v>0</v>
      </c>
      <c r="J9" s="19">
        <f>H9*J5</f>
        <v>0</v>
      </c>
      <c r="K9" s="38">
        <f t="shared" si="6"/>
        <v>0</v>
      </c>
      <c r="L9" s="72">
        <f>IFERROR(VLOOKUP(B9,names!B21:D79,2,FALSE),"")</f>
        <v>0</v>
      </c>
      <c r="N9" s="77" t="s">
        <v>130</v>
      </c>
      <c r="O9" s="100">
        <f>SUMIF(L8:L64,N9,C8:C64)</f>
        <v>15.348046279750317</v>
      </c>
      <c r="P9" s="104">
        <f>SUMIF(L8:L64,N9,E8:E64)</f>
        <v>65.229196688938842</v>
      </c>
      <c r="Q9" s="130">
        <f>SUMIF(L8:L64,N9,V8:V64)</f>
        <v>1026.9922292666708</v>
      </c>
      <c r="R9" s="1">
        <f>IFERROR(VLOOKUP(B9,names!B22:D74,3,FALSE),"")</f>
        <v>0</v>
      </c>
      <c r="S9" s="89" t="str">
        <f>IFERROR(VLOOKUP(R9,names!B3:D15,2,FALSE),"")</f>
        <v/>
      </c>
      <c r="T9" s="89" t="str">
        <f>IFERROR(VLOOKUP(R9,names!B3:D15,3,FALSE),"")</f>
        <v/>
      </c>
      <c r="U9" s="89" t="str">
        <f>IF(S9=0,"",IFERROR(S9*D9/10000,""))</f>
        <v/>
      </c>
      <c r="V9" s="89" t="str">
        <f t="shared" si="7"/>
        <v/>
      </c>
      <c r="W9" s="89"/>
      <c r="X9" s="89" t="str">
        <f t="shared" si="8"/>
        <v/>
      </c>
      <c r="Y9" s="89" t="str">
        <f t="shared" si="1"/>
        <v/>
      </c>
      <c r="Z9" s="89" t="str">
        <f t="shared" si="2"/>
        <v/>
      </c>
      <c r="AA9" s="89" t="str">
        <f t="shared" si="3"/>
        <v/>
      </c>
    </row>
    <row r="10" spans="1:27" ht="23.25">
      <c r="A10" s="6">
        <f>SUM(C8:C10)/SUM(C8:C21)</f>
        <v>0.4063318492748017</v>
      </c>
      <c r="B10" s="44" t="str">
        <f t="shared" si="4"/>
        <v>Grapes</v>
      </c>
      <c r="C10" s="36">
        <f t="shared" si="4"/>
        <v>10155.024172775744</v>
      </c>
      <c r="D10" s="37">
        <f>C10*A5</f>
        <v>41095924.793224767</v>
      </c>
      <c r="E10" s="38">
        <f t="shared" ref="E10" si="9">F10*C10*G10</f>
        <v>33829.518506396416</v>
      </c>
      <c r="F10" s="39">
        <f>VLOOKUP(B10,'SJV DWR'!I25:J66,2,FALSE)</f>
        <v>3.69</v>
      </c>
      <c r="G10" s="12">
        <f>VLOOKUP(B10,'SJV DWR'!I25:K66,3,FALSE)</f>
        <v>0.90279363575748595</v>
      </c>
      <c r="H10" s="38">
        <f>F10*C10</f>
        <v>37472.039197542494</v>
      </c>
      <c r="I10" s="19">
        <f>H10*I5</f>
        <v>21396.534381796762</v>
      </c>
      <c r="J10" s="19">
        <f>H10*J5</f>
        <v>16075.504815745731</v>
      </c>
      <c r="K10" s="38">
        <f t="shared" si="6"/>
        <v>17754.013690650681</v>
      </c>
      <c r="L10" s="72" t="str">
        <f>IFERROR(VLOOKUP(B10,names!B21:D79,2,FALSE),"")</f>
        <v>Fruit farming</v>
      </c>
      <c r="M10" s="76">
        <f>E10</f>
        <v>33829.518506396416</v>
      </c>
      <c r="N10" s="78" t="s">
        <v>131</v>
      </c>
      <c r="O10" s="101">
        <f>SUMIF(L8:L64,N10,C8:C64)</f>
        <v>10088.479940349984</v>
      </c>
      <c r="P10" s="105">
        <f>SUMIF(L8:L64,N10,E8:E64)</f>
        <v>19445.354418438783</v>
      </c>
      <c r="Q10" s="131">
        <f>SUMIF(L8:L64,N10,V8:V64)</f>
        <v>2358736.9841733081</v>
      </c>
      <c r="R10" s="1" t="str">
        <f>IFERROR(VLOOKUP(B10,names!B22:D74,3,FALSE),"")</f>
        <v>vineyards</v>
      </c>
      <c r="S10" s="89">
        <f>IFERROR(VLOOKUP(R10,names!B3:D15,2,FALSE),"")</f>
        <v>39</v>
      </c>
      <c r="T10" s="89">
        <f>IFERROR(VLOOKUP(R10,names!B3:D15,3,FALSE),"")</f>
        <v>34.7950448861532</v>
      </c>
      <c r="U10" s="89">
        <f t="shared" ref="U10:U70" si="10">IF(S10=0,"",IFERROR(S10*D10/10000,""))</f>
        <v>160274.10669357658</v>
      </c>
      <c r="V10" s="89">
        <f t="shared" si="7"/>
        <v>353344.52191170276</v>
      </c>
      <c r="W10" s="89"/>
      <c r="X10" s="89">
        <f t="shared" si="8"/>
        <v>7.8000000000000007</v>
      </c>
      <c r="Y10" s="89">
        <f t="shared" si="1"/>
        <v>6.9590089772306403</v>
      </c>
      <c r="Z10" s="89">
        <f t="shared" si="2"/>
        <v>32054.821338715319</v>
      </c>
      <c r="AA10" s="89">
        <f t="shared" si="3"/>
        <v>70668.904382340552</v>
      </c>
    </row>
    <row r="11" spans="1:27" ht="23.25">
      <c r="A11" s="6">
        <f>SUM(C8:C11)/SUM(C8:C21)</f>
        <v>0.50551869112400249</v>
      </c>
      <c r="B11" s="44" t="str">
        <f t="shared" si="4"/>
        <v>Citrus</v>
      </c>
      <c r="C11" s="36">
        <f t="shared" si="4"/>
        <v>8743.6754720614299</v>
      </c>
      <c r="D11" s="37">
        <f>C11*A5</f>
        <v>35384399.239493154</v>
      </c>
      <c r="E11" s="38">
        <f t="shared" ref="E11:E20" si="11">F11*C11*G11</f>
        <v>30514.321573263733</v>
      </c>
      <c r="F11" s="39">
        <f>VLOOKUP(B11,'SJV DWR'!I25:J66,2,FALSE)</f>
        <v>3.95</v>
      </c>
      <c r="G11" s="12">
        <f>VLOOKUP(B11,'SJV DWR'!I25:K66,3,FALSE)</f>
        <v>0.88351228574026497</v>
      </c>
      <c r="H11" s="38">
        <f t="shared" ref="H11:H21" si="12">F11*C11</f>
        <v>34537.518114642648</v>
      </c>
      <c r="I11" s="19">
        <f>H11*I5</f>
        <v>19720.92284346095</v>
      </c>
      <c r="J11" s="19">
        <f>H11*J5</f>
        <v>14816.595271181697</v>
      </c>
      <c r="K11" s="38">
        <f t="shared" si="6"/>
        <v>15697.726302082036</v>
      </c>
      <c r="L11" s="72" t="str">
        <f>IFERROR(VLOOKUP(B11,names!B21:D79,2,FALSE),"")</f>
        <v>Fruit farming</v>
      </c>
      <c r="M11" s="76">
        <f t="shared" ref="M11:M64" si="13">E11</f>
        <v>30514.321573263733</v>
      </c>
      <c r="N11" s="78" t="s">
        <v>132</v>
      </c>
      <c r="O11" s="101">
        <f>SUMIF(L8:L64,N11,C8:C64)</f>
        <v>4911.9279568360416</v>
      </c>
      <c r="P11" s="105">
        <f>SUMIF(L8:L64,N11,E8:E64)</f>
        <v>9764.6079256157536</v>
      </c>
      <c r="Q11" s="131">
        <f>SUMIF(L8:L64,N11,V8:V64)</f>
        <v>368115.46958450024</v>
      </c>
      <c r="R11" s="1" t="str">
        <f>IFERROR(VLOOKUP(B11,names!B22:D74,3,FALSE),"")</f>
        <v>subtropical</v>
      </c>
      <c r="S11" s="89">
        <f>IFERROR(VLOOKUP(R11,names!B3:D15,2,FALSE),"")</f>
        <v>124</v>
      </c>
      <c r="T11" s="89">
        <f>IFERROR(VLOOKUP(R11,names!B3:D15,3,FALSE),"")</f>
        <v>110.63039912520503</v>
      </c>
      <c r="U11" s="89">
        <f t="shared" si="10"/>
        <v>438766.55056971509</v>
      </c>
      <c r="V11" s="89">
        <f t="shared" si="7"/>
        <v>967316.30729542149</v>
      </c>
      <c r="W11" s="89"/>
      <c r="X11" s="89">
        <f t="shared" si="8"/>
        <v>24.8</v>
      </c>
      <c r="Y11" s="89">
        <f t="shared" si="1"/>
        <v>22.126079825041007</v>
      </c>
      <c r="Z11" s="89">
        <f t="shared" si="2"/>
        <v>87753.310113943022</v>
      </c>
      <c r="AA11" s="89">
        <f t="shared" si="3"/>
        <v>193463.26145908431</v>
      </c>
    </row>
    <row r="12" spans="1:27" ht="23.25">
      <c r="A12" s="6">
        <f>SUM(C8:C12)/SUM(C8:C21)</f>
        <v>0.57254903906410093</v>
      </c>
      <c r="B12" s="44" t="str">
        <f t="shared" si="4"/>
        <v>Corn, Sorghum and Sudan</v>
      </c>
      <c r="C12" s="36">
        <f t="shared" si="4"/>
        <v>5908.9653248426803</v>
      </c>
      <c r="D12" s="37">
        <f>C12*A5</f>
        <v>23912734.274578504</v>
      </c>
      <c r="E12" s="38">
        <f t="shared" si="11"/>
        <v>11294.940934377397</v>
      </c>
      <c r="F12" s="39">
        <f>VLOOKUP(B12,'SJV DWR'!I25:J66,2,FALSE)</f>
        <v>2.5</v>
      </c>
      <c r="G12" s="12">
        <f>VLOOKUP(B12,'SJV DWR'!I25:K66,3,FALSE)</f>
        <v>0.76459686685862305</v>
      </c>
      <c r="H12" s="38">
        <f t="shared" si="12"/>
        <v>14772.413312106701</v>
      </c>
      <c r="I12" s="19">
        <f>H12*I5</f>
        <v>8435.0480012129246</v>
      </c>
      <c r="J12" s="19">
        <f>H12*J5</f>
        <v>6337.3653108937751</v>
      </c>
      <c r="K12" s="38">
        <f t="shared" si="6"/>
        <v>4957.5756234836217</v>
      </c>
      <c r="L12" s="72" t="str">
        <f>IFERROR(VLOOKUP(B12,names!B21:D79,2,FALSE),"")</f>
        <v>Grain farming</v>
      </c>
      <c r="M12" s="76">
        <f t="shared" si="13"/>
        <v>11294.940934377397</v>
      </c>
      <c r="N12" s="78" t="s">
        <v>133</v>
      </c>
      <c r="O12" s="101">
        <f>SUMIF(L8:L64,N12,C8:C64)</f>
        <v>25783.193608958853</v>
      </c>
      <c r="P12" s="105">
        <f>SUMIF(L8:L64,N12,E8:E64)</f>
        <v>90303.625162236975</v>
      </c>
      <c r="Q12" s="131">
        <f>SUMIF(L8:L64,N12,V8:V64)</f>
        <v>1869281.8614909698</v>
      </c>
      <c r="R12" s="1" t="str">
        <f>IFERROR(VLOOKUP(B12,names!B22:D74,3,FALSE),"")</f>
        <v>Corn, Sorghum, sudan</v>
      </c>
      <c r="S12" s="89">
        <f>IFERROR(VLOOKUP(R12,names!B3:D15,2,FALSE),"")</f>
        <v>320</v>
      </c>
      <c r="T12" s="89">
        <f>IFERROR(VLOOKUP(R12,names!B3:D15,3,FALSE),"")</f>
        <v>285.4978041940775</v>
      </c>
      <c r="U12" s="89">
        <f t="shared" si="10"/>
        <v>765207.4967865122</v>
      </c>
      <c r="V12" s="89">
        <f t="shared" si="7"/>
        <v>1686996.6253015292</v>
      </c>
      <c r="W12" s="89"/>
      <c r="X12" s="89">
        <f t="shared" si="8"/>
        <v>64</v>
      </c>
      <c r="Y12" s="89">
        <f t="shared" si="1"/>
        <v>57.099560838815506</v>
      </c>
      <c r="Z12" s="89">
        <f t="shared" si="2"/>
        <v>153041.49935730244</v>
      </c>
      <c r="AA12" s="89">
        <f t="shared" si="3"/>
        <v>337399.32506030588</v>
      </c>
    </row>
    <row r="13" spans="1:27" ht="23.25">
      <c r="A13" s="6">
        <f>SUM(C8:C13)/SUM(C8:C21)</f>
        <v>0.6213243564900528</v>
      </c>
      <c r="B13" s="44" t="str">
        <f t="shared" si="4"/>
        <v>Alfalfa and Alfalfa Mixtures</v>
      </c>
      <c r="C13" s="36">
        <f t="shared" si="4"/>
        <v>4299.7189815530191</v>
      </c>
      <c r="D13" s="37">
        <f>C13*A5</f>
        <v>17400345.375013024</v>
      </c>
      <c r="E13" s="38">
        <f t="shared" si="11"/>
        <v>17824.12386163359</v>
      </c>
      <c r="F13" s="39">
        <f>VLOOKUP(B13,'SJV DWR'!I25:J66,2,FALSE)</f>
        <v>5.44</v>
      </c>
      <c r="G13" s="12">
        <f>VLOOKUP(B13,'SJV DWR'!I25:K66,3,FALSE)</f>
        <v>0.76202499999999995</v>
      </c>
      <c r="H13" s="38">
        <f t="shared" si="12"/>
        <v>23390.471259648424</v>
      </c>
      <c r="I13" s="19">
        <f>H13*I5</f>
        <v>13355.95908925925</v>
      </c>
      <c r="J13" s="19">
        <f>H13*J5</f>
        <v>10034.512170389175</v>
      </c>
      <c r="K13" s="38">
        <f t="shared" si="6"/>
        <v>7789.611691244414</v>
      </c>
      <c r="L13" s="72" t="str">
        <f>IFERROR(VLOOKUP(B13,names!B21:D79,2,FALSE),"")</f>
        <v>All other crop farming</v>
      </c>
      <c r="M13" s="76">
        <f t="shared" si="13"/>
        <v>17824.12386163359</v>
      </c>
      <c r="N13" s="78" t="s">
        <v>134</v>
      </c>
      <c r="O13" s="101">
        <f>SUMIF(L8:L64,N13,C8:C64)</f>
        <v>26208.759054750837</v>
      </c>
      <c r="P13" s="105">
        <f>SUMIF(L8:L64,N13,E8:E64)</f>
        <v>100621.99467647963</v>
      </c>
      <c r="Q13" s="131">
        <f>SUMIF(L8:L64,N13,V8:V64)</f>
        <v>2291528.8429897972</v>
      </c>
      <c r="R13" s="1" t="str">
        <f>IFERROR(VLOOKUP(B13,names!B22:D74,3,FALSE),"")</f>
        <v>Alfalfa, clover</v>
      </c>
      <c r="S13" s="89">
        <f>IFERROR(VLOOKUP(R13,names!B3:D15,2,FALSE),"")</f>
        <v>30</v>
      </c>
      <c r="T13" s="89">
        <f>IFERROR(VLOOKUP(R13,names!B3:D15,3,FALSE),"")</f>
        <v>26.765419143194766</v>
      </c>
      <c r="U13" s="89">
        <f t="shared" si="10"/>
        <v>52201.036125039071</v>
      </c>
      <c r="V13" s="89">
        <f t="shared" si="7"/>
        <v>115083.78073921708</v>
      </c>
      <c r="W13" s="89"/>
      <c r="X13" s="89">
        <f t="shared" si="8"/>
        <v>6</v>
      </c>
      <c r="Y13" s="89">
        <f t="shared" si="1"/>
        <v>5.3530838286389537</v>
      </c>
      <c r="Z13" s="89">
        <f t="shared" si="2"/>
        <v>10440.207225007814</v>
      </c>
      <c r="AA13" s="89">
        <f t="shared" si="3"/>
        <v>23016.756147843418</v>
      </c>
    </row>
    <row r="14" spans="1:27" ht="23.25">
      <c r="A14" s="6">
        <f>SUM(C8:C14)/SUM(C8:C21)</f>
        <v>0.66803374866905996</v>
      </c>
      <c r="B14" s="44" t="str">
        <f t="shared" si="4"/>
        <v>Young Perennials</v>
      </c>
      <c r="C14" s="36">
        <f t="shared" si="4"/>
        <v>4117.6002693120618</v>
      </c>
      <c r="D14" s="37">
        <f>C14*A5</f>
        <v>16663337.094741488</v>
      </c>
      <c r="E14" s="38">
        <f t="shared" si="11"/>
        <v>8655.2231513601819</v>
      </c>
      <c r="F14" s="39">
        <f>VLOOKUP(B14,'SJV DWR'!I25:J66,2,FALSE)</f>
        <v>4.74</v>
      </c>
      <c r="G14" s="12">
        <f>VLOOKUP(B14,'SJV DWR'!I25:K66,3,FALSE)</f>
        <v>0.44346131873060901</v>
      </c>
      <c r="H14" s="38">
        <f t="shared" si="12"/>
        <v>19517.425276539172</v>
      </c>
      <c r="I14" s="19">
        <f>H14*I5</f>
        <v>11144.449832903867</v>
      </c>
      <c r="J14" s="19">
        <f>H14*J5</f>
        <v>8372.9754436353051</v>
      </c>
      <c r="K14" s="38">
        <f t="shared" si="6"/>
        <v>282.24770772487773</v>
      </c>
      <c r="L14" s="72" t="str">
        <f>IFERROR(VLOOKUP(B14,names!B21:D79,2,FALSE),"")</f>
        <v>Tree nut farming</v>
      </c>
      <c r="M14" s="76">
        <f t="shared" si="13"/>
        <v>8655.2231513601819</v>
      </c>
      <c r="N14" s="78" t="s">
        <v>135</v>
      </c>
      <c r="O14" s="101">
        <f>SUMIF(L8:L64,N14,C8:C64)</f>
        <v>326.57263197563765</v>
      </c>
      <c r="P14" s="105">
        <f>SUMIF(L8:L64,N14,E8:E64)</f>
        <v>655.67073559477876</v>
      </c>
      <c r="Q14" s="131">
        <f>SUMIF(L8:L64,N14,V8:V64)</f>
        <v>35546.137060465211</v>
      </c>
      <c r="R14" s="1" t="str">
        <f>IFERROR(VLOOKUP(B14,names!B22:D74,3,FALSE),"")</f>
        <v>Nuts</v>
      </c>
      <c r="S14" s="89">
        <f>IFERROR(VLOOKUP(R14,names!B3:D15,2,FALSE),"")</f>
        <v>98</v>
      </c>
      <c r="T14" s="89">
        <f>IFERROR(VLOOKUP(R14,names!B3:D15,3,FALSE),"")</f>
        <v>87.433702534436236</v>
      </c>
      <c r="U14" s="89">
        <f t="shared" si="10"/>
        <v>163300.70352846658</v>
      </c>
      <c r="V14" s="89">
        <f t="shared" si="7"/>
        <v>360017.03710274532</v>
      </c>
      <c r="W14" s="89"/>
      <c r="X14" s="89">
        <f t="shared" si="8"/>
        <v>19.600000000000001</v>
      </c>
      <c r="Y14" s="89">
        <f t="shared" si="1"/>
        <v>17.486740506887248</v>
      </c>
      <c r="Z14" s="89">
        <f t="shared" si="2"/>
        <v>32660.140705693317</v>
      </c>
      <c r="AA14" s="89">
        <f t="shared" si="3"/>
        <v>72003.407420549061</v>
      </c>
    </row>
    <row r="15" spans="1:27" ht="23.25">
      <c r="A15" s="6">
        <f>SUM(C8:C15)/SUM(C8:C21)</f>
        <v>0.70744948859203183</v>
      </c>
      <c r="B15" s="44" t="str">
        <f t="shared" si="4"/>
        <v>Cotton</v>
      </c>
      <c r="C15" s="36">
        <f t="shared" si="4"/>
        <v>3474.6386915072367</v>
      </c>
      <c r="D15" s="37">
        <f>C15*A5</f>
        <v>14061363.904245595</v>
      </c>
      <c r="E15" s="38">
        <f t="shared" si="11"/>
        <v>9456.9127272698879</v>
      </c>
      <c r="F15" s="39">
        <f>VLOOKUP(B15,'SJV DWR'!I25:J66,2,FALSE)</f>
        <v>3.52</v>
      </c>
      <c r="G15" s="12">
        <f>VLOOKUP(B15,'SJV DWR'!I25:K66,3,FALSE)</f>
        <v>0.77320929524274695</v>
      </c>
      <c r="H15" s="38">
        <f t="shared" si="12"/>
        <v>12230.728194105473</v>
      </c>
      <c r="I15" s="19">
        <f>H15*I5</f>
        <v>6983.7457988342248</v>
      </c>
      <c r="J15" s="19">
        <f>H15*J5</f>
        <v>5246.9823952712486</v>
      </c>
      <c r="K15" s="38">
        <f t="shared" si="6"/>
        <v>4209.9303319986393</v>
      </c>
      <c r="L15" s="72" t="str">
        <f>IFERROR(VLOOKUP(B15,names!B21:D79,2,FALSE),"")</f>
        <v>Cotton farming</v>
      </c>
      <c r="M15" s="76">
        <f t="shared" si="13"/>
        <v>9456.9127272698879</v>
      </c>
      <c r="N15" s="78" t="s">
        <v>136</v>
      </c>
      <c r="O15" s="101">
        <f>SUMIF(L8:L64,N15,C8:C64)</f>
        <v>3474.6386915072367</v>
      </c>
      <c r="P15" s="105">
        <f>SUMIF(L8:L64,N15,E8:E64)</f>
        <v>9456.9127272698879</v>
      </c>
      <c r="Q15" s="131">
        <f>SUMIF(L8:L64,N15,V8:V64)</f>
        <v>458800.7940168081</v>
      </c>
      <c r="R15" s="1" t="str">
        <f>IFERROR(VLOOKUP(B15,names!B22:D74,3,FALSE),"")</f>
        <v>Cotton</v>
      </c>
      <c r="S15" s="89">
        <f>IFERROR(VLOOKUP(R15,names!B3:D15,2,FALSE),"")</f>
        <v>148</v>
      </c>
      <c r="T15" s="89">
        <f>IFERROR(VLOOKUP(R15,names!B3:D15,3,FALSE),"")</f>
        <v>132.04273443976084</v>
      </c>
      <c r="U15" s="89">
        <f t="shared" si="10"/>
        <v>208108.1857828348</v>
      </c>
      <c r="V15" s="89">
        <f t="shared" si="7"/>
        <v>458800.7940168081</v>
      </c>
      <c r="W15" s="89"/>
      <c r="X15" s="89">
        <f t="shared" si="8"/>
        <v>29.6</v>
      </c>
      <c r="Y15" s="89">
        <f t="shared" si="1"/>
        <v>26.40854688795217</v>
      </c>
      <c r="Z15" s="89">
        <f t="shared" si="2"/>
        <v>41621.637156566961</v>
      </c>
      <c r="AA15" s="89">
        <f t="shared" si="3"/>
        <v>91760.158803361628</v>
      </c>
    </row>
    <row r="16" spans="1:27" ht="24" thickBot="1">
      <c r="A16" s="6">
        <f>SUM(C8:C16)/SUM(C8:C21)</f>
        <v>0.74612707411798385</v>
      </c>
      <c r="B16" s="44" t="str">
        <f t="shared" si="4"/>
        <v>Pistachios</v>
      </c>
      <c r="C16" s="36">
        <f t="shared" si="4"/>
        <v>3409.5677367768649</v>
      </c>
      <c r="D16" s="37">
        <f>C16*A5</f>
        <v>13798031.093183288</v>
      </c>
      <c r="E16" s="38">
        <f t="shared" si="11"/>
        <v>14333.868118000815</v>
      </c>
      <c r="F16" s="39">
        <f>VLOOKUP(B16,'SJV DWR'!I25:J66,2,FALSE)</f>
        <v>4.74</v>
      </c>
      <c r="G16" s="12">
        <f>VLOOKUP(B16,'SJV DWR'!I25:K66,3,FALSE)</f>
        <v>0.88692263746121802</v>
      </c>
      <c r="H16" s="38">
        <f t="shared" si="12"/>
        <v>16161.351072322341</v>
      </c>
      <c r="I16" s="19">
        <f>H16*I5</f>
        <v>9228.1314622960563</v>
      </c>
      <c r="J16" s="19">
        <f>H16*J5</f>
        <v>6933.2196100262854</v>
      </c>
      <c r="K16" s="38">
        <f t="shared" si="6"/>
        <v>7400.6485079745298</v>
      </c>
      <c r="L16" s="72" t="str">
        <f>IFERROR(VLOOKUP(B16,names!B21:D79,2,FALSE),"")</f>
        <v>Tree nut farming</v>
      </c>
      <c r="M16" s="76">
        <f t="shared" si="13"/>
        <v>14333.868118000815</v>
      </c>
      <c r="N16" s="79" t="s">
        <v>137</v>
      </c>
      <c r="O16" s="102">
        <f>SUMIF(L8:L64,N16,C8:C64)</f>
        <v>6054.579648236655</v>
      </c>
      <c r="P16" s="106">
        <f>SUMIF(L8:L64,N16,E8:E64)</f>
        <v>25026.233171701238</v>
      </c>
      <c r="Q16" s="132">
        <f>SUMIF(L8:L64,N16,V8:V64)</f>
        <v>232507.73394345131</v>
      </c>
      <c r="R16" s="1" t="str">
        <f>IFERROR(VLOOKUP(B16,names!B22:D74,3,FALSE),"")</f>
        <v>Nuts</v>
      </c>
      <c r="S16" s="89">
        <f>IFERROR(VLOOKUP(R16,names!B3:D15,2,FALSE),"")</f>
        <v>98</v>
      </c>
      <c r="T16" s="89">
        <f>IFERROR(VLOOKUP(R16,names!B3:D15,3,FALSE),"")</f>
        <v>87.433702534436236</v>
      </c>
      <c r="U16" s="89">
        <f t="shared" si="10"/>
        <v>135220.70471319623</v>
      </c>
      <c r="V16" s="89">
        <f t="shared" si="7"/>
        <v>298111.13126835937</v>
      </c>
      <c r="W16" s="89"/>
      <c r="X16" s="89">
        <f t="shared" si="8"/>
        <v>19.600000000000001</v>
      </c>
      <c r="Y16" s="89">
        <f t="shared" si="1"/>
        <v>17.486740506887248</v>
      </c>
      <c r="Z16" s="89">
        <f t="shared" si="2"/>
        <v>27044.140942639249</v>
      </c>
      <c r="AA16" s="89">
        <f t="shared" si="3"/>
        <v>59622.226253671877</v>
      </c>
    </row>
    <row r="17" spans="1:27" ht="24" thickBot="1">
      <c r="A17" s="6">
        <f>SUM(C8:C17)/SUM(C8:C21)</f>
        <v>0.78391507588777132</v>
      </c>
      <c r="B17" s="44" t="str">
        <f t="shared" si="4"/>
        <v>Walnuts</v>
      </c>
      <c r="C17" s="36">
        <f t="shared" si="4"/>
        <v>3331.147741502245</v>
      </c>
      <c r="D17" s="37">
        <f>C17*A5</f>
        <v>13480676.631661616</v>
      </c>
      <c r="E17" s="38">
        <f t="shared" si="11"/>
        <v>13099.435558881965</v>
      </c>
      <c r="F17" s="39">
        <f>VLOOKUP(B17,'SJV DWR'!I25:J66,2,FALSE)</f>
        <v>4.59</v>
      </c>
      <c r="G17" s="12">
        <f>VLOOKUP(B17,'SJV DWR'!I25:K66,3,FALSE)</f>
        <v>0.856734</v>
      </c>
      <c r="H17" s="38">
        <f t="shared" si="12"/>
        <v>15289.968133495304</v>
      </c>
      <c r="I17" s="19">
        <f>H17*I5</f>
        <v>8730.5718042258177</v>
      </c>
      <c r="J17" s="19">
        <f>H17*J5</f>
        <v>6559.3963292694862</v>
      </c>
      <c r="K17" s="38">
        <f t="shared" si="6"/>
        <v>6540.0392296124792</v>
      </c>
      <c r="L17" s="72" t="str">
        <f>IFERROR(VLOOKUP(B17,names!B21:D79,2,FALSE),"")</f>
        <v>Tree nut farming</v>
      </c>
      <c r="M17" s="76">
        <f t="shared" si="13"/>
        <v>13099.435558881965</v>
      </c>
      <c r="N17" s="82" t="s">
        <v>14</v>
      </c>
      <c r="O17" s="103">
        <f>SUMIF(B8:B64,N17,C8:C64)</f>
        <v>10314.140824793285</v>
      </c>
      <c r="P17" s="103"/>
      <c r="Q17" s="133">
        <f>SUMIF(L8:L64,N17,V8:V64)</f>
        <v>0</v>
      </c>
      <c r="R17" s="1" t="str">
        <f>IFERROR(VLOOKUP(B17,names!B22:D74,3,FALSE),"")</f>
        <v>Nuts</v>
      </c>
      <c r="S17" s="89">
        <f>IFERROR(VLOOKUP(R17,names!B3:D15,2,FALSE),"")</f>
        <v>98</v>
      </c>
      <c r="T17" s="89">
        <f>IFERROR(VLOOKUP(R17,names!B3:D15,3,FALSE),"")</f>
        <v>87.433702534436236</v>
      </c>
      <c r="U17" s="89">
        <f t="shared" si="10"/>
        <v>132110.63099028385</v>
      </c>
      <c r="V17" s="89">
        <f t="shared" si="7"/>
        <v>291254.58072876639</v>
      </c>
      <c r="W17" s="89"/>
      <c r="X17" s="89">
        <f t="shared" si="8"/>
        <v>19.600000000000001</v>
      </c>
      <c r="Y17" s="89">
        <f t="shared" si="1"/>
        <v>17.486740506887248</v>
      </c>
      <c r="Z17" s="89">
        <f t="shared" si="2"/>
        <v>26422.126198056772</v>
      </c>
      <c r="AA17" s="89">
        <f t="shared" si="3"/>
        <v>58250.916145753283</v>
      </c>
    </row>
    <row r="18" spans="1:27" ht="23.25">
      <c r="A18" s="6">
        <f>SUM(C8:C18)/SUM(C8:C21)</f>
        <v>0.81369685912965306</v>
      </c>
      <c r="B18" s="44" t="str">
        <f t="shared" si="4"/>
        <v>Peaches/Nectarines</v>
      </c>
      <c r="C18" s="36">
        <f t="shared" si="4"/>
        <v>2625.3708938751683</v>
      </c>
      <c r="D18" s="37">
        <f>C18*A5</f>
        <v>10624499.063060755</v>
      </c>
      <c r="E18" s="38">
        <f t="shared" si="11"/>
        <v>10324.032282869692</v>
      </c>
      <c r="F18" s="39">
        <f>VLOOKUP(B18,'SJV DWR'!I25:J66,2,FALSE)</f>
        <v>4.59</v>
      </c>
      <c r="G18" s="12">
        <f>VLOOKUP(B18,'SJV DWR'!I25:K66,3,FALSE)</f>
        <v>0.85673399949667295</v>
      </c>
      <c r="H18" s="38">
        <f t="shared" si="12"/>
        <v>12050.452402887022</v>
      </c>
      <c r="I18" s="19">
        <f>H18*I5</f>
        <v>6880.8083220484887</v>
      </c>
      <c r="J18" s="19">
        <f>H18*J5</f>
        <v>5169.6440808385332</v>
      </c>
      <c r="K18" s="38">
        <f t="shared" si="6"/>
        <v>5154.3882020311576</v>
      </c>
      <c r="L18" s="72" t="str">
        <f>IFERROR(VLOOKUP(B18,names!B21:D79,2,FALSE),"")</f>
        <v>Fruit farming</v>
      </c>
      <c r="M18" s="76">
        <f t="shared" si="13"/>
        <v>10324.032282869692</v>
      </c>
      <c r="N18" s="1" t="s">
        <v>0</v>
      </c>
      <c r="O18" s="134">
        <f>SUM(O9:O17)</f>
        <v>87177.640403688289</v>
      </c>
      <c r="P18" s="134">
        <f>SUM(P9:P17)</f>
        <v>255339.62801402601</v>
      </c>
      <c r="Q18" s="134">
        <f>SUM(Q9:Q17)</f>
        <v>7615544.8154885676</v>
      </c>
      <c r="R18" s="1" t="str">
        <f>IFERROR(VLOOKUP(B18,names!B22:D74,3,FALSE),"")</f>
        <v>tree fruit</v>
      </c>
      <c r="S18" s="89">
        <f>IFERROR(VLOOKUP(R18,names!B3:D15,2,FALSE),"")</f>
        <v>100</v>
      </c>
      <c r="T18" s="89">
        <f>IFERROR(VLOOKUP(R18,names!B3:D15,3,FALSE),"")</f>
        <v>89.218063810649213</v>
      </c>
      <c r="U18" s="89">
        <f t="shared" si="10"/>
        <v>106244.99063060754</v>
      </c>
      <c r="V18" s="89">
        <f t="shared" si="7"/>
        <v>234230.50793637594</v>
      </c>
      <c r="W18" s="89"/>
      <c r="X18" s="89">
        <f t="shared" si="8"/>
        <v>20</v>
      </c>
      <c r="Y18" s="89">
        <f t="shared" si="1"/>
        <v>17.843612762129844</v>
      </c>
      <c r="Z18" s="89">
        <f t="shared" si="2"/>
        <v>21248.998126121511</v>
      </c>
      <c r="AA18" s="89">
        <f t="shared" si="3"/>
        <v>46846.101587275189</v>
      </c>
    </row>
    <row r="19" spans="1:27" ht="23.25">
      <c r="A19" s="6">
        <f>SUM(C8:C19)/SUM(C8:C21)</f>
        <v>0.8423163835164813</v>
      </c>
      <c r="B19" s="44" t="str">
        <f t="shared" si="4"/>
        <v>Wheat</v>
      </c>
      <c r="C19" s="36">
        <f t="shared" si="4"/>
        <v>2522.9136117029252</v>
      </c>
      <c r="D19" s="37">
        <f>C19*A5</f>
        <v>10209869.152680364</v>
      </c>
      <c r="E19" s="38">
        <f t="shared" si="11"/>
        <v>2117.0355881096716</v>
      </c>
      <c r="F19" s="39">
        <f>VLOOKUP(B19,'SJV DWR'!I25:J66,2,FALSE)</f>
        <v>1.08</v>
      </c>
      <c r="G19" s="12">
        <f>VLOOKUP(B19,'SJV DWR'!I25:K66,3,FALSE)</f>
        <v>0.77696601581830205</v>
      </c>
      <c r="H19" s="38">
        <f t="shared" si="12"/>
        <v>2724.7467006391594</v>
      </c>
      <c r="I19" s="19">
        <f>H19*I5</f>
        <v>1555.8303660649599</v>
      </c>
      <c r="J19" s="19">
        <f>H19*J5</f>
        <v>1168.9163345741995</v>
      </c>
      <c r="K19" s="38">
        <f t="shared" si="6"/>
        <v>948.1192535354719</v>
      </c>
      <c r="L19" s="72" t="str">
        <f>IFERROR(VLOOKUP(B19,names!B21:D79,2,FALSE),"")</f>
        <v>Grain farming</v>
      </c>
      <c r="M19" s="76">
        <f t="shared" si="13"/>
        <v>2117.0355881096716</v>
      </c>
      <c r="R19" s="1" t="str">
        <f>IFERROR(VLOOKUP(B19,names!B22:D74,3,FALSE),"")</f>
        <v>Grain and hay</v>
      </c>
      <c r="S19" s="89">
        <f>IFERROR(VLOOKUP(R19,names!B3:D15,2,FALSE),"")</f>
        <v>195</v>
      </c>
      <c r="T19" s="89">
        <f>IFERROR(VLOOKUP(R19,names!B3:D15,3,FALSE),"")</f>
        <v>173.97522443076596</v>
      </c>
      <c r="U19" s="89">
        <f t="shared" si="10"/>
        <v>199092.44847726708</v>
      </c>
      <c r="V19" s="89">
        <f t="shared" si="7"/>
        <v>438924.46181545075</v>
      </c>
      <c r="W19" s="89"/>
      <c r="X19" s="89">
        <f t="shared" si="8"/>
        <v>39</v>
      </c>
      <c r="Y19" s="89">
        <f t="shared" si="1"/>
        <v>34.795044886153192</v>
      </c>
      <c r="Z19" s="89">
        <f t="shared" si="2"/>
        <v>39818.48969545342</v>
      </c>
      <c r="AA19" s="89">
        <f t="shared" si="3"/>
        <v>87784.892363090155</v>
      </c>
    </row>
    <row r="20" spans="1:27" s="8" customFormat="1" ht="23.25">
      <c r="A20" s="46">
        <f>SUM(C8:C20)/SUM(C8:C21)</f>
        <v>0.86748692120014981</v>
      </c>
      <c r="B20" s="47" t="str">
        <f t="shared" si="4"/>
        <v>Tomatoes</v>
      </c>
      <c r="C20" s="48">
        <f t="shared" si="4"/>
        <v>2218.8730769137132</v>
      </c>
      <c r="D20" s="49">
        <f>C20*A5</f>
        <v>8979460.7617987096</v>
      </c>
      <c r="E20" s="38">
        <f t="shared" si="11"/>
        <v>4959.3822479989421</v>
      </c>
      <c r="F20" s="39">
        <f>VLOOKUP(B20,'SJV DWR'!I25:J66,2,FALSE)</f>
        <v>2.56</v>
      </c>
      <c r="G20" s="12">
        <f>VLOOKUP(B20,'SJV DWR'!I25:K66,3,FALSE)</f>
        <v>0.87308224647043298</v>
      </c>
      <c r="H20" s="38">
        <f t="shared" si="12"/>
        <v>5680.3150768991063</v>
      </c>
      <c r="I20" s="19">
        <f>H20*I5</f>
        <v>3243.4599089093895</v>
      </c>
      <c r="J20" s="19">
        <f>H20*J5</f>
        <v>2436.8551679897168</v>
      </c>
      <c r="K20" s="38">
        <f t="shared" si="6"/>
        <v>2522.5270800092253</v>
      </c>
      <c r="L20" s="72" t="str">
        <f>IFERROR(VLOOKUP(B20,names!B21:D79,2,FALSE),"")</f>
        <v>Vegetable and melon farming</v>
      </c>
      <c r="M20" s="76">
        <f t="shared" si="13"/>
        <v>4959.3822479989421</v>
      </c>
      <c r="R20" s="1" t="str">
        <f>IFERROR(VLOOKUP(B20,names!B22:D74,3,FALSE),"")</f>
        <v>vegetables and berries</v>
      </c>
      <c r="S20" s="89">
        <f>IFERROR(VLOOKUP(R20,names!B3:D15,2,FALSE),"")</f>
        <v>84</v>
      </c>
      <c r="T20" s="89">
        <f>IFERROR(VLOOKUP(R20,names!B3:D15,3,FALSE),"")</f>
        <v>74.943173600945343</v>
      </c>
      <c r="U20" s="89">
        <f t="shared" si="10"/>
        <v>75427.470399109166</v>
      </c>
      <c r="V20" s="89">
        <f t="shared" si="7"/>
        <v>166289.39020160816</v>
      </c>
      <c r="W20" s="158"/>
      <c r="X20" s="89">
        <f t="shared" si="8"/>
        <v>16.8</v>
      </c>
      <c r="Y20" s="89">
        <f t="shared" si="1"/>
        <v>14.988634720189069</v>
      </c>
      <c r="Z20" s="89">
        <f t="shared" si="2"/>
        <v>15085.494079821834</v>
      </c>
      <c r="AA20" s="89">
        <f t="shared" si="3"/>
        <v>33257.87804032163</v>
      </c>
    </row>
    <row r="21" spans="1:27" s="8" customFormat="1" ht="23.25">
      <c r="A21" s="56">
        <f>SUM(C8:C21)/SUM(C8:C21)</f>
        <v>1</v>
      </c>
      <c r="B21" s="50" t="s">
        <v>12</v>
      </c>
      <c r="C21" s="51">
        <f>SUM(C23:C58)</f>
        <v>11681.502659305896</v>
      </c>
      <c r="D21" s="52">
        <f>SUM(D23:D58)</f>
        <v>47273364.060094751</v>
      </c>
      <c r="E21" s="54">
        <f>SUM(E23:E64)</f>
        <v>34397.365615627008</v>
      </c>
      <c r="F21" s="59">
        <f>SUMPRODUCT(C23:C50,F23:F50)/SUM(C23:C50)</f>
        <v>3.612958528007514</v>
      </c>
      <c r="G21" s="53">
        <f>SUMPRODUCT(E23:E50,G23:G50)/SUM(E23:E50)</f>
        <v>0.81793734797872153</v>
      </c>
      <c r="H21" s="54">
        <f t="shared" si="12"/>
        <v>42204.784652881688</v>
      </c>
      <c r="I21" s="55">
        <f>H21*I5</f>
        <v>24098.932036795442</v>
      </c>
      <c r="J21" s="55">
        <f>H21*J5</f>
        <v>18105.852616086246</v>
      </c>
      <c r="K21" s="54">
        <f t="shared" si="6"/>
        <v>16415.01701490485</v>
      </c>
      <c r="L21" s="83"/>
      <c r="M21" s="76"/>
      <c r="S21" s="158"/>
      <c r="T21" s="158"/>
      <c r="U21" s="89" t="str">
        <f t="shared" si="10"/>
        <v/>
      </c>
      <c r="V21" s="158"/>
      <c r="W21" s="158"/>
      <c r="X21" s="89" t="str">
        <f t="shared" si="8"/>
        <v/>
      </c>
      <c r="Y21" s="89" t="str">
        <f t="shared" si="1"/>
        <v/>
      </c>
      <c r="Z21" s="89" t="str">
        <f t="shared" si="2"/>
        <v/>
      </c>
      <c r="AA21" s="89" t="str">
        <f t="shared" si="3"/>
        <v/>
      </c>
    </row>
    <row r="22" spans="1:27" s="8" customFormat="1" ht="23.25">
      <c r="B22" s="47"/>
      <c r="C22" s="48"/>
      <c r="D22" s="49"/>
      <c r="E22" s="57"/>
      <c r="F22" s="58"/>
      <c r="G22" s="45"/>
      <c r="H22" s="45"/>
      <c r="L22" s="83"/>
      <c r="M22" s="76"/>
      <c r="S22" s="158"/>
      <c r="T22" s="158"/>
      <c r="U22" s="89" t="str">
        <f t="shared" si="10"/>
        <v/>
      </c>
      <c r="V22" s="158"/>
      <c r="W22" s="158"/>
      <c r="X22" s="89" t="str">
        <f t="shared" si="8"/>
        <v/>
      </c>
      <c r="Y22" s="89" t="str">
        <f t="shared" si="1"/>
        <v/>
      </c>
      <c r="Z22" s="89" t="str">
        <f t="shared" si="2"/>
        <v/>
      </c>
      <c r="AA22" s="89" t="str">
        <f t="shared" si="3"/>
        <v/>
      </c>
    </row>
    <row r="23" spans="1:27">
      <c r="A23" s="1">
        <f>SUM(C8:C23)/SUM(C8:C50)</f>
        <v>0.89806165280815475</v>
      </c>
      <c r="B23" s="13" t="str">
        <f t="shared" ref="B23:C50" si="14">B114</f>
        <v>Mixed Pasture</v>
      </c>
      <c r="C23" s="36">
        <f t="shared" si="14"/>
        <v>1504.4790594890515</v>
      </c>
      <c r="D23" s="37">
        <f>C23*A5</f>
        <v>6088410.74425958</v>
      </c>
      <c r="E23" s="38">
        <f t="shared" ref="E23:E50" si="15">F23*C23*G23</f>
        <v>6620.8180218587058</v>
      </c>
      <c r="F23" s="39">
        <f>VLOOKUP(B23,'SJV DWR'!I25:J66,2,FALSE)</f>
        <v>5.81</v>
      </c>
      <c r="G23" s="12">
        <f>VLOOKUP(B23,'SJV DWR'!I25:K66,3,FALSE)</f>
        <v>0.75744197991898699</v>
      </c>
      <c r="H23" s="38">
        <f t="shared" ref="H23:H53" si="16">F23*C23</f>
        <v>8741.0233356313875</v>
      </c>
      <c r="L23" s="72" t="str">
        <f>IFERROR(VLOOKUP(B23,names!B21:D79,2,FALSE),"")</f>
        <v>All other crop farming</v>
      </c>
      <c r="M23" s="76">
        <f t="shared" si="13"/>
        <v>6620.8180218587058</v>
      </c>
      <c r="R23" s="1" t="str">
        <f>IFERROR(VLOOKUP(B23,names!B22:D74,3,FALSE),"")</f>
        <v>Field crops</v>
      </c>
      <c r="S23" s="89">
        <f>IFERROR(VLOOKUP(R23,names!B3:D15,2,FALSE),"")</f>
        <v>75</v>
      </c>
      <c r="T23" s="89">
        <f>IFERROR(VLOOKUP(R23,names!B3:D15,3,FALSE),"")</f>
        <v>66.913547857986913</v>
      </c>
      <c r="U23" s="89">
        <f t="shared" si="10"/>
        <v>45663.080581946851</v>
      </c>
      <c r="V23" s="89">
        <f t="shared" ref="V23:V64" si="17">IFERROR(T23*C23,"")</f>
        <v>100670.03154845978</v>
      </c>
      <c r="W23" s="89"/>
      <c r="X23" s="89">
        <f t="shared" si="8"/>
        <v>15</v>
      </c>
      <c r="Y23" s="89">
        <f t="shared" si="1"/>
        <v>13.382709571597383</v>
      </c>
      <c r="Z23" s="89">
        <f t="shared" si="2"/>
        <v>9132.6161163893703</v>
      </c>
      <c r="AA23" s="89">
        <f t="shared" si="3"/>
        <v>20134.006309691958</v>
      </c>
    </row>
    <row r="24" spans="1:27">
      <c r="A24" s="1">
        <f>SUM(C8:C24)/SUM(C8:C50)</f>
        <v>0.91290561099857725</v>
      </c>
      <c r="B24" s="13" t="str">
        <f t="shared" si="14"/>
        <v>Plums, Prunes and Apricots</v>
      </c>
      <c r="C24" s="36">
        <f t="shared" si="14"/>
        <v>1481.9478339620205</v>
      </c>
      <c r="D24" s="37">
        <f>C24*A5</f>
        <v>5997230.1095309714</v>
      </c>
      <c r="E24" s="38">
        <f t="shared" si="15"/>
        <v>5827.6250887196247</v>
      </c>
      <c r="F24" s="39">
        <f>VLOOKUP(B24,'SJV DWR'!I25:J66,2,FALSE)</f>
        <v>4.59</v>
      </c>
      <c r="G24" s="12">
        <f>VLOOKUP(B24,'SJV DWR'!I25:K66,3,FALSE)</f>
        <v>0.856734</v>
      </c>
      <c r="H24" s="38">
        <f t="shared" si="16"/>
        <v>6802.1405578856738</v>
      </c>
      <c r="L24" s="72" t="str">
        <f>IFERROR(VLOOKUP(B24,names!B21:D79,2,FALSE),"")</f>
        <v>Fruit farming</v>
      </c>
      <c r="M24" s="76">
        <f t="shared" si="13"/>
        <v>5827.6250887196247</v>
      </c>
      <c r="R24" s="1" t="str">
        <f>IFERROR(VLOOKUP(B24,names!B22:D74,3,FALSE),"")</f>
        <v>tree fruit</v>
      </c>
      <c r="S24" s="89">
        <f>IFERROR(VLOOKUP(R24,names!B3:D15,2,FALSE),"")</f>
        <v>100</v>
      </c>
      <c r="T24" s="89">
        <f>IFERROR(VLOOKUP(R24,names!B3:D15,3,FALSE),"")</f>
        <v>89.218063810649213</v>
      </c>
      <c r="U24" s="89">
        <f t="shared" si="10"/>
        <v>59972.301095309711</v>
      </c>
      <c r="V24" s="89">
        <f t="shared" si="17"/>
        <v>132216.51641447694</v>
      </c>
      <c r="W24" s="89"/>
      <c r="X24" s="89">
        <f t="shared" si="8"/>
        <v>20</v>
      </c>
      <c r="Y24" s="89">
        <f t="shared" si="1"/>
        <v>17.843612762129844</v>
      </c>
      <c r="Z24" s="89">
        <f t="shared" si="2"/>
        <v>11994.460219061943</v>
      </c>
      <c r="AA24" s="89">
        <f t="shared" si="3"/>
        <v>26443.303282895387</v>
      </c>
    </row>
    <row r="25" spans="1:27">
      <c r="A25" s="1">
        <f>SUM(C8:C25)/SUM(C8:C50)</f>
        <v>0.92475168654244366</v>
      </c>
      <c r="B25" s="13" t="str">
        <f t="shared" si="14"/>
        <v>Miscellaneous Grain and Hay</v>
      </c>
      <c r="C25" s="36">
        <f t="shared" si="14"/>
        <v>1182.6539638538156</v>
      </c>
      <c r="D25" s="37">
        <f>C25*A5</f>
        <v>4786030.7890986316</v>
      </c>
      <c r="E25" s="38">
        <f t="shared" si="15"/>
        <v>5145.7388549684392</v>
      </c>
      <c r="F25" s="39">
        <f>VLOOKUP(B25,'SJV DWR'!I25:J66,2,FALSE)</f>
        <v>5.6</v>
      </c>
      <c r="G25" s="12">
        <f>VLOOKUP(B25,'SJV DWR'!I25:K66,3,FALSE)</f>
        <v>0.77696601581830205</v>
      </c>
      <c r="H25" s="38">
        <f t="shared" si="16"/>
        <v>6622.8621975813676</v>
      </c>
      <c r="L25" s="72" t="str">
        <f>IFERROR(VLOOKUP(B25,names!B21:D79,2,FALSE),"")</f>
        <v>Grain farming</v>
      </c>
      <c r="M25" s="76">
        <f t="shared" si="13"/>
        <v>5145.7388549684392</v>
      </c>
      <c r="R25" s="1" t="str">
        <f>IFERROR(VLOOKUP(B25,names!B22:D74,3,FALSE),"")</f>
        <v>Grain and hay</v>
      </c>
      <c r="S25" s="89">
        <f>IFERROR(VLOOKUP(R25,names!B3:D15,2,FALSE),"")</f>
        <v>195</v>
      </c>
      <c r="T25" s="89">
        <f>IFERROR(VLOOKUP(R25,names!B3:D15,3,FALSE),"")</f>
        <v>173.97522443076596</v>
      </c>
      <c r="U25" s="89">
        <f t="shared" si="10"/>
        <v>93327.600387423314</v>
      </c>
      <c r="V25" s="89">
        <f t="shared" si="17"/>
        <v>205752.48878540256</v>
      </c>
      <c r="W25" s="89"/>
      <c r="X25" s="89">
        <f t="shared" si="8"/>
        <v>39</v>
      </c>
      <c r="Y25" s="89">
        <f t="shared" si="1"/>
        <v>34.795044886153192</v>
      </c>
      <c r="Z25" s="89">
        <f t="shared" si="2"/>
        <v>18665.520077484663</v>
      </c>
      <c r="AA25" s="89">
        <f t="shared" si="3"/>
        <v>41150.497757080513</v>
      </c>
    </row>
    <row r="26" spans="1:27">
      <c r="A26" s="1">
        <f>SUM(C8:C26)/SUM(C8:C50)</f>
        <v>0.93540548605531715</v>
      </c>
      <c r="B26" s="13" t="str">
        <f t="shared" si="14"/>
        <v>Olives</v>
      </c>
      <c r="C26" s="36">
        <f t="shared" si="14"/>
        <v>1063.6229844513746</v>
      </c>
      <c r="D26" s="37">
        <f>C26*A5</f>
        <v>4304329.5056393007</v>
      </c>
      <c r="E26" s="38">
        <f t="shared" si="15"/>
        <v>3711.909697926139</v>
      </c>
      <c r="F26" s="39">
        <f>VLOOKUP(B26,'SJV DWR'!I25:J66,2,FALSE)</f>
        <v>3.95</v>
      </c>
      <c r="G26" s="12">
        <f>VLOOKUP(B26,'SJV DWR'!I25:K66,3,FALSE)</f>
        <v>0.88351228574026497</v>
      </c>
      <c r="H26" s="38">
        <f t="shared" si="16"/>
        <v>4201.3107885829295</v>
      </c>
      <c r="L26" s="72" t="str">
        <f>IFERROR(VLOOKUP(B26,names!B21:D79,2,FALSE),"")</f>
        <v>Fruit farming</v>
      </c>
      <c r="M26" s="76">
        <f t="shared" si="13"/>
        <v>3711.909697926139</v>
      </c>
      <c r="R26" s="1" t="str">
        <f>IFERROR(VLOOKUP(B26,names!B22:D74,3,FALSE),"")</f>
        <v>Olives</v>
      </c>
      <c r="S26" s="89">
        <f>IFERROR(VLOOKUP(R26,names!B3:D15,2,FALSE),"")</f>
        <v>26</v>
      </c>
      <c r="T26" s="89">
        <f>IFERROR(VLOOKUP(R26,names!B3:D15,3,FALSE),"")</f>
        <v>23.196696590768795</v>
      </c>
      <c r="U26" s="89">
        <f t="shared" si="10"/>
        <v>11191.256714662182</v>
      </c>
      <c r="V26" s="89">
        <f t="shared" si="17"/>
        <v>24672.539657286532</v>
      </c>
      <c r="W26" s="89"/>
      <c r="X26" s="89">
        <f t="shared" si="8"/>
        <v>5.2</v>
      </c>
      <c r="Y26" s="89">
        <f t="shared" si="1"/>
        <v>4.639339318153759</v>
      </c>
      <c r="Z26" s="89">
        <f t="shared" si="2"/>
        <v>2238.2513429324367</v>
      </c>
      <c r="AA26" s="89">
        <f t="shared" si="3"/>
        <v>4934.5079314573068</v>
      </c>
    </row>
    <row r="27" spans="1:27">
      <c r="A27" s="1">
        <f>SUM(C8:C27)/SUM(C8:C50)</f>
        <v>0.94518103095774109</v>
      </c>
      <c r="B27" s="13" t="str">
        <f t="shared" si="14"/>
        <v>Managed Wetland</v>
      </c>
      <c r="C27" s="36">
        <f t="shared" si="14"/>
        <v>975.94236039366046</v>
      </c>
      <c r="D27" s="37">
        <f>C27*A5</f>
        <v>3949498.6090513002</v>
      </c>
      <c r="E27" s="38">
        <f t="shared" si="15"/>
        <v>0</v>
      </c>
      <c r="F27" s="39">
        <f>VLOOKUP(B27,'SJV DWR'!I25:J66,2,FALSE)</f>
        <v>0</v>
      </c>
      <c r="G27" s="12">
        <f>VLOOKUP(B27,'SJV DWR'!I25:K66,3,FALSE)</f>
        <v>0</v>
      </c>
      <c r="H27" s="38">
        <f t="shared" si="16"/>
        <v>0</v>
      </c>
      <c r="L27" s="72" t="str">
        <f>IFERROR(VLOOKUP(B27,names!B21:D79,2,FALSE),"")</f>
        <v/>
      </c>
      <c r="M27" s="76">
        <f t="shared" si="13"/>
        <v>0</v>
      </c>
      <c r="R27" s="1" t="str">
        <f>IFERROR(VLOOKUP(B27,names!B22:D74,3,FALSE),"")</f>
        <v/>
      </c>
      <c r="S27" s="89" t="str">
        <f>IFERROR(VLOOKUP(R27,names!B3:D15,2,FALSE),"")</f>
        <v/>
      </c>
      <c r="T27" s="89" t="str">
        <f>IFERROR(VLOOKUP(R27,names!B3:D15,3,FALSE),"")</f>
        <v/>
      </c>
      <c r="U27" s="89" t="str">
        <f t="shared" si="10"/>
        <v/>
      </c>
      <c r="V27" s="89" t="str">
        <f t="shared" si="17"/>
        <v/>
      </c>
      <c r="W27" s="89"/>
      <c r="X27" s="89" t="str">
        <f t="shared" si="8"/>
        <v/>
      </c>
      <c r="Y27" s="89" t="str">
        <f t="shared" si="1"/>
        <v/>
      </c>
      <c r="Z27" s="89" t="str">
        <f t="shared" si="2"/>
        <v/>
      </c>
      <c r="AA27" s="89" t="str">
        <f t="shared" si="3"/>
        <v/>
      </c>
    </row>
    <row r="28" spans="1:27">
      <c r="A28" s="1">
        <f>SUM(C8:C28)/SUM(C8:C50)</f>
        <v>0.95187279498478905</v>
      </c>
      <c r="B28" s="13" t="str">
        <f t="shared" si="14"/>
        <v>Potatoes and Sweet Potatoes</v>
      </c>
      <c r="C28" s="36">
        <f t="shared" si="14"/>
        <v>668.07283327348318</v>
      </c>
      <c r="D28" s="37">
        <f>C28*A5</f>
        <v>2703594.83596376</v>
      </c>
      <c r="E28" s="38">
        <f t="shared" si="15"/>
        <v>1289.7110776524521</v>
      </c>
      <c r="F28" s="39">
        <f>VLOOKUP(B28,'SJV DWR'!I25:J66,2,FALSE)</f>
        <v>2.2799999999999998</v>
      </c>
      <c r="G28" s="12">
        <f>VLOOKUP(B28,'SJV DWR'!I25:K66,3,FALSE)</f>
        <v>0.84670821081685599</v>
      </c>
      <c r="H28" s="38">
        <f t="shared" si="16"/>
        <v>1523.2060598635414</v>
      </c>
      <c r="L28" s="72" t="str">
        <f>IFERROR(VLOOKUP(B28,names!B21:D79,2,FALSE),"")</f>
        <v>Vegetable and melon farming</v>
      </c>
      <c r="M28" s="76">
        <f t="shared" si="13"/>
        <v>1289.7110776524521</v>
      </c>
      <c r="R28" s="1" t="str">
        <f>IFERROR(VLOOKUP(B28,names!B22:D74,3,FALSE),"")</f>
        <v>vegetables and berries</v>
      </c>
      <c r="S28" s="89">
        <f>IFERROR(VLOOKUP(R28,names!B3:D15,2,FALSE),"")</f>
        <v>84</v>
      </c>
      <c r="T28" s="89">
        <f>IFERROR(VLOOKUP(R28,names!B3:D15,3,FALSE),"")</f>
        <v>74.943173600945343</v>
      </c>
      <c r="U28" s="89">
        <f t="shared" si="10"/>
        <v>22710.196622095584</v>
      </c>
      <c r="V28" s="89">
        <f t="shared" si="17"/>
        <v>50067.498322090061</v>
      </c>
      <c r="W28" s="89"/>
      <c r="X28" s="89">
        <f t="shared" si="8"/>
        <v>16.8</v>
      </c>
      <c r="Y28" s="89">
        <f t="shared" si="1"/>
        <v>14.988634720189069</v>
      </c>
      <c r="Z28" s="89">
        <f t="shared" si="2"/>
        <v>4542.0393244191173</v>
      </c>
      <c r="AA28" s="89">
        <f t="shared" si="3"/>
        <v>10013.499664418014</v>
      </c>
    </row>
    <row r="29" spans="1:27">
      <c r="A29" s="1">
        <f>SUM(C8:C29)/SUM(C8:C50)</f>
        <v>0.95717510971827402</v>
      </c>
      <c r="B29" s="13" t="str">
        <f t="shared" si="14"/>
        <v>Cherries</v>
      </c>
      <c r="C29" s="36">
        <f t="shared" si="14"/>
        <v>529.35704435916625</v>
      </c>
      <c r="D29" s="37">
        <f>C29*A5</f>
        <v>2142231.9547075736</v>
      </c>
      <c r="E29" s="38">
        <f t="shared" si="15"/>
        <v>2081.648437212807</v>
      </c>
      <c r="F29" s="39">
        <f>VLOOKUP(B29,'SJV DWR'!I25:J66,2,FALSE)</f>
        <v>4.59</v>
      </c>
      <c r="G29" s="12">
        <f>VLOOKUP(B29,'SJV DWR'!I25:K66,3,FALSE)</f>
        <v>0.856734</v>
      </c>
      <c r="H29" s="38">
        <f t="shared" si="16"/>
        <v>2429.748833608573</v>
      </c>
      <c r="L29" s="72" t="str">
        <f>IFERROR(VLOOKUP(B29,names!B21:D79,2,FALSE),"")</f>
        <v>Fruit farming</v>
      </c>
      <c r="M29" s="76">
        <f t="shared" si="13"/>
        <v>2081.648437212807</v>
      </c>
      <c r="R29" s="1" t="str">
        <f>IFERROR(VLOOKUP(B29,names!B22:D74,3,FALSE),"")</f>
        <v>tree fruit</v>
      </c>
      <c r="S29" s="89">
        <f>IFERROR(VLOOKUP(R29,names!B3:D15,2,FALSE),"")</f>
        <v>100</v>
      </c>
      <c r="T29" s="89">
        <f>IFERROR(VLOOKUP(R29,names!B3:D15,3,FALSE),"")</f>
        <v>89.218063810649213</v>
      </c>
      <c r="U29" s="89">
        <f t="shared" si="10"/>
        <v>21422.319547075738</v>
      </c>
      <c r="V29" s="89">
        <f t="shared" si="17"/>
        <v>47228.21056225276</v>
      </c>
      <c r="W29" s="89"/>
      <c r="X29" s="89">
        <f t="shared" si="8"/>
        <v>20</v>
      </c>
      <c r="Y29" s="89">
        <f t="shared" si="1"/>
        <v>17.843612762129844</v>
      </c>
      <c r="Z29" s="89">
        <f t="shared" si="2"/>
        <v>4284.463909415148</v>
      </c>
      <c r="AA29" s="89">
        <f t="shared" si="3"/>
        <v>9445.6421124505523</v>
      </c>
    </row>
    <row r="30" spans="1:27">
      <c r="A30" s="1">
        <f>SUM(C8:C30)/SUM(C8:C50)</f>
        <v>0.96206192545704916</v>
      </c>
      <c r="B30" s="13" t="str">
        <f t="shared" si="14"/>
        <v>Miscellaneous Truck Crops</v>
      </c>
      <c r="C30" s="36">
        <f t="shared" si="14"/>
        <v>487.87566672897225</v>
      </c>
      <c r="D30" s="37">
        <f>C30*A5</f>
        <v>1974362.7752348233</v>
      </c>
      <c r="E30" s="38">
        <f t="shared" si="15"/>
        <v>679.37556120484317</v>
      </c>
      <c r="F30" s="39">
        <f>VLOOKUP(B30,'SJV DWR'!I25:J66,2,FALSE)</f>
        <v>1.69</v>
      </c>
      <c r="G30" s="12">
        <f>VLOOKUP(B30,'SJV DWR'!I25:K66,3,FALSE)</f>
        <v>0.82397504304577296</v>
      </c>
      <c r="H30" s="38">
        <f t="shared" si="16"/>
        <v>824.50987677196304</v>
      </c>
      <c r="L30" s="72" t="str">
        <f>IFERROR(VLOOKUP(B30,names!B21:D79,2,FALSE),"")</f>
        <v>Vegetable and melon farming</v>
      </c>
      <c r="M30" s="76">
        <f t="shared" si="13"/>
        <v>679.37556120484317</v>
      </c>
      <c r="R30" s="1" t="str">
        <f>IFERROR(VLOOKUP(B30,names!B22:D74,3,FALSE),"")</f>
        <v>vegetables and berries</v>
      </c>
      <c r="S30" s="89">
        <f>IFERROR(VLOOKUP(R30,names!B3:D15,2,FALSE),"")</f>
        <v>84</v>
      </c>
      <c r="T30" s="89">
        <f>IFERROR(VLOOKUP(R30,names!B3:D15,3,FALSE),"")</f>
        <v>74.943173600945343</v>
      </c>
      <c r="U30" s="89">
        <f t="shared" si="10"/>
        <v>16584.647311972516</v>
      </c>
      <c r="V30" s="89">
        <f t="shared" si="17"/>
        <v>36562.950787346323</v>
      </c>
      <c r="W30" s="89"/>
      <c r="X30" s="89">
        <f t="shared" si="8"/>
        <v>16.8</v>
      </c>
      <c r="Y30" s="89">
        <f t="shared" si="1"/>
        <v>14.988634720189069</v>
      </c>
      <c r="Z30" s="89">
        <f t="shared" si="2"/>
        <v>3316.9294623945034</v>
      </c>
      <c r="AA30" s="89">
        <f t="shared" si="3"/>
        <v>7312.5901574692653</v>
      </c>
    </row>
    <row r="31" spans="1:27">
      <c r="A31" s="1">
        <f>SUM(C8:C31)/SUM(C8:C50)</f>
        <v>0.96681963640347834</v>
      </c>
      <c r="B31" s="13" t="str">
        <f t="shared" si="14"/>
        <v>Miscellaneous Deciduous</v>
      </c>
      <c r="C31" s="36">
        <f t="shared" si="14"/>
        <v>474.98647875654387</v>
      </c>
      <c r="D31" s="37">
        <f>C31*A5</f>
        <v>1922202.0821090809</v>
      </c>
      <c r="E31" s="38">
        <f t="shared" si="15"/>
        <v>1867.8411313423828</v>
      </c>
      <c r="F31" s="39">
        <f>VLOOKUP(B31,'SJV DWR'!I25:J66,2,FALSE)</f>
        <v>4.59</v>
      </c>
      <c r="G31" s="12">
        <f>VLOOKUP(B31,'SJV DWR'!I25:K66,3,FALSE)</f>
        <v>0.85673399949667295</v>
      </c>
      <c r="H31" s="38">
        <f t="shared" si="16"/>
        <v>2180.1879374925361</v>
      </c>
      <c r="L31" s="72" t="str">
        <f>IFERROR(VLOOKUP(B31,names!B21:D79,2,FALSE),"")</f>
        <v>Fruit farming</v>
      </c>
      <c r="M31" s="76">
        <f t="shared" si="13"/>
        <v>1867.8411313423828</v>
      </c>
      <c r="R31" s="1" t="str">
        <f>IFERROR(VLOOKUP(B31,names!B22:D74,3,FALSE),"")</f>
        <v>tree fruit</v>
      </c>
      <c r="S31" s="89">
        <f>IFERROR(VLOOKUP(R31,names!B3:D15,2,FALSE),"")</f>
        <v>100</v>
      </c>
      <c r="T31" s="89">
        <f>IFERROR(VLOOKUP(R31,names!B3:D15,3,FALSE),"")</f>
        <v>89.218063810649213</v>
      </c>
      <c r="U31" s="89">
        <f t="shared" si="10"/>
        <v>19222.020821090809</v>
      </c>
      <c r="V31" s="89">
        <f t="shared" si="17"/>
        <v>42377.373970896908</v>
      </c>
      <c r="W31" s="89"/>
      <c r="X31" s="89">
        <f t="shared" si="8"/>
        <v>20</v>
      </c>
      <c r="Y31" s="89">
        <f t="shared" si="1"/>
        <v>17.843612762129844</v>
      </c>
      <c r="Z31" s="89">
        <f t="shared" si="2"/>
        <v>3844.4041642181619</v>
      </c>
      <c r="AA31" s="89">
        <f t="shared" si="3"/>
        <v>8475.4747941793812</v>
      </c>
    </row>
    <row r="32" spans="1:27">
      <c r="A32" s="1">
        <f>SUM(C8:C32)/SUM(C8:C50)</f>
        <v>0.97150084708389373</v>
      </c>
      <c r="B32" s="13" t="str">
        <f t="shared" si="14"/>
        <v>Melons, Squash and Cucumbers</v>
      </c>
      <c r="C32" s="36">
        <f t="shared" si="14"/>
        <v>467.34906816414184</v>
      </c>
      <c r="D32" s="37">
        <f>C32*A5</f>
        <v>1891294.5780027129</v>
      </c>
      <c r="E32" s="38">
        <f t="shared" si="15"/>
        <v>938.31226900108641</v>
      </c>
      <c r="F32" s="39">
        <f>VLOOKUP(B32,'SJV DWR'!I25:J66,2,FALSE)</f>
        <v>2.4900000000000002</v>
      </c>
      <c r="G32" s="12">
        <f>VLOOKUP(B32,'SJV DWR'!I25:K66,3,FALSE)</f>
        <v>0.80631857901612503</v>
      </c>
      <c r="H32" s="38">
        <f t="shared" si="16"/>
        <v>1163.6991797287133</v>
      </c>
      <c r="L32" s="72" t="str">
        <f>IFERROR(VLOOKUP(B32,names!B21:D79,2,FALSE),"")</f>
        <v>Vegetable and melon farming</v>
      </c>
      <c r="M32" s="76">
        <f t="shared" si="13"/>
        <v>938.31226900108641</v>
      </c>
      <c r="R32" s="1" t="str">
        <f>IFERROR(VLOOKUP(B32,names!B22:D74,3,FALSE),"")</f>
        <v>vegetables and berries</v>
      </c>
      <c r="S32" s="89">
        <f>IFERROR(VLOOKUP(R32,names!B3:D15,2,FALSE),"")</f>
        <v>84</v>
      </c>
      <c r="T32" s="89">
        <f>IFERROR(VLOOKUP(R32,names!B3:D15,3,FALSE),"")</f>
        <v>74.943173600945343</v>
      </c>
      <c r="U32" s="89">
        <f t="shared" si="10"/>
        <v>15886.874455222789</v>
      </c>
      <c r="V32" s="89">
        <f t="shared" si="17"/>
        <v>35024.622347665318</v>
      </c>
      <c r="W32" s="89"/>
      <c r="X32" s="89">
        <f t="shared" si="8"/>
        <v>16.8</v>
      </c>
      <c r="Y32" s="89">
        <f t="shared" si="1"/>
        <v>14.988634720189069</v>
      </c>
      <c r="Z32" s="89">
        <f t="shared" si="2"/>
        <v>3177.3748910445579</v>
      </c>
      <c r="AA32" s="89">
        <f t="shared" si="3"/>
        <v>7004.9244695330635</v>
      </c>
    </row>
    <row r="33" spans="1:27">
      <c r="A33" s="1">
        <f>SUM(C8:C33)/SUM(C8:C50)</f>
        <v>0.97600387535040578</v>
      </c>
      <c r="B33" s="13" t="str">
        <f t="shared" si="14"/>
        <v>Onions and Garlic</v>
      </c>
      <c r="C33" s="36">
        <f t="shared" si="14"/>
        <v>449.56021165115493</v>
      </c>
      <c r="D33" s="37">
        <f>C33*A5</f>
        <v>1819305.6297759798</v>
      </c>
      <c r="E33" s="38">
        <f t="shared" si="15"/>
        <v>1034.1912542465795</v>
      </c>
      <c r="F33" s="39">
        <f>VLOOKUP(B33,'SJV DWR'!I25:J66,2,FALSE)</f>
        <v>2.88</v>
      </c>
      <c r="G33" s="12">
        <f>VLOOKUP(B33,'SJV DWR'!I25:K66,3,FALSE)</f>
        <v>0.79876772053157297</v>
      </c>
      <c r="H33" s="38">
        <f t="shared" si="16"/>
        <v>1294.7334095553263</v>
      </c>
      <c r="L33" s="72" t="str">
        <f>IFERROR(VLOOKUP(B33,names!B21:D79,2,FALSE),"")</f>
        <v>Vegetable and melon farming</v>
      </c>
      <c r="M33" s="76">
        <f t="shared" si="13"/>
        <v>1034.1912542465795</v>
      </c>
      <c r="R33" s="1" t="str">
        <f>IFERROR(VLOOKUP(B33,names!B22:D74,3,FALSE),"")</f>
        <v>vegetables and berries</v>
      </c>
      <c r="S33" s="89">
        <f>IFERROR(VLOOKUP(R33,names!B3:D15,2,FALSE),"")</f>
        <v>84</v>
      </c>
      <c r="T33" s="89">
        <f>IFERROR(VLOOKUP(R33,names!B3:D15,3,FALSE),"")</f>
        <v>74.943173600945343</v>
      </c>
      <c r="U33" s="89">
        <f t="shared" si="10"/>
        <v>15282.16729011823</v>
      </c>
      <c r="V33" s="89">
        <f t="shared" si="17"/>
        <v>33691.468985850232</v>
      </c>
      <c r="W33" s="89"/>
      <c r="X33" s="89">
        <f t="shared" si="8"/>
        <v>16.8</v>
      </c>
      <c r="Y33" s="89">
        <f t="shared" si="1"/>
        <v>14.988634720189069</v>
      </c>
      <c r="Z33" s="89">
        <f t="shared" si="2"/>
        <v>3056.4334580236464</v>
      </c>
      <c r="AA33" s="89">
        <f t="shared" si="3"/>
        <v>6738.2937971700467</v>
      </c>
    </row>
    <row r="34" spans="1:27">
      <c r="A34" s="1">
        <f>SUM(C8:C34)/SUM(C8:C50)</f>
        <v>0.97981891818563971</v>
      </c>
      <c r="B34" s="13" t="str">
        <f t="shared" si="14"/>
        <v>Beans (Dry)</v>
      </c>
      <c r="C34" s="36">
        <f t="shared" si="14"/>
        <v>380.875127349465</v>
      </c>
      <c r="D34" s="37">
        <f>C34*A5</f>
        <v>1541346.9552466003</v>
      </c>
      <c r="E34" s="38">
        <f t="shared" si="15"/>
        <v>630.76056220424766</v>
      </c>
      <c r="F34" s="39">
        <f>VLOOKUP(B34,'SJV DWR'!I25:J66,2,FALSE)</f>
        <v>2.13</v>
      </c>
      <c r="G34" s="12">
        <f>VLOOKUP(B34,'SJV DWR'!I25:K66,3,FALSE)</f>
        <v>0.77750343375141695</v>
      </c>
      <c r="H34" s="38">
        <f t="shared" si="16"/>
        <v>811.26402125436039</v>
      </c>
      <c r="L34" s="72" t="str">
        <f>IFERROR(VLOOKUP(B34,names!B21:D79,2,FALSE),"")</f>
        <v>Grain farming</v>
      </c>
      <c r="M34" s="76">
        <f t="shared" si="13"/>
        <v>630.76056220424766</v>
      </c>
      <c r="R34" s="1" t="str">
        <f>IFERROR(VLOOKUP(B34,names!B22:D74,3,FALSE),"")</f>
        <v>Field crops</v>
      </c>
      <c r="S34" s="89">
        <f>IFERROR(VLOOKUP(R34,names!B3:D15,2,FALSE),"")</f>
        <v>75</v>
      </c>
      <c r="T34" s="89">
        <f>IFERROR(VLOOKUP(R34,names!B3:D15,3,FALSE),"")</f>
        <v>66.913547857986913</v>
      </c>
      <c r="U34" s="89">
        <f t="shared" si="10"/>
        <v>11560.102164349502</v>
      </c>
      <c r="V34" s="89">
        <f t="shared" si="17"/>
        <v>25485.706061815286</v>
      </c>
      <c r="W34" s="89"/>
      <c r="X34" s="89">
        <f t="shared" si="8"/>
        <v>15</v>
      </c>
      <c r="Y34" s="89">
        <f t="shared" si="1"/>
        <v>13.382709571597383</v>
      </c>
      <c r="Z34" s="89">
        <f t="shared" si="2"/>
        <v>2312.0204328699006</v>
      </c>
      <c r="AA34" s="89">
        <f t="shared" si="3"/>
        <v>5097.141212363058</v>
      </c>
    </row>
    <row r="35" spans="1:27">
      <c r="A35" s="1">
        <f>SUM(C8:C35)/SUM(C8:C50)</f>
        <v>0.98332703385146392</v>
      </c>
      <c r="B35" s="13" t="str">
        <f t="shared" si="14"/>
        <v>Pomegranates</v>
      </c>
      <c r="C35" s="36">
        <f t="shared" si="14"/>
        <v>350.23302717267734</v>
      </c>
      <c r="D35" s="37">
        <f>C35*A5</f>
        <v>1417342.775350343</v>
      </c>
      <c r="E35" s="38">
        <f t="shared" si="15"/>
        <v>1377.2595283559294</v>
      </c>
      <c r="F35" s="39">
        <f>VLOOKUP(B35,'SJV DWR'!I25:J66,2,FALSE)</f>
        <v>4.59</v>
      </c>
      <c r="G35" s="12">
        <f>VLOOKUP(B35,'SJV DWR'!I25:K66,3,FALSE)</f>
        <v>0.85673399949667295</v>
      </c>
      <c r="H35" s="38">
        <f t="shared" si="16"/>
        <v>1607.569594722589</v>
      </c>
      <c r="L35" s="72" t="str">
        <f>IFERROR(VLOOKUP(B35,names!B21:D79,2,FALSE),"")</f>
        <v>Fruit farming</v>
      </c>
      <c r="M35" s="76">
        <f t="shared" si="13"/>
        <v>1377.2595283559294</v>
      </c>
      <c r="R35" s="1" t="str">
        <f>IFERROR(VLOOKUP(B35,names!B22:D74,3,FALSE),"")</f>
        <v>subtropical</v>
      </c>
      <c r="S35" s="89">
        <f>IFERROR(VLOOKUP(R35,names!B3:D15,2,FALSE),"")</f>
        <v>124</v>
      </c>
      <c r="T35" s="89">
        <f>IFERROR(VLOOKUP(R35,names!B3:D15,3,FALSE),"")</f>
        <v>110.63039912520503</v>
      </c>
      <c r="U35" s="89">
        <f t="shared" si="10"/>
        <v>17575.050414344256</v>
      </c>
      <c r="V35" s="89">
        <f t="shared" si="17"/>
        <v>38746.419582942071</v>
      </c>
      <c r="W35" s="89"/>
      <c r="X35" s="89">
        <f t="shared" si="8"/>
        <v>24.8</v>
      </c>
      <c r="Y35" s="89">
        <f t="shared" si="1"/>
        <v>22.126079825041007</v>
      </c>
      <c r="Z35" s="89">
        <f t="shared" si="2"/>
        <v>3515.0100828688514</v>
      </c>
      <c r="AA35" s="89">
        <f t="shared" si="3"/>
        <v>7749.2839165884143</v>
      </c>
    </row>
    <row r="36" spans="1:27">
      <c r="A36" s="1">
        <f>SUM(C8:C36)/SUM(C8:C50)</f>
        <v>0.98680914547434617</v>
      </c>
      <c r="B36" s="13" t="str">
        <f t="shared" si="14"/>
        <v>Carrots</v>
      </c>
      <c r="C36" s="36">
        <f t="shared" si="14"/>
        <v>347.63691132422025</v>
      </c>
      <c r="D36" s="37">
        <f>C36*A5</f>
        <v>1406836.6672557201</v>
      </c>
      <c r="E36" s="38">
        <f t="shared" si="15"/>
        <v>484.09059486381892</v>
      </c>
      <c r="F36" s="39">
        <f>VLOOKUP(B36,'SJV DWR'!I25:J66,2,FALSE)</f>
        <v>1.69</v>
      </c>
      <c r="G36" s="12">
        <f>VLOOKUP(B36,'SJV DWR'!I25:K66,3,FALSE)</f>
        <v>0.82397504304577296</v>
      </c>
      <c r="H36" s="38">
        <f t="shared" si="16"/>
        <v>587.50638013793218</v>
      </c>
      <c r="L36" s="72" t="str">
        <f>IFERROR(VLOOKUP(B36,names!B21:D79,2,FALSE),"")</f>
        <v>Vegetable and melon farming</v>
      </c>
      <c r="M36" s="76">
        <f t="shared" si="13"/>
        <v>484.09059486381892</v>
      </c>
      <c r="R36" s="1" t="str">
        <f>IFERROR(VLOOKUP(B36,names!B22:D74,3,FALSE),"")</f>
        <v>vegetables and berries</v>
      </c>
      <c r="S36" s="89">
        <f>IFERROR(VLOOKUP(R36,names!B3:D15,2,FALSE),"")</f>
        <v>84</v>
      </c>
      <c r="T36" s="89">
        <f>IFERROR(VLOOKUP(R36,names!B3:D15,3,FALSE),"")</f>
        <v>74.943173600945343</v>
      </c>
      <c r="U36" s="89">
        <f t="shared" si="10"/>
        <v>11817.428004948049</v>
      </c>
      <c r="V36" s="89">
        <f t="shared" si="17"/>
        <v>26053.013395467482</v>
      </c>
      <c r="W36" s="89"/>
      <c r="X36" s="89">
        <f t="shared" si="8"/>
        <v>16.8</v>
      </c>
      <c r="Y36" s="89">
        <f t="shared" si="1"/>
        <v>14.988634720189069</v>
      </c>
      <c r="Z36" s="89">
        <f t="shared" si="2"/>
        <v>2363.4856009896098</v>
      </c>
      <c r="AA36" s="89">
        <f t="shared" si="3"/>
        <v>5210.6026790934966</v>
      </c>
    </row>
    <row r="37" spans="1:27">
      <c r="A37" s="1">
        <f>SUM(C8:C37)/SUM(C8:C50)</f>
        <v>0.99008026634924384</v>
      </c>
      <c r="B37" s="13" t="str">
        <f t="shared" si="14"/>
        <v>Flowers, Nursery and Christmas Tree Farms</v>
      </c>
      <c r="C37" s="36">
        <f t="shared" si="14"/>
        <v>326.57263197563765</v>
      </c>
      <c r="D37" s="37">
        <f>C37*A5</f>
        <v>1321592.5530906809</v>
      </c>
      <c r="E37" s="38">
        <f t="shared" si="15"/>
        <v>655.67073559477876</v>
      </c>
      <c r="F37" s="39">
        <f>VLOOKUP(B37,'SJV DWR'!I25:J66,2,FALSE)</f>
        <v>2.4900000000000002</v>
      </c>
      <c r="G37" s="12">
        <f>VLOOKUP(B37,'SJV DWR'!I25:K66,3,FALSE)</f>
        <v>0.80631857901612503</v>
      </c>
      <c r="H37" s="38">
        <f t="shared" si="16"/>
        <v>813.16585361933778</v>
      </c>
      <c r="L37" s="72" t="str">
        <f>IFERROR(VLOOKUP(B37,names!B21:D79,2,FALSE),"")</f>
        <v>Greenhouse, nursery, and floriculture production</v>
      </c>
      <c r="M37" s="76">
        <f t="shared" si="13"/>
        <v>655.67073559477876</v>
      </c>
      <c r="R37" s="1" t="str">
        <f>IFERROR(VLOOKUP(B37,names!B22:D74,3,FALSE),"")</f>
        <v>rest</v>
      </c>
      <c r="S37" s="89">
        <f>IFERROR(VLOOKUP(R37,names!B3:D15,2,FALSE),"")</f>
        <v>122</v>
      </c>
      <c r="T37" s="89">
        <f>IFERROR(VLOOKUP(R37,names!B3:D15,3,FALSE),"")</f>
        <v>108.84603784899205</v>
      </c>
      <c r="U37" s="89">
        <f t="shared" si="10"/>
        <v>16123.429147706305</v>
      </c>
      <c r="V37" s="89">
        <f t="shared" si="17"/>
        <v>35546.137060465211</v>
      </c>
      <c r="W37" s="89"/>
      <c r="X37" s="89">
        <f t="shared" si="8"/>
        <v>24.400000000000002</v>
      </c>
      <c r="Y37" s="89">
        <f t="shared" si="1"/>
        <v>21.769207569798411</v>
      </c>
      <c r="Z37" s="89">
        <f t="shared" si="2"/>
        <v>3224.6858295412612</v>
      </c>
      <c r="AA37" s="89">
        <f t="shared" si="3"/>
        <v>7109.2274120930424</v>
      </c>
    </row>
    <row r="38" spans="1:27">
      <c r="A38" s="1">
        <f>SUM(C8:C38)/SUM(C8:C50)</f>
        <v>0.99248251400636789</v>
      </c>
      <c r="B38" s="13" t="str">
        <f t="shared" si="14"/>
        <v>Miscellaneous Grasses</v>
      </c>
      <c r="C38" s="36">
        <f t="shared" si="14"/>
        <v>239.82860005711478</v>
      </c>
      <c r="D38" s="37">
        <f>C38*A5</f>
        <v>970551.91041633603</v>
      </c>
      <c r="E38" s="38">
        <f t="shared" si="15"/>
        <v>556.7912013928576</v>
      </c>
      <c r="F38" s="39">
        <f>VLOOKUP(B38,'SJV DWR'!I25:J66,2,FALSE)</f>
        <v>3.06</v>
      </c>
      <c r="G38" s="12">
        <f>VLOOKUP(B38,'SJV DWR'!I25:K66,3,FALSE)</f>
        <v>0.75869979188712799</v>
      </c>
      <c r="H38" s="38">
        <f t="shared" si="16"/>
        <v>733.87551617477129</v>
      </c>
      <c r="L38" s="72" t="str">
        <f>IFERROR(VLOOKUP(B38,names!B21:D79,2,FALSE),"")</f>
        <v>All other crop farming</v>
      </c>
      <c r="M38" s="76">
        <f t="shared" si="13"/>
        <v>556.7912013928576</v>
      </c>
      <c r="R38" s="1" t="str">
        <f>IFERROR(VLOOKUP(B38,names!B22:D74,3,FALSE),"")</f>
        <v>Field crops</v>
      </c>
      <c r="S38" s="89">
        <f>IFERROR(VLOOKUP(R38,names!B3:D15,2,FALSE),"")</f>
        <v>75</v>
      </c>
      <c r="T38" s="89">
        <f>IFERROR(VLOOKUP(R38,names!B3:D15,3,FALSE),"")</f>
        <v>66.913547857986913</v>
      </c>
      <c r="U38" s="89">
        <f t="shared" si="10"/>
        <v>7279.1393281225201</v>
      </c>
      <c r="V38" s="89">
        <f t="shared" si="17"/>
        <v>16047.782507635753</v>
      </c>
      <c r="W38" s="89"/>
      <c r="X38" s="89">
        <f t="shared" si="8"/>
        <v>15</v>
      </c>
      <c r="Y38" s="89">
        <f t="shared" si="1"/>
        <v>13.382709571597383</v>
      </c>
      <c r="Z38" s="89">
        <f t="shared" si="2"/>
        <v>1455.8278656245041</v>
      </c>
      <c r="AA38" s="89">
        <f t="shared" si="3"/>
        <v>3209.5565015271509</v>
      </c>
    </row>
    <row r="39" spans="1:27">
      <c r="A39" s="1">
        <f>SUM(C8:C39)/SUM(C8:C50)</f>
        <v>0.99452201742397739</v>
      </c>
      <c r="B39" s="13" t="str">
        <f t="shared" si="14"/>
        <v>Bush Berries</v>
      </c>
      <c r="C39" s="36">
        <f t="shared" si="14"/>
        <v>203.61399791833279</v>
      </c>
      <c r="D39" s="37">
        <f>C39*A5</f>
        <v>823996.61516634526</v>
      </c>
      <c r="E39" s="38">
        <f t="shared" si="15"/>
        <v>283.53612106212154</v>
      </c>
      <c r="F39" s="39">
        <f>VLOOKUP(B39,'SJV DWR'!I25:J66,2,FALSE)</f>
        <v>1.69</v>
      </c>
      <c r="G39" s="12">
        <f>VLOOKUP(B39,'SJV DWR'!I25:K66,3,FALSE)</f>
        <v>0.82397504304577296</v>
      </c>
      <c r="H39" s="38">
        <f t="shared" si="16"/>
        <v>344.10765648198242</v>
      </c>
      <c r="L39" s="72" t="str">
        <f>IFERROR(VLOOKUP(B39,names!B21:D79,2,FALSE),"")</f>
        <v>Fruit farming</v>
      </c>
      <c r="M39" s="76">
        <f t="shared" si="13"/>
        <v>283.53612106212154</v>
      </c>
      <c r="R39" s="1" t="str">
        <f>IFERROR(VLOOKUP(B39,names!B22:D74,3,FALSE),"")</f>
        <v>vegetables and berries</v>
      </c>
      <c r="S39" s="89">
        <f>IFERROR(VLOOKUP(R39,names!B3:D15,2,FALSE),"")</f>
        <v>84</v>
      </c>
      <c r="T39" s="89">
        <f>IFERROR(VLOOKUP(R39,names!B3:D15,3,FALSE),"")</f>
        <v>74.943173600945343</v>
      </c>
      <c r="U39" s="89">
        <f t="shared" si="10"/>
        <v>6921.5715673973009</v>
      </c>
      <c r="V39" s="89">
        <f t="shared" si="17"/>
        <v>15259.479193576137</v>
      </c>
      <c r="W39" s="89"/>
      <c r="X39" s="89">
        <f t="shared" si="8"/>
        <v>16.8</v>
      </c>
      <c r="Y39" s="89">
        <f t="shared" si="1"/>
        <v>14.988634720189069</v>
      </c>
      <c r="Z39" s="89">
        <f t="shared" si="2"/>
        <v>1384.3143134794602</v>
      </c>
      <c r="AA39" s="89">
        <f t="shared" si="3"/>
        <v>3051.8958387152275</v>
      </c>
    </row>
    <row r="40" spans="1:27">
      <c r="A40" s="1">
        <f>SUM(C8:C40)/SUM(C8:C50)</f>
        <v>0.99599952923972068</v>
      </c>
      <c r="B40" s="13" t="str">
        <f t="shared" si="14"/>
        <v>Lettuce/Leafy Greens</v>
      </c>
      <c r="C40" s="36">
        <f t="shared" si="14"/>
        <v>147.50751833880062</v>
      </c>
      <c r="D40" s="37">
        <f>C40*A5</f>
        <v>596941.74794166104</v>
      </c>
      <c r="E40" s="38">
        <f t="shared" si="15"/>
        <v>205.40684827601237</v>
      </c>
      <c r="F40" s="39">
        <f>VLOOKUP(B40,'SJV DWR'!I25:J66,2,FALSE)</f>
        <v>1.69</v>
      </c>
      <c r="G40" s="12">
        <f>VLOOKUP(B40,'SJV DWR'!I25:K66,3,FALSE)</f>
        <v>0.82397504304577296</v>
      </c>
      <c r="H40" s="38">
        <f t="shared" si="16"/>
        <v>249.28770599257305</v>
      </c>
      <c r="L40" s="72" t="str">
        <f>IFERROR(VLOOKUP(B40,names!B21:D79,2,FALSE),"")</f>
        <v>Vegetable and melon farming</v>
      </c>
      <c r="M40" s="76">
        <f t="shared" si="13"/>
        <v>205.40684827601237</v>
      </c>
      <c r="R40" s="1" t="str">
        <f>IFERROR(VLOOKUP(B40,names!B22:D74,3,FALSE),"")</f>
        <v>vegetables and berries</v>
      </c>
      <c r="S40" s="89">
        <f>IFERROR(VLOOKUP(R40,names!B3:D15,2,FALSE),"")</f>
        <v>84</v>
      </c>
      <c r="T40" s="89">
        <f>IFERROR(VLOOKUP(R40,names!B3:D15,3,FALSE),"")</f>
        <v>74.943173600945343</v>
      </c>
      <c r="U40" s="89">
        <f t="shared" si="10"/>
        <v>5014.3106827099527</v>
      </c>
      <c r="V40" s="89">
        <f t="shared" si="17"/>
        <v>11054.681554309363</v>
      </c>
      <c r="W40" s="89"/>
      <c r="X40" s="89">
        <f t="shared" si="8"/>
        <v>16.8</v>
      </c>
      <c r="Y40" s="89">
        <f t="shared" si="1"/>
        <v>14.988634720189069</v>
      </c>
      <c r="Z40" s="89">
        <f t="shared" si="2"/>
        <v>1002.8621365419906</v>
      </c>
      <c r="AA40" s="89">
        <f t="shared" si="3"/>
        <v>2210.9363108618727</v>
      </c>
    </row>
    <row r="41" spans="1:27">
      <c r="A41" s="1">
        <f>SUM(C8:C41)/SUM(C8:C50)</f>
        <v>0.99722737663434313</v>
      </c>
      <c r="B41" s="13" t="str">
        <f t="shared" si="14"/>
        <v>Peppers</v>
      </c>
      <c r="C41" s="36">
        <f t="shared" si="14"/>
        <v>122.58224952902643</v>
      </c>
      <c r="D41" s="37">
        <f>C41*A5</f>
        <v>496072.76377878</v>
      </c>
      <c r="E41" s="38">
        <f t="shared" si="15"/>
        <v>170.69796722163304</v>
      </c>
      <c r="F41" s="39">
        <f>VLOOKUP(B41,'SJV DWR'!I25:J66,2,FALSE)</f>
        <v>1.69</v>
      </c>
      <c r="G41" s="12">
        <f>VLOOKUP(B41,'SJV DWR'!I25:K66,3,FALSE)</f>
        <v>0.82397504304577296</v>
      </c>
      <c r="H41" s="38">
        <f t="shared" si="16"/>
        <v>207.16400170405467</v>
      </c>
      <c r="L41" s="72" t="str">
        <f>IFERROR(VLOOKUP(B41,names!B21:D79,2,FALSE),"")</f>
        <v>Vegetable and melon farming</v>
      </c>
      <c r="M41" s="76">
        <f t="shared" si="13"/>
        <v>170.69796722163304</v>
      </c>
      <c r="R41" s="1" t="str">
        <f>IFERROR(VLOOKUP(B41,names!B22:D74,3,FALSE),"")</f>
        <v>vegetables and berries</v>
      </c>
      <c r="S41" s="89">
        <f>IFERROR(VLOOKUP(R41,names!B3:D15,2,FALSE),"")</f>
        <v>84</v>
      </c>
      <c r="T41" s="89">
        <f>IFERROR(VLOOKUP(R41,names!B3:D15,3,FALSE),"")</f>
        <v>74.943173600945343</v>
      </c>
      <c r="U41" s="89">
        <f t="shared" si="10"/>
        <v>4167.0112157417525</v>
      </c>
      <c r="V41" s="89">
        <f t="shared" si="17"/>
        <v>9186.7028068482286</v>
      </c>
      <c r="W41" s="89"/>
      <c r="X41" s="89">
        <f t="shared" si="8"/>
        <v>16.8</v>
      </c>
      <c r="Y41" s="89">
        <f t="shared" si="1"/>
        <v>14.988634720189069</v>
      </c>
      <c r="Z41" s="89">
        <f t="shared" si="2"/>
        <v>833.40224314835052</v>
      </c>
      <c r="AA41" s="89">
        <f t="shared" si="3"/>
        <v>1837.3405613696459</v>
      </c>
    </row>
    <row r="42" spans="1:27">
      <c r="A42" s="1">
        <f>SUM(C8:C42)/SUM(C8:C50)</f>
        <v>0.99815963318730139</v>
      </c>
      <c r="B42" s="13" t="str">
        <f t="shared" si="14"/>
        <v>Rice</v>
      </c>
      <c r="C42" s="36">
        <f t="shared" si="14"/>
        <v>93.07191260109677</v>
      </c>
      <c r="D42" s="37">
        <f>C42*A5</f>
        <v>376648.66725479998</v>
      </c>
      <c r="E42" s="38">
        <f t="shared" si="15"/>
        <v>256.87847877902698</v>
      </c>
      <c r="F42" s="39">
        <f>VLOOKUP(B42,'SJV DWR'!I25:J66,2,FALSE)</f>
        <v>4.25</v>
      </c>
      <c r="G42" s="12">
        <f>VLOOKUP(B42,'SJV DWR'!I25:K66,3,FALSE)</f>
        <v>0.64941176470588202</v>
      </c>
      <c r="H42" s="38">
        <f t="shared" si="16"/>
        <v>395.55562855466127</v>
      </c>
      <c r="L42" s="72" t="str">
        <f>IFERROR(VLOOKUP(B42,names!B21:D79,2,FALSE),"")</f>
        <v>Grain farming</v>
      </c>
      <c r="M42" s="76">
        <f t="shared" si="13"/>
        <v>256.87847877902698</v>
      </c>
      <c r="R42" s="1" t="str">
        <f>IFERROR(VLOOKUP(B42,names!B22:D74,3,FALSE),"")</f>
        <v>Rice</v>
      </c>
      <c r="S42" s="89">
        <f>IFERROR(VLOOKUP(R42,names!B3:D15,2,FALSE),"")</f>
        <v>19</v>
      </c>
      <c r="T42" s="89">
        <f>IFERROR(VLOOKUP(R42,names!B3:D15,3,FALSE),"")</f>
        <v>16.951432124023352</v>
      </c>
      <c r="U42" s="89">
        <f t="shared" si="10"/>
        <v>715.63246778411997</v>
      </c>
      <c r="V42" s="89">
        <f t="shared" si="17"/>
        <v>1577.7022091105257</v>
      </c>
      <c r="W42" s="89"/>
      <c r="X42" s="89">
        <f t="shared" si="8"/>
        <v>3.8000000000000003</v>
      </c>
      <c r="Y42" s="89">
        <f t="shared" si="1"/>
        <v>3.3902864248046707</v>
      </c>
      <c r="Z42" s="89">
        <f t="shared" si="2"/>
        <v>143.12649355682399</v>
      </c>
      <c r="AA42" s="89">
        <f t="shared" si="3"/>
        <v>315.54044182210515</v>
      </c>
    </row>
    <row r="43" spans="1:27">
      <c r="A43" s="1">
        <f>SUM(C8:C43)/SUM(C8:C50)</f>
        <v>0.99875486516052225</v>
      </c>
      <c r="B43" s="13" t="str">
        <f t="shared" si="14"/>
        <v>Apples</v>
      </c>
      <c r="C43" s="36">
        <f t="shared" si="14"/>
        <v>59.425034893240024</v>
      </c>
      <c r="D43" s="37">
        <f>C43*A5</f>
        <v>240484.58410905249</v>
      </c>
      <c r="E43" s="38">
        <f t="shared" si="15"/>
        <v>233.68354546770527</v>
      </c>
      <c r="F43" s="39">
        <f>VLOOKUP(B43,'SJV DWR'!I25:J66,2,FALSE)</f>
        <v>4.59</v>
      </c>
      <c r="G43" s="12">
        <f>VLOOKUP(B43,'SJV DWR'!I25:K66,3,FALSE)</f>
        <v>0.85673399949667295</v>
      </c>
      <c r="H43" s="38">
        <f t="shared" si="16"/>
        <v>272.76091015997173</v>
      </c>
      <c r="L43" s="72" t="str">
        <f>IFERROR(VLOOKUP(B43,names!B21:D79,2,FALSE),"")</f>
        <v>Fruit farming</v>
      </c>
      <c r="M43" s="76">
        <f t="shared" si="13"/>
        <v>233.68354546770527</v>
      </c>
      <c r="R43" s="1" t="str">
        <f>IFERROR(VLOOKUP(B43,names!B22:D74,3,FALSE),"")</f>
        <v>tree fruit</v>
      </c>
      <c r="S43" s="89">
        <f>IFERROR(VLOOKUP(R43,names!B3:D15,2,FALSE),"")</f>
        <v>100</v>
      </c>
      <c r="T43" s="89">
        <f>IFERROR(VLOOKUP(R43,names!B3:D15,3,FALSE),"")</f>
        <v>89.218063810649213</v>
      </c>
      <c r="U43" s="89">
        <f t="shared" si="10"/>
        <v>2404.845841090525</v>
      </c>
      <c r="V43" s="89">
        <f t="shared" si="17"/>
        <v>5301.7865550551442</v>
      </c>
      <c r="W43" s="89"/>
      <c r="X43" s="89">
        <f t="shared" si="8"/>
        <v>20</v>
      </c>
      <c r="Y43" s="89">
        <f t="shared" si="1"/>
        <v>17.843612762129844</v>
      </c>
      <c r="Z43" s="89">
        <f t="shared" si="2"/>
        <v>480.96916821810504</v>
      </c>
      <c r="AA43" s="89">
        <f t="shared" si="3"/>
        <v>1060.357311011029</v>
      </c>
    </row>
    <row r="44" spans="1:27">
      <c r="A44" s="1">
        <f>SUM(C8:C44)/SUM(C8:C50)</f>
        <v>0.99924524598543918</v>
      </c>
      <c r="B44" s="13" t="str">
        <f t="shared" si="14"/>
        <v>Strawberries</v>
      </c>
      <c r="C44" s="36">
        <f t="shared" si="14"/>
        <v>48.957211545571148</v>
      </c>
      <c r="D44" s="37">
        <f>C44*A5</f>
        <v>198122.80596599003</v>
      </c>
      <c r="E44" s="38">
        <f t="shared" si="15"/>
        <v>68.173789629220465</v>
      </c>
      <c r="F44" s="39">
        <f>VLOOKUP(B44,'SJV DWR'!I25:J66,2,FALSE)</f>
        <v>1.69</v>
      </c>
      <c r="G44" s="12">
        <f>VLOOKUP(B44,'SJV DWR'!I25:K66,3,FALSE)</f>
        <v>0.82397504304577296</v>
      </c>
      <c r="H44" s="38">
        <f t="shared" si="16"/>
        <v>82.737687512015242</v>
      </c>
      <c r="L44" s="72" t="str">
        <f>IFERROR(VLOOKUP(B44,names!B21:D79,2,FALSE),"")</f>
        <v>Fruit farming</v>
      </c>
      <c r="M44" s="76">
        <f t="shared" si="13"/>
        <v>68.173789629220465</v>
      </c>
      <c r="R44" s="1" t="str">
        <f>IFERROR(VLOOKUP(B44,names!B22:D74,3,FALSE),"")</f>
        <v>vegetables and berries</v>
      </c>
      <c r="S44" s="89">
        <f>IFERROR(VLOOKUP(R44,names!B3:D15,2,FALSE),"")</f>
        <v>84</v>
      </c>
      <c r="T44" s="89">
        <f>IFERROR(VLOOKUP(R44,names!B3:D15,3,FALSE),"")</f>
        <v>74.943173600945343</v>
      </c>
      <c r="U44" s="89">
        <f t="shared" si="10"/>
        <v>1664.2315701143161</v>
      </c>
      <c r="V44" s="89">
        <f t="shared" si="17"/>
        <v>3669.008803877944</v>
      </c>
      <c r="W44" s="89"/>
      <c r="X44" s="89">
        <f t="shared" si="8"/>
        <v>16.8</v>
      </c>
      <c r="Y44" s="89">
        <f t="shared" si="1"/>
        <v>14.988634720189069</v>
      </c>
      <c r="Z44" s="89">
        <f t="shared" si="2"/>
        <v>332.84631402286323</v>
      </c>
      <c r="AA44" s="89">
        <f t="shared" si="3"/>
        <v>733.80176077558883</v>
      </c>
    </row>
    <row r="45" spans="1:27">
      <c r="A45" s="1">
        <f>SUM(C8:C45)/SUM(C8:C50)</f>
        <v>0.99957059579485052</v>
      </c>
      <c r="B45" s="13" t="str">
        <f t="shared" si="14"/>
        <v>Kiwis</v>
      </c>
      <c r="C45" s="36">
        <f t="shared" si="14"/>
        <v>32.48132601507389</v>
      </c>
      <c r="D45" s="37">
        <f>C45*A5</f>
        <v>131447.26279216999</v>
      </c>
      <c r="E45" s="38">
        <f t="shared" si="15"/>
        <v>127.7298606274496</v>
      </c>
      <c r="F45" s="39">
        <f>VLOOKUP(B45,'SJV DWR'!I25:J66,2,FALSE)</f>
        <v>4.59</v>
      </c>
      <c r="G45" s="12">
        <f>VLOOKUP(B45,'SJV DWR'!I25:K66,3,FALSE)</f>
        <v>0.85673399949667295</v>
      </c>
      <c r="H45" s="38">
        <f t="shared" si="16"/>
        <v>149.08928640918916</v>
      </c>
      <c r="L45" s="72" t="str">
        <f>IFERROR(VLOOKUP(B45,names!B21:D79,2,FALSE),"")</f>
        <v>Fruit farming</v>
      </c>
      <c r="M45" s="76">
        <f t="shared" si="13"/>
        <v>127.7298606274496</v>
      </c>
      <c r="R45" s="1" t="str">
        <f>IFERROR(VLOOKUP(B45,names!B22:D74,3,FALSE),"")</f>
        <v>subtropical</v>
      </c>
      <c r="S45" s="89">
        <f>IFERROR(VLOOKUP(R45,names!B3:D15,2,FALSE),"")</f>
        <v>124</v>
      </c>
      <c r="T45" s="89">
        <f>IFERROR(VLOOKUP(R45,names!B3:D15,3,FALSE),"")</f>
        <v>110.63039912520503</v>
      </c>
      <c r="U45" s="89">
        <f t="shared" si="10"/>
        <v>1629.9460586229079</v>
      </c>
      <c r="V45" s="89">
        <f t="shared" si="17"/>
        <v>3593.4220611635301</v>
      </c>
      <c r="W45" s="89"/>
      <c r="X45" s="89">
        <f t="shared" si="8"/>
        <v>24.8</v>
      </c>
      <c r="Y45" s="89">
        <f t="shared" si="1"/>
        <v>22.126079825041007</v>
      </c>
      <c r="Z45" s="89">
        <f t="shared" si="2"/>
        <v>325.98921172458159</v>
      </c>
      <c r="AA45" s="89">
        <f t="shared" si="3"/>
        <v>718.68441223270611</v>
      </c>
    </row>
    <row r="46" spans="1:27">
      <c r="A46" s="1">
        <f>SUM(C8:C46)/SUM(C8:C50)</f>
        <v>0.99972432978741088</v>
      </c>
      <c r="B46" s="13" t="str">
        <f t="shared" si="14"/>
        <v>Safflower</v>
      </c>
      <c r="C46" s="36">
        <f t="shared" si="14"/>
        <v>15.348046279750317</v>
      </c>
      <c r="D46" s="37">
        <f>C46*A5</f>
        <v>62111.339658500001</v>
      </c>
      <c r="E46" s="38">
        <f t="shared" si="15"/>
        <v>65.229196688938842</v>
      </c>
      <c r="F46" s="39">
        <f>VLOOKUP(B46,'SJV DWR'!I25:J66,2,FALSE)</f>
        <v>4.25</v>
      </c>
      <c r="G46" s="12">
        <f>VLOOKUP(B46,'SJV DWR'!I25:K66,3,FALSE)</f>
        <v>1</v>
      </c>
      <c r="H46" s="38">
        <f t="shared" si="16"/>
        <v>65.229196688938842</v>
      </c>
      <c r="L46" s="72" t="str">
        <f>IFERROR(VLOOKUP(B46,names!B21:D79,2,FALSE),"")</f>
        <v>Oilseed farming</v>
      </c>
      <c r="M46" s="76">
        <f t="shared" si="13"/>
        <v>65.229196688938842</v>
      </c>
      <c r="R46" s="1" t="str">
        <f>IFERROR(VLOOKUP(B46,names!B22:D74,3,FALSE),"")</f>
        <v>Field crops</v>
      </c>
      <c r="S46" s="89">
        <f>IFERROR(VLOOKUP(R46,names!B3:D15,2,FALSE),"")</f>
        <v>75</v>
      </c>
      <c r="T46" s="89">
        <f>IFERROR(VLOOKUP(R46,names!B3:D15,3,FALSE),"")</f>
        <v>66.913547857986913</v>
      </c>
      <c r="U46" s="89">
        <f t="shared" si="10"/>
        <v>465.83504743875005</v>
      </c>
      <c r="V46" s="89">
        <f t="shared" si="17"/>
        <v>1026.9922292666708</v>
      </c>
      <c r="W46" s="89"/>
      <c r="X46" s="89">
        <f t="shared" si="8"/>
        <v>15</v>
      </c>
      <c r="Y46" s="89">
        <f t="shared" si="1"/>
        <v>13.382709571597383</v>
      </c>
      <c r="Z46" s="89">
        <f t="shared" si="2"/>
        <v>93.167009487750022</v>
      </c>
      <c r="AA46" s="89">
        <f t="shared" si="3"/>
        <v>205.39844585333418</v>
      </c>
    </row>
    <row r="47" spans="1:27">
      <c r="A47" s="1">
        <f>SUM(C8:C47)/SUM(C8:C50)</f>
        <v>0.99985445384114746</v>
      </c>
      <c r="B47" s="13" t="str">
        <f t="shared" si="14"/>
        <v>Pears</v>
      </c>
      <c r="C47" s="36">
        <f t="shared" si="14"/>
        <v>12.990946020420147</v>
      </c>
      <c r="D47" s="37">
        <f>C47*A5</f>
        <v>52572.493335788997</v>
      </c>
      <c r="E47" s="38">
        <f t="shared" si="15"/>
        <v>51.085713798658517</v>
      </c>
      <c r="F47" s="39">
        <f>VLOOKUP(B47,'SJV DWR'!I25:J66,2,FALSE)</f>
        <v>4.59</v>
      </c>
      <c r="G47" s="12">
        <f>VLOOKUP(B47,'SJV DWR'!I25:K66,3,FALSE)</f>
        <v>0.85673399949667295</v>
      </c>
      <c r="H47" s="38">
        <f t="shared" si="16"/>
        <v>59.628442233728471</v>
      </c>
      <c r="L47" s="72" t="str">
        <f>IFERROR(VLOOKUP(B47,names!B21:D79,2,FALSE),"")</f>
        <v>Fruit farming</v>
      </c>
      <c r="M47" s="76">
        <f t="shared" si="13"/>
        <v>51.085713798658517</v>
      </c>
      <c r="R47" s="1" t="str">
        <f>IFERROR(VLOOKUP(B47,names!B22:D74,3,FALSE),"")</f>
        <v>tree fruit</v>
      </c>
      <c r="S47" s="89">
        <f>IFERROR(VLOOKUP(R47,names!B3:D15,2,FALSE),"")</f>
        <v>100</v>
      </c>
      <c r="T47" s="89">
        <f>IFERROR(VLOOKUP(R47,names!B3:D15,3,FALSE),"")</f>
        <v>89.218063810649213</v>
      </c>
      <c r="U47" s="89">
        <f t="shared" si="10"/>
        <v>525.72493335789</v>
      </c>
      <c r="V47" s="89">
        <f t="shared" si="17"/>
        <v>1159.027051010544</v>
      </c>
      <c r="W47" s="89"/>
      <c r="X47" s="89">
        <f t="shared" si="8"/>
        <v>20</v>
      </c>
      <c r="Y47" s="89">
        <f t="shared" si="1"/>
        <v>17.843612762129844</v>
      </c>
      <c r="Z47" s="89">
        <f t="shared" si="2"/>
        <v>105.14498667157801</v>
      </c>
      <c r="AA47" s="89">
        <f t="shared" si="3"/>
        <v>231.80541020210882</v>
      </c>
    </row>
    <row r="48" spans="1:27">
      <c r="A48" s="1">
        <f>SUM(C8:C48)/SUM(C8:C50)</f>
        <v>0.99996015823447482</v>
      </c>
      <c r="B48" s="13" t="str">
        <f t="shared" si="14"/>
        <v>Miscellaneous Field Crops</v>
      </c>
      <c r="C48" s="36">
        <f t="shared" si="14"/>
        <v>10.553007137469132</v>
      </c>
      <c r="D48" s="37">
        <f>C48*A5</f>
        <v>42706.5047099</v>
      </c>
      <c r="E48" s="38">
        <f t="shared" si="15"/>
        <v>24.500086816082494</v>
      </c>
      <c r="F48" s="39">
        <f>VLOOKUP(B48,'SJV DWR'!I25:J66,2,FALSE)</f>
        <v>3.06</v>
      </c>
      <c r="G48" s="12">
        <f>VLOOKUP(B48,'SJV DWR'!I25:K66,3,FALSE)</f>
        <v>0.75869979188712799</v>
      </c>
      <c r="H48" s="38">
        <f t="shared" si="16"/>
        <v>32.292201840655544</v>
      </c>
      <c r="L48" s="72" t="str">
        <f>IFERROR(VLOOKUP(B48,names!B21:D79,2,FALSE),"")</f>
        <v>All other crop farming</v>
      </c>
      <c r="M48" s="76">
        <f t="shared" si="13"/>
        <v>24.500086816082494</v>
      </c>
      <c r="R48" s="1" t="str">
        <f>IFERROR(VLOOKUP(B48,names!B22:D74,3,FALSE),"")</f>
        <v>Field crops</v>
      </c>
      <c r="S48" s="89">
        <f>IFERROR(VLOOKUP(R48,names!B3:D15,2,FALSE),"")</f>
        <v>75</v>
      </c>
      <c r="T48" s="89">
        <f>IFERROR(VLOOKUP(R48,names!B3:D15,3,FALSE),"")</f>
        <v>66.913547857986913</v>
      </c>
      <c r="U48" s="89">
        <f t="shared" si="10"/>
        <v>320.29878532425005</v>
      </c>
      <c r="V48" s="89">
        <f t="shared" si="17"/>
        <v>706.13914813871827</v>
      </c>
      <c r="W48" s="89"/>
      <c r="X48" s="89">
        <f t="shared" si="8"/>
        <v>15</v>
      </c>
      <c r="Y48" s="89">
        <f t="shared" si="1"/>
        <v>13.382709571597383</v>
      </c>
      <c r="Z48" s="89">
        <f t="shared" si="2"/>
        <v>64.059757064850018</v>
      </c>
      <c r="AA48" s="89">
        <f t="shared" si="3"/>
        <v>141.22782962774366</v>
      </c>
    </row>
    <row r="49" spans="1:27">
      <c r="A49" s="1">
        <f>SUM(C8:C49)/SUM(C8:C50)</f>
        <v>0.99998490325174061</v>
      </c>
      <c r="B49" s="13" t="str">
        <f t="shared" si="14"/>
        <v>Cole Crops</v>
      </c>
      <c r="C49" s="36">
        <f t="shared" si="14"/>
        <v>2.4704209125289376</v>
      </c>
      <c r="D49" s="37">
        <f>C49*A5</f>
        <v>9997.4387358990007</v>
      </c>
      <c r="E49" s="38">
        <f t="shared" si="15"/>
        <v>3.4401051503843334</v>
      </c>
      <c r="F49" s="39">
        <f>VLOOKUP(B49,'SJV DWR'!I25:J66,2,FALSE)</f>
        <v>1.69</v>
      </c>
      <c r="G49" s="12">
        <f>VLOOKUP(B49,'SJV DWR'!I25:K66,3,FALSE)</f>
        <v>0.82397504304577296</v>
      </c>
      <c r="H49" s="38">
        <f t="shared" si="16"/>
        <v>4.1750113421739048</v>
      </c>
      <c r="L49" s="72" t="str">
        <f>IFERROR(VLOOKUP(B49,names!B21:D79,2,FALSE),"")</f>
        <v>Vegetable and melon farming</v>
      </c>
      <c r="M49" s="76">
        <f t="shared" si="13"/>
        <v>3.4401051503843334</v>
      </c>
      <c r="R49" s="1" t="str">
        <f>IFERROR(VLOOKUP(B49,names!B22:D74,3,FALSE),"")</f>
        <v>vegetables and berries</v>
      </c>
      <c r="S49" s="89">
        <f>IFERROR(VLOOKUP(R49,names!B3:D15,2,FALSE),"")</f>
        <v>84</v>
      </c>
      <c r="T49" s="89">
        <f>IFERROR(VLOOKUP(R49,names!B3:D15,3,FALSE),"")</f>
        <v>74.943173600945343</v>
      </c>
      <c r="U49" s="89">
        <f t="shared" si="10"/>
        <v>83.978485381551607</v>
      </c>
      <c r="V49" s="89">
        <f t="shared" si="17"/>
        <v>185.14118331506197</v>
      </c>
      <c r="W49" s="89"/>
      <c r="X49" s="89">
        <f t="shared" si="8"/>
        <v>16.8</v>
      </c>
      <c r="Y49" s="89">
        <f t="shared" si="1"/>
        <v>14.988634720189069</v>
      </c>
      <c r="Z49" s="89">
        <f t="shared" si="2"/>
        <v>16.795697076310322</v>
      </c>
      <c r="AA49" s="89">
        <f t="shared" si="3"/>
        <v>37.028236663012393</v>
      </c>
    </row>
    <row r="50" spans="1:27">
      <c r="A50" s="1">
        <f>SUM(C8:C50)/SUM(C8:C50)</f>
        <v>1</v>
      </c>
      <c r="B50" s="13" t="str">
        <f t="shared" si="14"/>
        <v>Avocados</v>
      </c>
      <c r="C50" s="36">
        <f t="shared" si="14"/>
        <v>1.5071851520888047</v>
      </c>
      <c r="D50" s="37">
        <f>C50*A5</f>
        <v>6099.3619124765</v>
      </c>
      <c r="E50" s="38">
        <f t="shared" si="15"/>
        <v>5.2598855650852867</v>
      </c>
      <c r="F50" s="39">
        <f>VLOOKUP(B50,'SJV DWR'!I25:J66,2,FALSE)</f>
        <v>3.95</v>
      </c>
      <c r="G50" s="12">
        <f>VLOOKUP(B50,'SJV DWR'!I25:K66,3,FALSE)</f>
        <v>0.88351228574026497</v>
      </c>
      <c r="H50" s="38">
        <f t="shared" si="16"/>
        <v>5.9533813507507789</v>
      </c>
      <c r="L50" s="72" t="str">
        <f>IFERROR(VLOOKUP(B50,names!B21:D79,2,FALSE),"")</f>
        <v>Fruit farming</v>
      </c>
      <c r="M50" s="76">
        <f t="shared" si="13"/>
        <v>5.2598855650852867</v>
      </c>
      <c r="R50" s="1" t="str">
        <f>IFERROR(VLOOKUP(B50,names!B22:D74,3,FALSE),"")</f>
        <v>subtropical</v>
      </c>
      <c r="S50" s="89">
        <f>IFERROR(VLOOKUP(R50,names!B3:D15,2,FALSE),"")</f>
        <v>124</v>
      </c>
      <c r="T50" s="89">
        <f>IFERROR(VLOOKUP(R50,names!B3:D15,3,FALSE),"")</f>
        <v>110.63039912520503</v>
      </c>
      <c r="U50" s="89">
        <f t="shared" si="10"/>
        <v>75.632087714708589</v>
      </c>
      <c r="V50" s="89">
        <f t="shared" si="17"/>
        <v>166.74049493116732</v>
      </c>
      <c r="W50" s="89"/>
      <c r="X50" s="89">
        <f t="shared" si="8"/>
        <v>24.8</v>
      </c>
      <c r="Y50" s="89">
        <f t="shared" si="1"/>
        <v>22.126079825041007</v>
      </c>
      <c r="Z50" s="89">
        <f t="shared" si="2"/>
        <v>15.126417542941718</v>
      </c>
      <c r="AA50" s="89">
        <f t="shared" si="3"/>
        <v>33.348098986233467</v>
      </c>
    </row>
    <row r="51" spans="1:27">
      <c r="B51" s="12"/>
      <c r="C51" s="12"/>
      <c r="D51" s="12"/>
      <c r="E51" s="40"/>
      <c r="F51" s="39"/>
      <c r="G51" s="12"/>
      <c r="H51" s="38">
        <f t="shared" si="16"/>
        <v>0</v>
      </c>
      <c r="L51" s="72" t="str">
        <f>IFERROR(VLOOKUP(B51,names!B21:D79,2,FALSE),"")</f>
        <v/>
      </c>
      <c r="M51" s="76">
        <f t="shared" si="13"/>
        <v>0</v>
      </c>
      <c r="R51" s="1" t="str">
        <f>IFERROR(VLOOKUP(B51,names!B22:D74,3,FALSE),"")</f>
        <v/>
      </c>
      <c r="S51" s="89" t="str">
        <f>IFERROR(VLOOKUP(R51,names!B3:D15,2,FALSE),"")</f>
        <v/>
      </c>
      <c r="T51" s="89" t="str">
        <f>IFERROR(VLOOKUP(R51,names!B3:D15,3,FALSE),"")</f>
        <v/>
      </c>
      <c r="U51" s="89" t="str">
        <f t="shared" si="10"/>
        <v/>
      </c>
      <c r="V51" s="89" t="str">
        <f t="shared" si="17"/>
        <v/>
      </c>
      <c r="W51" s="89"/>
      <c r="X51" s="89" t="str">
        <f t="shared" si="8"/>
        <v/>
      </c>
      <c r="Y51" s="89" t="str">
        <f t="shared" si="1"/>
        <v/>
      </c>
      <c r="Z51" s="89" t="str">
        <f t="shared" si="2"/>
        <v/>
      </c>
      <c r="AA51" s="89" t="str">
        <f t="shared" si="3"/>
        <v/>
      </c>
    </row>
    <row r="52" spans="1:27">
      <c r="B52" s="12"/>
      <c r="C52" s="12"/>
      <c r="D52" s="12"/>
      <c r="E52" s="40"/>
      <c r="F52" s="39"/>
      <c r="G52" s="12"/>
      <c r="H52" s="38">
        <f t="shared" si="16"/>
        <v>0</v>
      </c>
      <c r="L52" s="72" t="str">
        <f>IFERROR(VLOOKUP(B52,names!B21:D79,2,FALSE),"")</f>
        <v/>
      </c>
      <c r="M52" s="76">
        <f t="shared" si="13"/>
        <v>0</v>
      </c>
      <c r="R52" s="1" t="str">
        <f>IFERROR(VLOOKUP(B52,names!B22:D74,3,FALSE),"")</f>
        <v/>
      </c>
      <c r="S52" s="89" t="str">
        <f>IFERROR(VLOOKUP(R52,names!B3:D15,2,FALSE),"")</f>
        <v/>
      </c>
      <c r="T52" s="89" t="str">
        <f>IFERROR(VLOOKUP(R52,names!B3:D15,3,FALSE),"")</f>
        <v/>
      </c>
      <c r="U52" s="89" t="str">
        <f t="shared" si="10"/>
        <v/>
      </c>
      <c r="V52" s="89" t="str">
        <f t="shared" si="17"/>
        <v/>
      </c>
      <c r="W52" s="89"/>
      <c r="X52" s="89" t="str">
        <f t="shared" si="8"/>
        <v/>
      </c>
      <c r="Y52" s="89" t="str">
        <f t="shared" si="1"/>
        <v/>
      </c>
      <c r="Z52" s="89" t="str">
        <f t="shared" si="2"/>
        <v/>
      </c>
      <c r="AA52" s="89" t="str">
        <f t="shared" si="3"/>
        <v/>
      </c>
    </row>
    <row r="53" spans="1:27">
      <c r="B53" s="12"/>
      <c r="C53" s="12"/>
      <c r="D53" s="12"/>
      <c r="E53" s="40"/>
      <c r="F53" s="39"/>
      <c r="G53" s="12"/>
      <c r="H53" s="38">
        <f t="shared" si="16"/>
        <v>0</v>
      </c>
      <c r="L53" s="72" t="str">
        <f>IFERROR(VLOOKUP(B53,names!B21:D79,2,FALSE),"")</f>
        <v/>
      </c>
      <c r="M53" s="76">
        <f t="shared" si="13"/>
        <v>0</v>
      </c>
      <c r="R53" s="1" t="str">
        <f>IFERROR(VLOOKUP(B53,names!B22:D74,3,FALSE),"")</f>
        <v/>
      </c>
      <c r="S53" s="89" t="str">
        <f>IFERROR(VLOOKUP(R53,names!B3:D15,2,FALSE),"")</f>
        <v/>
      </c>
      <c r="T53" s="89" t="str">
        <f>IFERROR(VLOOKUP(R53,names!B3:D15,3,FALSE),"")</f>
        <v/>
      </c>
      <c r="U53" s="89" t="str">
        <f t="shared" si="10"/>
        <v/>
      </c>
      <c r="V53" s="89" t="str">
        <f t="shared" si="17"/>
        <v/>
      </c>
      <c r="W53" s="89"/>
      <c r="X53" s="89" t="str">
        <f t="shared" si="8"/>
        <v/>
      </c>
      <c r="Y53" s="89" t="str">
        <f t="shared" si="1"/>
        <v/>
      </c>
      <c r="Z53" s="89" t="str">
        <f t="shared" si="2"/>
        <v/>
      </c>
      <c r="AA53" s="89" t="str">
        <f t="shared" si="3"/>
        <v/>
      </c>
    </row>
    <row r="54" spans="1:27">
      <c r="B54" s="12"/>
      <c r="C54" s="12"/>
      <c r="D54" s="12"/>
      <c r="E54" s="40"/>
      <c r="F54" s="39"/>
      <c r="G54" s="12"/>
      <c r="H54" s="12"/>
      <c r="L54" s="72" t="str">
        <f>IFERROR(VLOOKUP(B54,names!B21:D79,2,FALSE),"")</f>
        <v/>
      </c>
      <c r="M54" s="76">
        <f t="shared" si="13"/>
        <v>0</v>
      </c>
      <c r="R54" s="1" t="str">
        <f>IFERROR(VLOOKUP(B54,names!B22:D74,3,FALSE),"")</f>
        <v/>
      </c>
      <c r="S54" s="89" t="str">
        <f>IFERROR(VLOOKUP(R54,names!B3:D15,2,FALSE),"")</f>
        <v/>
      </c>
      <c r="T54" s="89" t="str">
        <f>IFERROR(VLOOKUP(R54,names!B3:D15,3,FALSE),"")</f>
        <v/>
      </c>
      <c r="U54" s="89" t="str">
        <f t="shared" si="10"/>
        <v/>
      </c>
      <c r="V54" s="89" t="str">
        <f t="shared" si="17"/>
        <v/>
      </c>
      <c r="W54" s="89"/>
      <c r="X54" s="89" t="str">
        <f t="shared" si="8"/>
        <v/>
      </c>
      <c r="Y54" s="89" t="str">
        <f t="shared" si="1"/>
        <v/>
      </c>
      <c r="Z54" s="89" t="str">
        <f t="shared" si="2"/>
        <v/>
      </c>
      <c r="AA54" s="89" t="str">
        <f t="shared" si="3"/>
        <v/>
      </c>
    </row>
    <row r="55" spans="1:27">
      <c r="B55" s="12"/>
      <c r="C55" s="12"/>
      <c r="D55" s="12"/>
      <c r="E55" s="40"/>
      <c r="F55" s="39"/>
      <c r="G55" s="12"/>
      <c r="H55" s="12"/>
      <c r="L55" s="72" t="str">
        <f>IFERROR(VLOOKUP(B55,names!B21:D79,2,FALSE),"")</f>
        <v/>
      </c>
      <c r="M55" s="76">
        <f t="shared" si="13"/>
        <v>0</v>
      </c>
      <c r="R55" s="1" t="str">
        <f>IFERROR(VLOOKUP(B55,names!B22:D74,3,FALSE),"")</f>
        <v/>
      </c>
      <c r="S55" s="89" t="str">
        <f>IFERROR(VLOOKUP(R55,names!B3:D15,2,FALSE),"")</f>
        <v/>
      </c>
      <c r="T55" s="89" t="str">
        <f>IFERROR(VLOOKUP(R55,names!B3:D15,3,FALSE),"")</f>
        <v/>
      </c>
      <c r="U55" s="89" t="str">
        <f t="shared" si="10"/>
        <v/>
      </c>
      <c r="V55" s="89" t="str">
        <f t="shared" si="17"/>
        <v/>
      </c>
      <c r="W55" s="89"/>
      <c r="X55" s="89" t="str">
        <f t="shared" si="8"/>
        <v/>
      </c>
      <c r="Y55" s="89" t="str">
        <f t="shared" si="1"/>
        <v/>
      </c>
      <c r="Z55" s="89" t="str">
        <f t="shared" si="2"/>
        <v/>
      </c>
      <c r="AA55" s="89" t="str">
        <f t="shared" si="3"/>
        <v/>
      </c>
    </row>
    <row r="56" spans="1:27">
      <c r="B56" s="12"/>
      <c r="C56" s="12"/>
      <c r="D56" s="12"/>
      <c r="E56" s="40"/>
      <c r="F56" s="39"/>
      <c r="G56" s="12"/>
      <c r="H56" s="12"/>
      <c r="L56" s="72" t="str">
        <f>IFERROR(VLOOKUP(B56,names!B21:D79,2,FALSE),"")</f>
        <v/>
      </c>
      <c r="M56" s="76">
        <f t="shared" si="13"/>
        <v>0</v>
      </c>
      <c r="R56" s="1" t="str">
        <f>IFERROR(VLOOKUP(B56,names!B22:D74,3,FALSE),"")</f>
        <v/>
      </c>
      <c r="S56" s="89" t="str">
        <f>IFERROR(VLOOKUP(R56,names!B3:D15,2,FALSE),"")</f>
        <v/>
      </c>
      <c r="T56" s="89" t="str">
        <f>IFERROR(VLOOKUP(R56,names!B3:D15,3,FALSE),"")</f>
        <v/>
      </c>
      <c r="U56" s="89" t="str">
        <f t="shared" si="10"/>
        <v/>
      </c>
      <c r="V56" s="89" t="str">
        <f t="shared" si="17"/>
        <v/>
      </c>
      <c r="W56" s="89"/>
      <c r="X56" s="89" t="str">
        <f t="shared" si="8"/>
        <v/>
      </c>
      <c r="Y56" s="89" t="str">
        <f t="shared" si="1"/>
        <v/>
      </c>
      <c r="Z56" s="89" t="str">
        <f t="shared" si="2"/>
        <v/>
      </c>
      <c r="AA56" s="89" t="str">
        <f t="shared" si="3"/>
        <v/>
      </c>
    </row>
    <row r="57" spans="1:27">
      <c r="B57" s="12"/>
      <c r="C57" s="12"/>
      <c r="D57" s="12"/>
      <c r="E57" s="40"/>
      <c r="F57" s="39"/>
      <c r="G57" s="12"/>
      <c r="H57" s="12"/>
      <c r="L57" s="72" t="str">
        <f>IFERROR(VLOOKUP(B57,names!B21:D79,2,FALSE),"")</f>
        <v/>
      </c>
      <c r="M57" s="76">
        <f t="shared" si="13"/>
        <v>0</v>
      </c>
      <c r="R57" s="1" t="str">
        <f>IFERROR(VLOOKUP(B57,names!B22:D74,3,FALSE),"")</f>
        <v/>
      </c>
      <c r="S57" s="89" t="str">
        <f>IFERROR(VLOOKUP(R57,names!B3:D15,2,FALSE),"")</f>
        <v/>
      </c>
      <c r="T57" s="89" t="str">
        <f>IFERROR(VLOOKUP(R57,names!B3:D15,3,FALSE),"")</f>
        <v/>
      </c>
      <c r="U57" s="89" t="str">
        <f t="shared" si="10"/>
        <v/>
      </c>
      <c r="V57" s="89" t="str">
        <f t="shared" si="17"/>
        <v/>
      </c>
      <c r="W57" s="89"/>
      <c r="X57" s="89" t="str">
        <f t="shared" si="8"/>
        <v/>
      </c>
      <c r="Y57" s="89" t="str">
        <f t="shared" si="1"/>
        <v/>
      </c>
      <c r="Z57" s="89" t="str">
        <f t="shared" si="2"/>
        <v/>
      </c>
      <c r="AA57" s="89" t="str">
        <f t="shared" si="3"/>
        <v/>
      </c>
    </row>
    <row r="58" spans="1:27">
      <c r="B58" s="12"/>
      <c r="C58" s="12"/>
      <c r="D58" s="12"/>
      <c r="E58" s="40"/>
      <c r="F58" s="39"/>
      <c r="G58" s="12"/>
      <c r="H58" s="12"/>
      <c r="L58" s="72" t="str">
        <f>IFERROR(VLOOKUP(B58,names!B21:D79,2,FALSE),"")</f>
        <v/>
      </c>
      <c r="M58" s="76">
        <f t="shared" si="13"/>
        <v>0</v>
      </c>
      <c r="R58" s="1" t="str">
        <f>IFERROR(VLOOKUP(B58,names!B22:D74,3,FALSE),"")</f>
        <v/>
      </c>
      <c r="S58" s="89" t="str">
        <f>IFERROR(VLOOKUP(R58,names!B3:D15,2,FALSE),"")</f>
        <v/>
      </c>
      <c r="T58" s="89" t="str">
        <f>IFERROR(VLOOKUP(R58,names!B3:D15,3,FALSE),"")</f>
        <v/>
      </c>
      <c r="U58" s="89" t="str">
        <f t="shared" si="10"/>
        <v/>
      </c>
      <c r="V58" s="89" t="str">
        <f t="shared" si="17"/>
        <v/>
      </c>
      <c r="W58" s="89"/>
      <c r="X58" s="89" t="str">
        <f t="shared" si="8"/>
        <v/>
      </c>
      <c r="Y58" s="89" t="str">
        <f t="shared" si="1"/>
        <v/>
      </c>
      <c r="Z58" s="89" t="str">
        <f t="shared" si="2"/>
        <v/>
      </c>
      <c r="AA58" s="89" t="str">
        <f t="shared" si="3"/>
        <v/>
      </c>
    </row>
    <row r="59" spans="1:27">
      <c r="B59" s="12"/>
      <c r="C59" s="12"/>
      <c r="D59" s="12"/>
      <c r="E59" s="40"/>
      <c r="F59" s="39"/>
      <c r="G59" s="12"/>
      <c r="H59" s="12"/>
      <c r="L59" s="72" t="str">
        <f>IFERROR(VLOOKUP(B59,names!B21:D79,2,FALSE),"")</f>
        <v/>
      </c>
      <c r="M59" s="76">
        <f t="shared" si="13"/>
        <v>0</v>
      </c>
      <c r="R59" s="1" t="str">
        <f>IFERROR(VLOOKUP(B59,names!B22:D74,3,FALSE),"")</f>
        <v/>
      </c>
      <c r="S59" s="89" t="str">
        <f>IFERROR(VLOOKUP(R59,names!B3:D15,2,FALSE),"")</f>
        <v/>
      </c>
      <c r="T59" s="89" t="str">
        <f>IFERROR(VLOOKUP(R59,names!B3:D15,3,FALSE),"")</f>
        <v/>
      </c>
      <c r="U59" s="89" t="str">
        <f t="shared" si="10"/>
        <v/>
      </c>
      <c r="V59" s="89" t="str">
        <f t="shared" si="17"/>
        <v/>
      </c>
      <c r="W59" s="89"/>
      <c r="X59" s="89" t="str">
        <f t="shared" si="8"/>
        <v/>
      </c>
      <c r="Y59" s="89" t="str">
        <f t="shared" si="1"/>
        <v/>
      </c>
      <c r="Z59" s="89" t="str">
        <f t="shared" si="2"/>
        <v/>
      </c>
      <c r="AA59" s="89" t="str">
        <f t="shared" si="3"/>
        <v/>
      </c>
    </row>
    <row r="60" spans="1:27">
      <c r="L60" s="72" t="str">
        <f>IFERROR(VLOOKUP(B60,names!B21:D79,2,FALSE),"")</f>
        <v/>
      </c>
      <c r="M60" s="76">
        <f t="shared" si="13"/>
        <v>0</v>
      </c>
      <c r="R60" s="1" t="str">
        <f>IFERROR(VLOOKUP(B60,names!B22:D74,3,FALSE),"")</f>
        <v/>
      </c>
      <c r="S60" s="89" t="str">
        <f>IFERROR(VLOOKUP(R60,names!B3:D15,2,FALSE),"")</f>
        <v/>
      </c>
      <c r="T60" s="89" t="str">
        <f>IFERROR(VLOOKUP(R60,names!B3:D15,3,FALSE),"")</f>
        <v/>
      </c>
      <c r="U60" s="89" t="str">
        <f t="shared" si="10"/>
        <v/>
      </c>
      <c r="V60" s="89" t="str">
        <f t="shared" si="17"/>
        <v/>
      </c>
      <c r="W60" s="89"/>
      <c r="X60" s="89" t="str">
        <f t="shared" si="8"/>
        <v/>
      </c>
      <c r="Y60" s="89" t="str">
        <f t="shared" si="1"/>
        <v/>
      </c>
      <c r="Z60" s="89" t="str">
        <f t="shared" si="2"/>
        <v/>
      </c>
      <c r="AA60" s="89" t="str">
        <f t="shared" si="3"/>
        <v/>
      </c>
    </row>
    <row r="61" spans="1:27">
      <c r="L61" s="72" t="str">
        <f>IFERROR(VLOOKUP(B61,names!B21:D79,2,FALSE),"")</f>
        <v/>
      </c>
      <c r="M61" s="76">
        <f t="shared" si="13"/>
        <v>0</v>
      </c>
      <c r="R61" s="1" t="str">
        <f>IFERROR(VLOOKUP(B61,names!B22:D74,3,FALSE),"")</f>
        <v/>
      </c>
      <c r="S61" s="89" t="str">
        <f>IFERROR(VLOOKUP(R61,names!B3:D15,2,FALSE),"")</f>
        <v/>
      </c>
      <c r="T61" s="89" t="str">
        <f>IFERROR(VLOOKUP(R61,names!B3:D15,3,FALSE),"")</f>
        <v/>
      </c>
      <c r="U61" s="89" t="str">
        <f t="shared" si="10"/>
        <v/>
      </c>
      <c r="V61" s="89" t="str">
        <f t="shared" si="17"/>
        <v/>
      </c>
      <c r="W61" s="89"/>
      <c r="X61" s="89" t="str">
        <f t="shared" si="8"/>
        <v/>
      </c>
      <c r="Y61" s="89" t="str">
        <f t="shared" si="1"/>
        <v/>
      </c>
      <c r="Z61" s="89" t="str">
        <f t="shared" si="2"/>
        <v/>
      </c>
      <c r="AA61" s="89" t="str">
        <f t="shared" si="3"/>
        <v/>
      </c>
    </row>
    <row r="62" spans="1:27">
      <c r="L62" s="72" t="str">
        <f>IFERROR(VLOOKUP(B62,names!B21:D79,2,FALSE),"")</f>
        <v/>
      </c>
      <c r="M62" s="76">
        <f t="shared" si="13"/>
        <v>0</v>
      </c>
      <c r="R62" s="1" t="str">
        <f>IFERROR(VLOOKUP(B62,names!B22:D74,3,FALSE),"")</f>
        <v/>
      </c>
      <c r="S62" s="89" t="str">
        <f>IFERROR(VLOOKUP(R62,names!B3:D15,2,FALSE),"")</f>
        <v/>
      </c>
      <c r="T62" s="89" t="str">
        <f>IFERROR(VLOOKUP(R62,names!B3:D15,3,FALSE),"")</f>
        <v/>
      </c>
      <c r="U62" s="89" t="str">
        <f t="shared" si="10"/>
        <v/>
      </c>
      <c r="V62" s="89" t="str">
        <f t="shared" si="17"/>
        <v/>
      </c>
      <c r="W62" s="89"/>
      <c r="X62" s="89" t="str">
        <f t="shared" si="8"/>
        <v/>
      </c>
      <c r="Y62" s="89" t="str">
        <f t="shared" si="1"/>
        <v/>
      </c>
      <c r="Z62" s="89" t="str">
        <f t="shared" si="2"/>
        <v/>
      </c>
      <c r="AA62" s="89" t="str">
        <f t="shared" si="3"/>
        <v/>
      </c>
    </row>
    <row r="63" spans="1:27">
      <c r="L63" s="72" t="str">
        <f>IFERROR(VLOOKUP(B63,names!B21:D79,2,FALSE),"")</f>
        <v/>
      </c>
      <c r="M63" s="76">
        <f t="shared" si="13"/>
        <v>0</v>
      </c>
      <c r="R63" s="1" t="str">
        <f>IFERROR(VLOOKUP(B63,names!B22:D74,3,FALSE),"")</f>
        <v/>
      </c>
      <c r="S63" s="89" t="str">
        <f>IFERROR(VLOOKUP(R63,names!B3:D15,2,FALSE),"")</f>
        <v/>
      </c>
      <c r="T63" s="89" t="str">
        <f>IFERROR(VLOOKUP(R63,names!B3:D15,3,FALSE),"")</f>
        <v/>
      </c>
      <c r="U63" s="89" t="str">
        <f t="shared" si="10"/>
        <v/>
      </c>
      <c r="V63" s="89" t="str">
        <f t="shared" si="17"/>
        <v/>
      </c>
      <c r="W63" s="89"/>
      <c r="X63" s="89" t="str">
        <f t="shared" si="8"/>
        <v/>
      </c>
      <c r="Y63" s="89" t="str">
        <f t="shared" si="1"/>
        <v/>
      </c>
      <c r="Z63" s="89" t="str">
        <f t="shared" si="2"/>
        <v/>
      </c>
      <c r="AA63" s="89" t="str">
        <f t="shared" si="3"/>
        <v/>
      </c>
    </row>
    <row r="64" spans="1:27">
      <c r="L64" s="72" t="str">
        <f>IFERROR(VLOOKUP(B64,names!B21:D79,2,FALSE),"")</f>
        <v/>
      </c>
      <c r="M64" s="76">
        <f t="shared" si="13"/>
        <v>0</v>
      </c>
      <c r="R64" s="1" t="str">
        <f>IFERROR(VLOOKUP(B64,names!B22:D74,3,FALSE),"")</f>
        <v/>
      </c>
      <c r="S64" s="89" t="str">
        <f>IFERROR(VLOOKUP(R64,names!B3:D15,2,FALSE),"")</f>
        <v/>
      </c>
      <c r="T64" s="89" t="str">
        <f>IFERROR(VLOOKUP(R64,names!B3:D15,3,FALSE),"")</f>
        <v/>
      </c>
      <c r="U64" s="89" t="str">
        <f t="shared" si="10"/>
        <v/>
      </c>
      <c r="V64" s="89" t="str">
        <f t="shared" si="17"/>
        <v/>
      </c>
      <c r="W64" s="89"/>
      <c r="X64" s="89" t="str">
        <f t="shared" si="8"/>
        <v/>
      </c>
      <c r="Y64" s="89" t="str">
        <f t="shared" si="1"/>
        <v/>
      </c>
      <c r="Z64" s="89" t="str">
        <f t="shared" si="2"/>
        <v/>
      </c>
      <c r="AA64" s="89" t="str">
        <f t="shared" si="3"/>
        <v/>
      </c>
    </row>
    <row r="65" spans="19:27">
      <c r="S65" s="89"/>
      <c r="T65" s="89"/>
      <c r="U65" s="89" t="str">
        <f t="shared" si="10"/>
        <v/>
      </c>
      <c r="V65" s="89"/>
      <c r="W65" s="89"/>
      <c r="X65" s="89" t="str">
        <f t="shared" si="8"/>
        <v/>
      </c>
      <c r="Y65" s="89" t="str">
        <f t="shared" si="1"/>
        <v/>
      </c>
      <c r="Z65" s="89" t="str">
        <f t="shared" si="2"/>
        <v/>
      </c>
      <c r="AA65" s="89" t="str">
        <f t="shared" si="3"/>
        <v/>
      </c>
    </row>
    <row r="66" spans="19:27">
      <c r="S66" s="89"/>
      <c r="T66" s="89"/>
      <c r="U66" s="89" t="str">
        <f t="shared" si="10"/>
        <v/>
      </c>
      <c r="V66" s="89"/>
      <c r="W66" s="89"/>
      <c r="X66" s="89" t="str">
        <f t="shared" si="8"/>
        <v/>
      </c>
      <c r="Y66" s="89" t="str">
        <f t="shared" si="1"/>
        <v/>
      </c>
      <c r="Z66" s="89" t="str">
        <f t="shared" si="2"/>
        <v/>
      </c>
      <c r="AA66" s="89" t="str">
        <f t="shared" si="3"/>
        <v/>
      </c>
    </row>
    <row r="67" spans="19:27">
      <c r="S67" s="89"/>
      <c r="T67" s="89"/>
      <c r="U67" s="89" t="str">
        <f t="shared" si="10"/>
        <v/>
      </c>
      <c r="V67" s="89"/>
      <c r="W67" s="89"/>
      <c r="X67" s="89" t="str">
        <f t="shared" si="8"/>
        <v/>
      </c>
      <c r="Y67" s="89" t="str">
        <f t="shared" si="1"/>
        <v/>
      </c>
      <c r="Z67" s="89" t="str">
        <f t="shared" si="2"/>
        <v/>
      </c>
      <c r="AA67" s="89" t="str">
        <f t="shared" si="3"/>
        <v/>
      </c>
    </row>
    <row r="68" spans="19:27">
      <c r="S68" s="89"/>
      <c r="T68" s="89"/>
      <c r="U68" s="89" t="str">
        <f t="shared" si="10"/>
        <v/>
      </c>
      <c r="V68" s="89"/>
      <c r="W68" s="89"/>
      <c r="X68" s="89" t="str">
        <f t="shared" si="8"/>
        <v/>
      </c>
      <c r="Y68" s="89" t="str">
        <f t="shared" si="1"/>
        <v/>
      </c>
      <c r="Z68" s="89" t="str">
        <f t="shared" si="2"/>
        <v/>
      </c>
      <c r="AA68" s="89" t="str">
        <f t="shared" si="3"/>
        <v/>
      </c>
    </row>
    <row r="69" spans="19:27">
      <c r="S69" s="89"/>
      <c r="T69" s="89"/>
      <c r="U69" s="89" t="str">
        <f t="shared" si="10"/>
        <v/>
      </c>
      <c r="V69" s="89"/>
      <c r="W69" s="89"/>
      <c r="X69" s="89" t="str">
        <f t="shared" si="8"/>
        <v/>
      </c>
      <c r="Y69" s="89" t="str">
        <f t="shared" si="1"/>
        <v/>
      </c>
      <c r="Z69" s="89" t="str">
        <f t="shared" si="2"/>
        <v/>
      </c>
      <c r="AA69" s="89" t="str">
        <f t="shared" si="3"/>
        <v/>
      </c>
    </row>
    <row r="70" spans="19:27">
      <c r="S70" s="89"/>
      <c r="T70" s="89"/>
      <c r="U70" s="89" t="str">
        <f t="shared" si="10"/>
        <v/>
      </c>
      <c r="V70" s="89"/>
      <c r="W70" s="89"/>
      <c r="X70" s="89" t="str">
        <f t="shared" si="8"/>
        <v/>
      </c>
      <c r="Y70" s="89" t="str">
        <f t="shared" si="1"/>
        <v/>
      </c>
      <c r="Z70" s="89" t="str">
        <f t="shared" si="2"/>
        <v/>
      </c>
      <c r="AA70" s="89" t="str">
        <f t="shared" si="3"/>
        <v/>
      </c>
    </row>
    <row r="98" spans="1:4">
      <c r="B98" s="74" t="s">
        <v>129</v>
      </c>
    </row>
    <row r="100" spans="1:4">
      <c r="B100" s="1" t="s">
        <v>11</v>
      </c>
      <c r="C100" s="1">
        <f>D100/A5</f>
        <v>14331.655693791392</v>
      </c>
      <c r="D100" s="1">
        <v>57998152.888045222</v>
      </c>
    </row>
    <row r="101" spans="1:4">
      <c r="A101" s="18"/>
      <c r="B101" s="1" t="s">
        <v>15</v>
      </c>
      <c r="C101" s="1">
        <f>D101/A5</f>
        <v>15350.443307159665</v>
      </c>
      <c r="D101" s="1">
        <v>62121040.084266186</v>
      </c>
    </row>
    <row r="102" spans="1:4">
      <c r="A102" s="18"/>
      <c r="B102" s="1" t="s">
        <v>14</v>
      </c>
      <c r="C102" s="1">
        <f>D102/A5</f>
        <v>10314.140824793285</v>
      </c>
      <c r="D102" s="1">
        <v>41739847.038352743</v>
      </c>
    </row>
    <row r="103" spans="1:4">
      <c r="A103" s="18"/>
      <c r="B103" s="1" t="s">
        <v>16</v>
      </c>
      <c r="C103" s="1">
        <f>D103/A5</f>
        <v>10155.024172775744</v>
      </c>
      <c r="D103" s="1">
        <v>41095924.793224767</v>
      </c>
    </row>
    <row r="104" spans="1:4">
      <c r="A104" s="18"/>
      <c r="B104" s="1" t="s">
        <v>19</v>
      </c>
      <c r="C104" s="1">
        <f>D104/A5</f>
        <v>8743.6754720614299</v>
      </c>
      <c r="D104" s="1">
        <v>35384399.239493154</v>
      </c>
    </row>
    <row r="105" spans="1:4">
      <c r="A105" s="18"/>
      <c r="B105" s="1" t="s">
        <v>18</v>
      </c>
      <c r="C105" s="1">
        <f>D105/A5</f>
        <v>5908.9653248426803</v>
      </c>
      <c r="D105" s="1">
        <v>23912734.274578504</v>
      </c>
    </row>
    <row r="106" spans="1:4">
      <c r="A106" s="18"/>
      <c r="B106" s="1" t="s">
        <v>17</v>
      </c>
      <c r="C106" s="1">
        <f>D106/A5</f>
        <v>4299.7189815530191</v>
      </c>
      <c r="D106" s="1">
        <v>17400345.375013024</v>
      </c>
    </row>
    <row r="107" spans="1:4">
      <c r="A107" s="18"/>
      <c r="B107" s="1" t="s">
        <v>20</v>
      </c>
      <c r="C107" s="1">
        <f>D107/A5</f>
        <v>4117.6002693120618</v>
      </c>
      <c r="D107" s="1">
        <v>16663337.094741486</v>
      </c>
    </row>
    <row r="108" spans="1:4">
      <c r="A108" s="18"/>
      <c r="B108" s="1" t="s">
        <v>25</v>
      </c>
      <c r="C108" s="1">
        <f>D108/A5</f>
        <v>3474.6386915072367</v>
      </c>
      <c r="D108" s="1">
        <v>14061363.904245595</v>
      </c>
    </row>
    <row r="109" spans="1:4">
      <c r="A109" s="18"/>
      <c r="B109" s="1" t="s">
        <v>21</v>
      </c>
      <c r="C109" s="1">
        <f>D109/A5</f>
        <v>3409.5677367768649</v>
      </c>
      <c r="D109" s="1">
        <v>13798031.093183288</v>
      </c>
    </row>
    <row r="110" spans="1:4">
      <c r="A110" s="18"/>
      <c r="B110" s="1" t="s">
        <v>23</v>
      </c>
      <c r="C110" s="1">
        <f>D110/A5</f>
        <v>3331.147741502245</v>
      </c>
      <c r="D110" s="1">
        <v>13480676.631661616</v>
      </c>
    </row>
    <row r="111" spans="1:4">
      <c r="A111" s="18"/>
      <c r="B111" s="1" t="s">
        <v>28</v>
      </c>
      <c r="C111" s="1">
        <f>D111/A5</f>
        <v>2625.3708938751683</v>
      </c>
      <c r="D111" s="1">
        <v>10624499.063060755</v>
      </c>
    </row>
    <row r="112" spans="1:4">
      <c r="A112" s="18"/>
      <c r="B112" s="1" t="s">
        <v>24</v>
      </c>
      <c r="C112" s="1">
        <f>D112/A5</f>
        <v>2522.9136117029252</v>
      </c>
      <c r="D112" s="1">
        <v>10209869.152680364</v>
      </c>
    </row>
    <row r="113" spans="1:4">
      <c r="A113" s="18"/>
      <c r="B113" s="1" t="s">
        <v>27</v>
      </c>
      <c r="C113" s="1">
        <f>D113/A5</f>
        <v>2218.8730769137132</v>
      </c>
      <c r="D113" s="1">
        <v>8979460.7617987096</v>
      </c>
    </row>
    <row r="114" spans="1:4">
      <c r="A114" s="18"/>
      <c r="B114" s="1" t="s">
        <v>22</v>
      </c>
      <c r="C114" s="1">
        <f>D114/A5</f>
        <v>1504.4790594890515</v>
      </c>
      <c r="D114" s="1">
        <v>6088410.74425958</v>
      </c>
    </row>
    <row r="115" spans="1:4">
      <c r="A115" s="18"/>
      <c r="B115" s="1" t="s">
        <v>31</v>
      </c>
      <c r="C115" s="1">
        <f>D115/A5</f>
        <v>1481.9478339620205</v>
      </c>
      <c r="D115" s="1">
        <v>5997230.1095309714</v>
      </c>
    </row>
    <row r="116" spans="1:4">
      <c r="A116" s="18"/>
      <c r="B116" s="1" t="s">
        <v>26</v>
      </c>
      <c r="C116" s="1">
        <f>D116/A5</f>
        <v>1182.6539638538156</v>
      </c>
      <c r="D116" s="1">
        <v>4786030.7890986316</v>
      </c>
    </row>
    <row r="117" spans="1:4">
      <c r="A117" s="18"/>
      <c r="B117" s="1" t="s">
        <v>35</v>
      </c>
      <c r="C117" s="1">
        <f>D117/A5</f>
        <v>1063.6229844513746</v>
      </c>
      <c r="D117" s="1">
        <v>4304329.5056393007</v>
      </c>
    </row>
    <row r="118" spans="1:4">
      <c r="A118" s="18"/>
      <c r="B118" s="1" t="s">
        <v>13</v>
      </c>
      <c r="C118" s="1">
        <f>D118/A5</f>
        <v>975.94236039366046</v>
      </c>
      <c r="D118" s="1">
        <v>3949498.6090513002</v>
      </c>
    </row>
    <row r="119" spans="1:4">
      <c r="A119" s="18"/>
      <c r="B119" s="1" t="s">
        <v>29</v>
      </c>
      <c r="C119" s="1">
        <f>D119/A5</f>
        <v>668.07283327348318</v>
      </c>
      <c r="D119" s="1">
        <v>2703594.83596376</v>
      </c>
    </row>
    <row r="120" spans="1:4">
      <c r="A120" s="18"/>
      <c r="B120" s="1" t="s">
        <v>36</v>
      </c>
      <c r="C120" s="1">
        <f>D120/A5</f>
        <v>529.35704435916625</v>
      </c>
      <c r="D120" s="1">
        <v>2142231.9547075736</v>
      </c>
    </row>
    <row r="121" spans="1:4">
      <c r="A121" s="18"/>
      <c r="B121" s="1" t="s">
        <v>32</v>
      </c>
      <c r="C121" s="1">
        <f>D121/A5</f>
        <v>487.87566672897225</v>
      </c>
      <c r="D121" s="1">
        <v>1974362.7752348233</v>
      </c>
    </row>
    <row r="122" spans="1:4">
      <c r="A122" s="18"/>
      <c r="B122" s="1" t="s">
        <v>39</v>
      </c>
      <c r="C122" s="1">
        <f>D122/A5</f>
        <v>474.98647875654387</v>
      </c>
      <c r="D122" s="1">
        <v>1922202.0821090809</v>
      </c>
    </row>
    <row r="123" spans="1:4">
      <c r="A123" s="18"/>
      <c r="B123" s="1" t="s">
        <v>33</v>
      </c>
      <c r="C123" s="1">
        <f>D123/A5</f>
        <v>467.34906816414184</v>
      </c>
      <c r="D123" s="1">
        <v>1891294.5780027129</v>
      </c>
    </row>
    <row r="124" spans="1:4">
      <c r="A124" s="18"/>
      <c r="B124" s="1" t="s">
        <v>38</v>
      </c>
      <c r="C124" s="1">
        <f>D124/A5</f>
        <v>449.56021165115493</v>
      </c>
      <c r="D124" s="1">
        <v>1819305.6297759798</v>
      </c>
    </row>
    <row r="125" spans="1:4">
      <c r="A125" s="18"/>
      <c r="B125" s="1" t="s">
        <v>30</v>
      </c>
      <c r="C125" s="1">
        <f>D125/A5</f>
        <v>380.875127349465</v>
      </c>
      <c r="D125" s="1">
        <v>1541346.9552466003</v>
      </c>
    </row>
    <row r="126" spans="1:4">
      <c r="A126" s="18"/>
      <c r="B126" s="1" t="s">
        <v>41</v>
      </c>
      <c r="C126" s="1">
        <f>D126/A5</f>
        <v>350.23302717267734</v>
      </c>
      <c r="D126" s="1">
        <v>1417342.775350343</v>
      </c>
    </row>
    <row r="127" spans="1:4">
      <c r="A127" s="18"/>
      <c r="B127" s="1" t="s">
        <v>34</v>
      </c>
      <c r="C127" s="1">
        <f>D127/A5</f>
        <v>347.63691132422025</v>
      </c>
      <c r="D127" s="1">
        <v>1406836.6672557201</v>
      </c>
    </row>
    <row r="128" spans="1:4">
      <c r="A128" s="18"/>
      <c r="B128" s="1" t="s">
        <v>42</v>
      </c>
      <c r="C128" s="1">
        <f>D128/A5</f>
        <v>326.57263197563765</v>
      </c>
      <c r="D128" s="1">
        <v>1321592.5530906809</v>
      </c>
    </row>
    <row r="129" spans="1:4">
      <c r="A129" s="18"/>
      <c r="B129" s="1" t="s">
        <v>40</v>
      </c>
      <c r="C129" s="1">
        <f>D129/A5</f>
        <v>239.82860005711478</v>
      </c>
      <c r="D129" s="1">
        <v>970551.91041633603</v>
      </c>
    </row>
    <row r="130" spans="1:4">
      <c r="A130" s="18"/>
      <c r="B130" s="1" t="s">
        <v>47</v>
      </c>
      <c r="C130" s="1">
        <f>D130/A5</f>
        <v>203.61399791833279</v>
      </c>
      <c r="D130" s="1">
        <v>823996.61516634526</v>
      </c>
    </row>
    <row r="131" spans="1:4">
      <c r="A131" s="18"/>
      <c r="B131" s="1" t="s">
        <v>37</v>
      </c>
      <c r="C131" s="1">
        <f>D131/A5</f>
        <v>147.50751833880062</v>
      </c>
      <c r="D131" s="1">
        <v>596941.74794166104</v>
      </c>
    </row>
    <row r="132" spans="1:4">
      <c r="A132" s="18"/>
      <c r="B132" s="1" t="s">
        <v>44</v>
      </c>
      <c r="C132" s="1">
        <f>D132/A5</f>
        <v>122.58224952902643</v>
      </c>
      <c r="D132" s="1">
        <v>496072.76377878</v>
      </c>
    </row>
    <row r="133" spans="1:4">
      <c r="A133" s="18"/>
      <c r="B133" s="1" t="s">
        <v>43</v>
      </c>
      <c r="C133" s="1">
        <f>D133/A5</f>
        <v>93.07191260109677</v>
      </c>
      <c r="D133" s="1">
        <v>376648.66725479998</v>
      </c>
    </row>
    <row r="134" spans="1:4">
      <c r="A134" s="18"/>
      <c r="B134" s="1" t="s">
        <v>49</v>
      </c>
      <c r="C134" s="1">
        <f>D134/A5</f>
        <v>59.425034893240024</v>
      </c>
      <c r="D134" s="1">
        <v>240484.58410905249</v>
      </c>
    </row>
    <row r="135" spans="1:4">
      <c r="A135" s="18"/>
      <c r="B135" s="1" t="s">
        <v>46</v>
      </c>
      <c r="C135" s="1">
        <f>D135/A5</f>
        <v>48.957211545571148</v>
      </c>
      <c r="D135" s="1">
        <v>198122.80596599003</v>
      </c>
    </row>
    <row r="136" spans="1:4">
      <c r="A136" s="18"/>
      <c r="B136" s="1" t="s">
        <v>50</v>
      </c>
      <c r="C136" s="1">
        <f>D136/A5</f>
        <v>32.48132601507389</v>
      </c>
      <c r="D136" s="1">
        <v>131447.26279216999</v>
      </c>
    </row>
    <row r="137" spans="1:4">
      <c r="A137" s="18"/>
      <c r="B137" s="1" t="s">
        <v>51</v>
      </c>
      <c r="C137" s="1">
        <f>D137/A5</f>
        <v>15.348046279750317</v>
      </c>
      <c r="D137" s="1">
        <v>62111.339658500001</v>
      </c>
    </row>
    <row r="138" spans="1:4">
      <c r="A138" s="18"/>
      <c r="B138" s="1" t="s">
        <v>52</v>
      </c>
      <c r="C138" s="1">
        <f>D138/A5</f>
        <v>12.990946020420147</v>
      </c>
      <c r="D138" s="1">
        <v>52572.493335788997</v>
      </c>
    </row>
    <row r="139" spans="1:4">
      <c r="A139" s="18"/>
      <c r="B139" s="1" t="s">
        <v>45</v>
      </c>
      <c r="C139" s="1">
        <f>D139/A5</f>
        <v>10.553007137469132</v>
      </c>
      <c r="D139" s="1">
        <v>42706.5047099</v>
      </c>
    </row>
    <row r="140" spans="1:4">
      <c r="A140" s="18"/>
      <c r="B140" s="1" t="s">
        <v>48</v>
      </c>
      <c r="C140" s="1">
        <f>D140/A5</f>
        <v>2.4704209125289376</v>
      </c>
      <c r="D140" s="1">
        <v>9997.4387358990007</v>
      </c>
    </row>
    <row r="141" spans="1:4">
      <c r="A141" s="18"/>
      <c r="B141" s="1" t="s">
        <v>53</v>
      </c>
      <c r="C141" s="1">
        <f>D141/A5</f>
        <v>1.5071851520888047</v>
      </c>
      <c r="D141" s="1">
        <v>6099.3619124765</v>
      </c>
    </row>
    <row r="142" spans="1:4">
      <c r="A142" s="18"/>
      <c r="B142" s="17"/>
      <c r="D142" s="19"/>
    </row>
    <row r="143" spans="1:4">
      <c r="A143" s="18"/>
      <c r="B143" s="17"/>
      <c r="D143" s="19"/>
    </row>
  </sheetData>
  <pageMargins left="0.75" right="0.75" top="1" bottom="1" header="0.5" footer="0.5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8C1C8-8580-4205-AB94-F67D12C78652}">
  <dimension ref="A1:AA145"/>
  <sheetViews>
    <sheetView showRowColHeaders="0" topLeftCell="A5" workbookViewId="0">
      <selection activeCell="A5" sqref="A5"/>
    </sheetView>
  </sheetViews>
  <sheetFormatPr defaultColWidth="9" defaultRowHeight="21"/>
  <cols>
    <col min="1" max="1" width="15.28515625" style="1" customWidth="1"/>
    <col min="2" max="2" width="42.28515625" style="1" bestFit="1" customWidth="1"/>
    <col min="3" max="3" width="13.28515625" style="1" bestFit="1" customWidth="1"/>
    <col min="4" max="4" width="19.7109375" style="1" customWidth="1"/>
    <col min="5" max="5" width="19.7109375" style="15" customWidth="1"/>
    <col min="6" max="6" width="14.5703125" style="10" customWidth="1"/>
    <col min="7" max="7" width="14.28515625" style="1" bestFit="1" customWidth="1"/>
    <col min="8" max="8" width="14.28515625" style="1" customWidth="1"/>
    <col min="9" max="9" width="12.7109375" style="1" bestFit="1" customWidth="1"/>
    <col min="10" max="10" width="13.28515625" style="1" bestFit="1" customWidth="1"/>
    <col min="11" max="11" width="25.7109375" style="1" bestFit="1" customWidth="1"/>
    <col min="12" max="12" width="22.5703125" style="72" customWidth="1"/>
    <col min="13" max="13" width="12.5703125" style="1" customWidth="1"/>
    <col min="14" max="14" width="29" style="1" customWidth="1"/>
    <col min="15" max="15" width="13" style="1" customWidth="1"/>
    <col min="16" max="16" width="12.7109375" style="1" bestFit="1" customWidth="1"/>
    <col min="17" max="17" width="23.7109375" style="1" customWidth="1"/>
    <col min="18" max="20" width="23" style="1" customWidth="1"/>
    <col min="21" max="22" width="12" style="1" bestFit="1" customWidth="1"/>
    <col min="23" max="23" width="9" style="1"/>
    <col min="24" max="27" width="18" style="1" customWidth="1"/>
    <col min="28" max="16384" width="9" style="1"/>
  </cols>
  <sheetData>
    <row r="1" spans="1:27" s="8" customFormat="1">
      <c r="E1" s="95"/>
      <c r="F1" s="46"/>
      <c r="L1" s="83"/>
    </row>
    <row r="2" spans="1:27" s="8" customFormat="1">
      <c r="E2" s="95"/>
      <c r="F2" s="46"/>
      <c r="L2" s="83"/>
    </row>
    <row r="3" spans="1:27" s="8" customFormat="1">
      <c r="E3" s="95"/>
      <c r="F3" s="46"/>
      <c r="L3" s="83"/>
    </row>
    <row r="4" spans="1:27" s="96" customFormat="1">
      <c r="D4" s="96">
        <f>1996/2650</f>
        <v>0.75320754716981131</v>
      </c>
      <c r="E4" s="97"/>
      <c r="F4" s="98"/>
      <c r="H4" s="96">
        <f>H5/D4</f>
        <v>2087414.2315104378</v>
      </c>
      <c r="L4" s="99"/>
    </row>
    <row r="5" spans="1:27" ht="21.75" thickBot="1">
      <c r="A5" s="209">
        <v>4046.8564224000002</v>
      </c>
      <c r="B5" s="1" t="s">
        <v>0</v>
      </c>
      <c r="C5" s="15">
        <f>SUM(C7:C21)</f>
        <v>493190.55525192874</v>
      </c>
      <c r="D5" s="15">
        <f>SUM(D7:D21)</f>
        <v>1995871365.9882896</v>
      </c>
      <c r="E5" s="15">
        <f>SUM(E7:E21)</f>
        <v>1303149.7241751694</v>
      </c>
      <c r="H5" s="142">
        <f>SUM(H7:H21)</f>
        <v>1572256.1532433336</v>
      </c>
      <c r="I5" s="144">
        <v>0.57399999999999995</v>
      </c>
      <c r="J5" s="144">
        <f>1-I5</f>
        <v>0.42600000000000005</v>
      </c>
      <c r="K5" s="61">
        <f>SUM(K7:K21)</f>
        <v>634061.08476854512</v>
      </c>
      <c r="O5" s="81">
        <f>SUM(C8:C21)</f>
        <v>437901.14591554482</v>
      </c>
      <c r="P5" s="72" t="s">
        <v>140</v>
      </c>
      <c r="Q5" s="1" t="s">
        <v>164</v>
      </c>
    </row>
    <row r="6" spans="1:27" ht="69.400000000000006" customHeight="1" thickBot="1">
      <c r="B6" s="2" t="s">
        <v>1</v>
      </c>
      <c r="C6" s="2" t="s">
        <v>2</v>
      </c>
      <c r="D6" s="3" t="s">
        <v>3</v>
      </c>
      <c r="E6" s="62" t="s">
        <v>4</v>
      </c>
      <c r="F6" s="63" t="s">
        <v>5</v>
      </c>
      <c r="G6" s="64" t="s">
        <v>6</v>
      </c>
      <c r="H6" s="63" t="s">
        <v>7</v>
      </c>
      <c r="I6" s="67" t="s">
        <v>8</v>
      </c>
      <c r="J6" s="68" t="s">
        <v>9</v>
      </c>
      <c r="K6" s="62" t="s">
        <v>10</v>
      </c>
      <c r="O6" s="75">
        <f>SUM(O9:O16)</f>
        <v>391949.08946807554</v>
      </c>
      <c r="P6" s="75">
        <f>SUM(P9:P16)</f>
        <v>1303149.7241751694</v>
      </c>
      <c r="Q6" s="94">
        <f>SUM(Q9:Q17)</f>
        <v>39269683.28733734</v>
      </c>
      <c r="S6" s="86" t="s">
        <v>159</v>
      </c>
      <c r="T6" s="86" t="s">
        <v>160</v>
      </c>
      <c r="U6" s="86" t="s">
        <v>163</v>
      </c>
      <c r="V6" s="86" t="s">
        <v>162</v>
      </c>
      <c r="W6" s="157"/>
      <c r="X6" s="85" t="s">
        <v>199</v>
      </c>
      <c r="Y6" s="85" t="s">
        <v>200</v>
      </c>
      <c r="Z6" s="157" t="s">
        <v>201</v>
      </c>
      <c r="AA6" s="157" t="s">
        <v>202</v>
      </c>
    </row>
    <row r="7" spans="1:27" ht="24" thickBot="1">
      <c r="B7" s="16" t="s">
        <v>11</v>
      </c>
      <c r="C7" s="4">
        <f>C100</f>
        <v>55289.409336383935</v>
      </c>
      <c r="D7" s="5">
        <f>C7*A5</f>
        <v>223748301.26364785</v>
      </c>
      <c r="E7" s="14"/>
      <c r="F7" s="9"/>
      <c r="H7" s="38">
        <f t="shared" ref="H7:H9" si="0">F7*C7</f>
        <v>0</v>
      </c>
      <c r="I7" s="19">
        <f>H7*I5</f>
        <v>0</v>
      </c>
      <c r="J7" s="19">
        <f>H7*J5</f>
        <v>0</v>
      </c>
      <c r="K7" s="38">
        <f>I7*G7-J7*(1-G7)</f>
        <v>0</v>
      </c>
      <c r="Q7" s="93">
        <f>Q6*0.45359237</f>
        <v>17812428.711452737</v>
      </c>
      <c r="X7" s="1" t="str">
        <f>IF(OR(S7=0,S7=""),"",S7*0.2)</f>
        <v/>
      </c>
      <c r="Y7" s="1" t="str">
        <f t="shared" ref="Y7:Y70" si="1">IF(OR(T7=0,T7=""),"",T7*0.2)</f>
        <v/>
      </c>
      <c r="Z7" s="1" t="str">
        <f t="shared" ref="Z7:Z70" si="2">IF(OR(U7=0,U7=""),"",U7*0.2)</f>
        <v/>
      </c>
      <c r="AA7" s="1" t="str">
        <f t="shared" ref="AA7:AA70" si="3">IF(OR(V7=0,V7=""),"",V7*0.2)</f>
        <v/>
      </c>
    </row>
    <row r="8" spans="1:27" ht="24" thickBot="1">
      <c r="A8" s="6">
        <f>SUM(C8:C16)/SUM(C8:C58)</f>
        <v>0.63647146834980362</v>
      </c>
      <c r="B8" s="44" t="str">
        <f t="shared" ref="B8:C20" si="4">B101</f>
        <v>Almonds</v>
      </c>
      <c r="C8" s="36">
        <f t="shared" si="4"/>
        <v>77529.391352048988</v>
      </c>
      <c r="D8" s="37">
        <f>C8*A5</f>
        <v>313750315.31780249</v>
      </c>
      <c r="E8" s="38">
        <f t="shared" ref="E8:E9" si="5">F8*C8*G8</f>
        <v>325934.59250634344</v>
      </c>
      <c r="F8" s="39">
        <f>VLOOKUP(B8,'SJV DWR'!I25:J66,2,FALSE)</f>
        <v>4.74</v>
      </c>
      <c r="G8" s="12">
        <f>VLOOKUP(B8,'SJV DWR'!I25:K66,3,FALSE)</f>
        <v>0.88692263746121802</v>
      </c>
      <c r="H8" s="38">
        <f t="shared" si="0"/>
        <v>367489.31500871223</v>
      </c>
      <c r="I8" s="19">
        <f>H8*I5</f>
        <v>210938.8668150008</v>
      </c>
      <c r="J8" s="19">
        <f>H8*J5</f>
        <v>156550.44819371143</v>
      </c>
      <c r="K8" s="38">
        <f t="shared" ref="K8:K21" si="6">I8*G8-J8*(1-G8)</f>
        <v>169384.14431263201</v>
      </c>
      <c r="L8" s="72" t="str">
        <f>IFERROR(VLOOKUP(B8,names!B21:D79,2,FALSE),"")</f>
        <v>Tree nut farming</v>
      </c>
      <c r="M8" s="76">
        <f>E8</f>
        <v>325934.59250634344</v>
      </c>
      <c r="O8" s="1" t="s">
        <v>142</v>
      </c>
      <c r="P8" s="1" t="s">
        <v>143</v>
      </c>
      <c r="Q8" s="90" t="s">
        <v>161</v>
      </c>
      <c r="R8" s="1" t="str">
        <f>IFERROR(VLOOKUP(B8,names!B22:D74,3,FALSE),"")</f>
        <v>Nuts</v>
      </c>
      <c r="S8" s="1">
        <f>IFERROR(VLOOKUP(R8,names!B3:D15,2,FALSE),"")</f>
        <v>98</v>
      </c>
      <c r="T8" s="89">
        <f>IFERROR(VLOOKUP(R8,names!B3:D15,3,FALSE),"")</f>
        <v>87.433702534436236</v>
      </c>
      <c r="V8" s="1">
        <f t="shared" ref="V8:V20" si="7">IFERROR(T8*C8,"")</f>
        <v>6778681.7411509445</v>
      </c>
      <c r="X8" s="1">
        <f t="shared" ref="X8:X70" si="8">IF(OR(S8=0,S8=""),"",S8*0.2)</f>
        <v>19.600000000000001</v>
      </c>
      <c r="Y8" s="1">
        <f t="shared" si="1"/>
        <v>17.486740506887248</v>
      </c>
      <c r="Z8" s="1" t="str">
        <f t="shared" si="2"/>
        <v/>
      </c>
      <c r="AA8" s="1">
        <f t="shared" si="3"/>
        <v>1355736.3482301889</v>
      </c>
    </row>
    <row r="9" spans="1:27" ht="23.25">
      <c r="A9" s="6">
        <f>SUM(C8:C17)/SUM(C8:C58)</f>
        <v>0.66757327672417655</v>
      </c>
      <c r="B9" s="44" t="str">
        <f t="shared" si="4"/>
        <v>Grapes</v>
      </c>
      <c r="C9" s="36">
        <f t="shared" si="4"/>
        <v>51220.91000779617</v>
      </c>
      <c r="D9" s="37">
        <f>C9*A5</f>
        <v>207283668.62622237</v>
      </c>
      <c r="E9" s="38">
        <f t="shared" si="5"/>
        <v>170632.65370343017</v>
      </c>
      <c r="F9" s="39">
        <f>VLOOKUP(B9,'SJV DWR'!I25:J66,2,FALSE)</f>
        <v>3.69</v>
      </c>
      <c r="G9" s="12">
        <f>VLOOKUP(B9,'SJV DWR'!I25:K66,3,FALSE)</f>
        <v>0.90279363575748595</v>
      </c>
      <c r="H9" s="38">
        <f t="shared" si="0"/>
        <v>189005.15792876788</v>
      </c>
      <c r="I9" s="19">
        <f>H9*I5</f>
        <v>108488.96065111275</v>
      </c>
      <c r="J9" s="19">
        <f>H9*J5</f>
        <v>80516.197277655127</v>
      </c>
      <c r="K9" s="38">
        <f t="shared" si="6"/>
        <v>90116.456425775046</v>
      </c>
      <c r="L9" s="72" t="str">
        <f>IFERROR(VLOOKUP(B9,names!B21:D79,2,FALSE),"")</f>
        <v>Fruit farming</v>
      </c>
      <c r="N9" s="77" t="s">
        <v>130</v>
      </c>
      <c r="O9" s="100">
        <f>SUMIF(L8:L64,N9,C8:C64)</f>
        <v>337.46122292833968</v>
      </c>
      <c r="P9" s="104">
        <f>SUMIF(L8:L64,N9,E8:E64)</f>
        <v>1425.7802391150421</v>
      </c>
      <c r="Q9" s="130">
        <f>SUMIF(L8:L64,N9,V8:V64)</f>
        <v>22580.72769063025</v>
      </c>
      <c r="R9" s="1" t="str">
        <f>IFERROR(VLOOKUP(B9,names!B22:D74,3,FALSE),"")</f>
        <v>vineyards</v>
      </c>
      <c r="S9" s="89">
        <f>IFERROR(VLOOKUP(R9,names!B3:D15,2,FALSE),"")</f>
        <v>39</v>
      </c>
      <c r="T9" s="89">
        <f>IFERROR(VLOOKUP(R9,names!B3:D15,3,FALSE),"")</f>
        <v>34.7950448861532</v>
      </c>
      <c r="U9" s="89">
        <f>IF(S9=0,"",IFERROR(S9*D9/10000,""))</f>
        <v>808406.3076422672</v>
      </c>
      <c r="V9" s="89">
        <f t="shared" si="7"/>
        <v>1782233.8628308813</v>
      </c>
      <c r="W9" s="89"/>
      <c r="X9" s="89">
        <f t="shared" si="8"/>
        <v>7.8000000000000007</v>
      </c>
      <c r="Y9" s="89">
        <f t="shared" si="1"/>
        <v>6.9590089772306403</v>
      </c>
      <c r="Z9" s="89">
        <f t="shared" si="2"/>
        <v>161681.26152845344</v>
      </c>
      <c r="AA9" s="89">
        <f t="shared" si="3"/>
        <v>356446.77256617625</v>
      </c>
    </row>
    <row r="10" spans="1:27" ht="23.25">
      <c r="A10" s="6">
        <f>SUM(C8:C18)/SUM(C8:C58)</f>
        <v>0.69723464213644415</v>
      </c>
      <c r="B10" s="44" t="str">
        <f t="shared" si="4"/>
        <v>Citrus</v>
      </c>
      <c r="C10" s="36">
        <f t="shared" si="4"/>
        <v>42564.350517143757</v>
      </c>
      <c r="D10" s="37">
        <f>C10*A5</f>
        <v>172251815.255588</v>
      </c>
      <c r="E10" s="38">
        <f t="shared" ref="E10" si="9">F10*C10*G10</f>
        <v>148544.20013498346</v>
      </c>
      <c r="F10" s="39">
        <f>VLOOKUP(B10,'SJV DWR'!I25:J66,2,FALSE)</f>
        <v>3.95</v>
      </c>
      <c r="G10" s="12">
        <f>VLOOKUP(B10,'SJV DWR'!I25:K66,3,FALSE)</f>
        <v>0.88351228574026497</v>
      </c>
      <c r="H10" s="38">
        <f>F10*C10</f>
        <v>168129.18454271785</v>
      </c>
      <c r="I10" s="19">
        <f>H10*I5</f>
        <v>96506.151927520041</v>
      </c>
      <c r="J10" s="19">
        <f>H10*J5</f>
        <v>71623.032615197808</v>
      </c>
      <c r="K10" s="38">
        <f t="shared" si="6"/>
        <v>76921.167519785668</v>
      </c>
      <c r="L10" s="72" t="str">
        <f>IFERROR(VLOOKUP(B10,names!B21:D79,2,FALSE),"")</f>
        <v>Fruit farming</v>
      </c>
      <c r="M10" s="76">
        <f>E10</f>
        <v>148544.20013498346</v>
      </c>
      <c r="N10" s="78" t="s">
        <v>131</v>
      </c>
      <c r="O10" s="101">
        <f>SUMIF(L8:L64,N10,C8:C64)</f>
        <v>56694.282704448531</v>
      </c>
      <c r="P10" s="105">
        <f>SUMIF(L8:L64,N10,E8:E64)</f>
        <v>112083.92807850726</v>
      </c>
      <c r="Q10" s="131">
        <f>SUMIF(L8:L64,N10,V8:V64)</f>
        <v>13016768.449620204</v>
      </c>
      <c r="R10" s="1" t="str">
        <f>IFERROR(VLOOKUP(B10,names!B22:D74,3,FALSE),"")</f>
        <v>subtropical</v>
      </c>
      <c r="S10" s="89">
        <f>IFERROR(VLOOKUP(R10,names!B3:D15,2,FALSE),"")</f>
        <v>124</v>
      </c>
      <c r="T10" s="89">
        <f>IFERROR(VLOOKUP(R10,names!B3:D15,3,FALSE),"")</f>
        <v>110.63039912520503</v>
      </c>
      <c r="U10" s="89">
        <f t="shared" ref="U10:U70" si="10">IF(S10=0,"",IFERROR(S10*D10/10000,""))</f>
        <v>2135922.5091692912</v>
      </c>
      <c r="V10" s="89">
        <f t="shared" si="7"/>
        <v>4708911.0862167412</v>
      </c>
      <c r="W10" s="89"/>
      <c r="X10" s="89">
        <f t="shared" si="8"/>
        <v>24.8</v>
      </c>
      <c r="Y10" s="89">
        <f t="shared" si="1"/>
        <v>22.126079825041007</v>
      </c>
      <c r="Z10" s="89">
        <f t="shared" si="2"/>
        <v>427184.50183385826</v>
      </c>
      <c r="AA10" s="89">
        <f t="shared" si="3"/>
        <v>941782.21724334825</v>
      </c>
    </row>
    <row r="11" spans="1:27" ht="23.25">
      <c r="A11" s="6">
        <f>SUM(C8:C19)/SUM(C8:C58)</f>
        <v>0.725378647897017</v>
      </c>
      <c r="B11" s="44" t="str">
        <f t="shared" si="4"/>
        <v>Idle</v>
      </c>
      <c r="C11" s="36">
        <f t="shared" si="4"/>
        <v>40067.854869078437</v>
      </c>
      <c r="D11" s="37">
        <f>C11*A5</f>
        <v>162148855.80872118</v>
      </c>
      <c r="E11" s="38">
        <f t="shared" ref="E11:E20" si="11">F11*C11*G11</f>
        <v>0</v>
      </c>
      <c r="F11" s="39">
        <f>VLOOKUP(B11,'SJV DWR'!I25:J66,2,FALSE)</f>
        <v>0</v>
      </c>
      <c r="G11" s="12">
        <f>VLOOKUP(B11,'SJV DWR'!I25:K66,3,FALSE)</f>
        <v>0</v>
      </c>
      <c r="H11" s="38">
        <f t="shared" ref="H11:H21" si="12">F11*C11</f>
        <v>0</v>
      </c>
      <c r="I11" s="19">
        <f>H11*I5</f>
        <v>0</v>
      </c>
      <c r="J11" s="19">
        <f>H11*J5</f>
        <v>0</v>
      </c>
      <c r="K11" s="38">
        <f t="shared" si="6"/>
        <v>0</v>
      </c>
      <c r="L11" s="72">
        <f>IFERROR(VLOOKUP(B11,names!B21:D79,2,FALSE),"")</f>
        <v>0</v>
      </c>
      <c r="M11" s="76">
        <f t="shared" ref="M11:M64" si="13">E11</f>
        <v>0</v>
      </c>
      <c r="N11" s="78" t="s">
        <v>132</v>
      </c>
      <c r="O11" s="101">
        <f>SUMIF(L8:L64,N11,C8:C64)</f>
        <v>25932.96676466574</v>
      </c>
      <c r="P11" s="105">
        <f>SUMIF(L8:L64,N11,E8:E64)</f>
        <v>51321.821210233989</v>
      </c>
      <c r="Q11" s="131">
        <f>SUMIF(L8:L64,N11,V8:V64)</f>
        <v>1943498.8302318901</v>
      </c>
      <c r="R11" s="1">
        <f>IFERROR(VLOOKUP(B11,names!B22:D74,3,FALSE),"")</f>
        <v>0</v>
      </c>
      <c r="S11" s="89" t="str">
        <f>IFERROR(VLOOKUP(R11,names!B3:D15,2,FALSE),"")</f>
        <v/>
      </c>
      <c r="T11" s="89" t="str">
        <f>IFERROR(VLOOKUP(R11,names!B3:D15,3,FALSE),"")</f>
        <v/>
      </c>
      <c r="U11" s="89" t="str">
        <f t="shared" si="10"/>
        <v/>
      </c>
      <c r="V11" s="89" t="str">
        <f t="shared" si="7"/>
        <v/>
      </c>
      <c r="W11" s="89"/>
      <c r="X11" s="89" t="str">
        <f t="shared" si="8"/>
        <v/>
      </c>
      <c r="Y11" s="89" t="str">
        <f t="shared" si="1"/>
        <v/>
      </c>
      <c r="Z11" s="89" t="str">
        <f t="shared" si="2"/>
        <v/>
      </c>
      <c r="AA11" s="89" t="str">
        <f t="shared" si="3"/>
        <v/>
      </c>
    </row>
    <row r="12" spans="1:27" ht="23.25">
      <c r="A12" s="6">
        <f>SUM(C8:C20)/SUM(C8:C58)</f>
        <v>0.7484939981198967</v>
      </c>
      <c r="B12" s="44" t="str">
        <f t="shared" si="4"/>
        <v>Corn, Sorghum and Sudan</v>
      </c>
      <c r="C12" s="36">
        <f t="shared" si="4"/>
        <v>31548.548240392698</v>
      </c>
      <c r="D12" s="37">
        <f>C12*A5</f>
        <v>127672445.06402941</v>
      </c>
      <c r="E12" s="38">
        <f t="shared" si="11"/>
        <v>60304.802846355953</v>
      </c>
      <c r="F12" s="39">
        <f>VLOOKUP(B12,'SJV DWR'!I25:J66,2,FALSE)</f>
        <v>2.5</v>
      </c>
      <c r="G12" s="12">
        <f>VLOOKUP(B12,'SJV DWR'!I25:K66,3,FALSE)</f>
        <v>0.76459686685862305</v>
      </c>
      <c r="H12" s="38">
        <f t="shared" si="12"/>
        <v>78871.37060098174</v>
      </c>
      <c r="I12" s="19">
        <f>H12*I5</f>
        <v>45272.166724963514</v>
      </c>
      <c r="J12" s="19">
        <f>H12*J5</f>
        <v>33599.203876018226</v>
      </c>
      <c r="K12" s="38">
        <f t="shared" si="6"/>
        <v>26705.598970337724</v>
      </c>
      <c r="L12" s="72" t="str">
        <f>IFERROR(VLOOKUP(B12,names!B21:D79,2,FALSE),"")</f>
        <v>Grain farming</v>
      </c>
      <c r="M12" s="76">
        <f t="shared" si="13"/>
        <v>60304.802846355953</v>
      </c>
      <c r="N12" s="78" t="s">
        <v>133</v>
      </c>
      <c r="O12" s="101">
        <f>SUMIF(L8:L64,N12,C8:C64)</f>
        <v>129652.5847698572</v>
      </c>
      <c r="P12" s="105">
        <f>SUMIF(L8:L64,N12,E8:E64)</f>
        <v>455016.5735503154</v>
      </c>
      <c r="Q12" s="131">
        <f>SUMIF(L8:L64,N12,V8:V64)</f>
        <v>9430804.7264149413</v>
      </c>
      <c r="R12" s="1" t="str">
        <f>IFERROR(VLOOKUP(B12,names!B22:D74,3,FALSE),"")</f>
        <v>Corn, Sorghum, sudan</v>
      </c>
      <c r="S12" s="89">
        <f>IFERROR(VLOOKUP(R12,names!B3:D15,2,FALSE),"")</f>
        <v>320</v>
      </c>
      <c r="T12" s="89">
        <f>IFERROR(VLOOKUP(R12,names!B3:D15,3,FALSE),"")</f>
        <v>285.4978041940775</v>
      </c>
      <c r="U12" s="89">
        <f t="shared" si="10"/>
        <v>4085518.2420489411</v>
      </c>
      <c r="V12" s="89">
        <f t="shared" si="7"/>
        <v>9007041.2481430434</v>
      </c>
      <c r="W12" s="89"/>
      <c r="X12" s="89">
        <f t="shared" si="8"/>
        <v>64</v>
      </c>
      <c r="Y12" s="89">
        <f t="shared" si="1"/>
        <v>57.099560838815506</v>
      </c>
      <c r="Z12" s="89">
        <f t="shared" si="2"/>
        <v>817103.64840978826</v>
      </c>
      <c r="AA12" s="89">
        <f t="shared" si="3"/>
        <v>1801408.2496286088</v>
      </c>
    </row>
    <row r="13" spans="1:27" ht="23.25">
      <c r="A13" s="6">
        <f>SUM(C8:C21)/SUM(C8:C58)</f>
        <v>0.87424699905994818</v>
      </c>
      <c r="B13" s="44" t="str">
        <f t="shared" si="4"/>
        <v>Alfalfa and Alfalfa Mixtures</v>
      </c>
      <c r="C13" s="36">
        <f t="shared" si="4"/>
        <v>22309.395046611924</v>
      </c>
      <c r="D13" s="37">
        <f>C13*A5</f>
        <v>90282918.62424022</v>
      </c>
      <c r="E13" s="38">
        <f t="shared" si="11"/>
        <v>92481.723176545813</v>
      </c>
      <c r="F13" s="39">
        <f>VLOOKUP(B13,'SJV DWR'!I25:J66,2,FALSE)</f>
        <v>5.44</v>
      </c>
      <c r="G13" s="12">
        <f>VLOOKUP(B13,'SJV DWR'!I25:K66,3,FALSE)</f>
        <v>0.76202499999999995</v>
      </c>
      <c r="H13" s="38">
        <f t="shared" si="12"/>
        <v>121363.10905356887</v>
      </c>
      <c r="I13" s="19">
        <f>H13*I5</f>
        <v>69662.424596748533</v>
      </c>
      <c r="J13" s="19">
        <f>H13*J5</f>
        <v>51700.684456820345</v>
      </c>
      <c r="K13" s="38">
        <f t="shared" si="6"/>
        <v>40781.038719725475</v>
      </c>
      <c r="L13" s="72" t="str">
        <f>IFERROR(VLOOKUP(B13,names!B21:D79,2,FALSE),"")</f>
        <v>All other crop farming</v>
      </c>
      <c r="M13" s="76">
        <f t="shared" si="13"/>
        <v>92481.723176545813</v>
      </c>
      <c r="N13" s="78" t="s">
        <v>134</v>
      </c>
      <c r="O13" s="101">
        <f>SUMIF(L8:L64,N13,C8:C64)</f>
        <v>131090.81954403088</v>
      </c>
      <c r="P13" s="105">
        <f>SUMIF(L8:L64,N13,E8:E64)</f>
        <v>507151.76753542002</v>
      </c>
      <c r="Q13" s="131">
        <f>SUMIF(L8:L64,N13,V8:V64)</f>
        <v>11461755.721008256</v>
      </c>
      <c r="R13" s="1" t="str">
        <f>IFERROR(VLOOKUP(B13,names!B22:D74,3,FALSE),"")</f>
        <v>Alfalfa, clover</v>
      </c>
      <c r="S13" s="89">
        <f>IFERROR(VLOOKUP(R13,names!B3:D15,2,FALSE),"")</f>
        <v>30</v>
      </c>
      <c r="T13" s="89">
        <f>IFERROR(VLOOKUP(R13,names!B3:D15,3,FALSE),"")</f>
        <v>26.765419143194766</v>
      </c>
      <c r="U13" s="89">
        <f t="shared" si="10"/>
        <v>270848.75587272068</v>
      </c>
      <c r="V13" s="89">
        <f t="shared" si="7"/>
        <v>597120.30925368133</v>
      </c>
      <c r="W13" s="89"/>
      <c r="X13" s="89">
        <f t="shared" si="8"/>
        <v>6</v>
      </c>
      <c r="Y13" s="89">
        <f t="shared" si="1"/>
        <v>5.3530838286389537</v>
      </c>
      <c r="Z13" s="89">
        <f t="shared" si="2"/>
        <v>54169.751174544137</v>
      </c>
      <c r="AA13" s="89">
        <f t="shared" si="3"/>
        <v>119424.06185073627</v>
      </c>
    </row>
    <row r="14" spans="1:27" ht="23.25">
      <c r="A14" s="6">
        <f>SUM(C8:C22)/SUM(C8:C58)</f>
        <v>0.87424699905994818</v>
      </c>
      <c r="B14" s="44" t="str">
        <f t="shared" si="4"/>
        <v>Walnuts</v>
      </c>
      <c r="C14" s="36">
        <f t="shared" si="4"/>
        <v>18573.493201088349</v>
      </c>
      <c r="D14" s="37">
        <f>C14*A5</f>
        <v>75164260.247227117</v>
      </c>
      <c r="E14" s="38">
        <f t="shared" si="11"/>
        <v>73038.572939808219</v>
      </c>
      <c r="F14" s="39">
        <f>VLOOKUP(B14,'SJV DWR'!I25:J66,2,FALSE)</f>
        <v>4.59</v>
      </c>
      <c r="G14" s="12">
        <f>VLOOKUP(B14,'SJV DWR'!I25:K66,3,FALSE)</f>
        <v>0.856734</v>
      </c>
      <c r="H14" s="38">
        <f t="shared" si="12"/>
        <v>85252.333792995516</v>
      </c>
      <c r="I14" s="19">
        <f>H14*I5</f>
        <v>48934.839597179423</v>
      </c>
      <c r="J14" s="19">
        <f>H14*J5</f>
        <v>36317.494195816093</v>
      </c>
      <c r="K14" s="38">
        <f t="shared" si="6"/>
        <v>36721.078743992126</v>
      </c>
      <c r="L14" s="72" t="str">
        <f>IFERROR(VLOOKUP(B14,names!B21:D79,2,FALSE),"")</f>
        <v>Tree nut farming</v>
      </c>
      <c r="M14" s="76">
        <f t="shared" si="13"/>
        <v>73038.572939808219</v>
      </c>
      <c r="N14" s="78" t="s">
        <v>135</v>
      </c>
      <c r="O14" s="101">
        <f>SUMIF(L8:L64,N14,C8:C64)</f>
        <v>1129.4581186208832</v>
      </c>
      <c r="P14" s="105">
        <f>SUMIF(L8:L64,N14,E8:E64)</f>
        <v>2260.7039683149846</v>
      </c>
      <c r="Q14" s="131">
        <f>SUMIF(L8:L64,N14,V8:V64)</f>
        <v>122937.04112826001</v>
      </c>
      <c r="R14" s="1" t="str">
        <f>IFERROR(VLOOKUP(B14,names!B22:D74,3,FALSE),"")</f>
        <v>Nuts</v>
      </c>
      <c r="S14" s="89">
        <f>IFERROR(VLOOKUP(R14,names!B3:D15,2,FALSE),"")</f>
        <v>98</v>
      </c>
      <c r="T14" s="89">
        <f>IFERROR(VLOOKUP(R14,names!B3:D15,3,FALSE),"")</f>
        <v>87.433702534436236</v>
      </c>
      <c r="U14" s="89">
        <f t="shared" si="10"/>
        <v>736609.75042282569</v>
      </c>
      <c r="V14" s="89">
        <f t="shared" si="7"/>
        <v>1623949.2795693327</v>
      </c>
      <c r="W14" s="89"/>
      <c r="X14" s="89">
        <f t="shared" si="8"/>
        <v>19.600000000000001</v>
      </c>
      <c r="Y14" s="89">
        <f t="shared" si="1"/>
        <v>17.486740506887248</v>
      </c>
      <c r="Z14" s="89">
        <f t="shared" si="2"/>
        <v>147321.95008456515</v>
      </c>
      <c r="AA14" s="89">
        <f t="shared" si="3"/>
        <v>324789.85591386654</v>
      </c>
    </row>
    <row r="15" spans="1:27" ht="23.25">
      <c r="A15" s="6">
        <f>SUM(C8:C23)/SUM(C8:C58)</f>
        <v>0.89114114230985053</v>
      </c>
      <c r="B15" s="44" t="str">
        <f t="shared" si="4"/>
        <v>Young Perennials</v>
      </c>
      <c r="C15" s="36">
        <f t="shared" si="4"/>
        <v>18511.426684727478</v>
      </c>
      <c r="D15" s="37">
        <f>C15*A5</f>
        <v>74913085.966876134</v>
      </c>
      <c r="E15" s="38">
        <f t="shared" si="11"/>
        <v>38911.142006780668</v>
      </c>
      <c r="F15" s="39">
        <f>VLOOKUP(B15,'SJV DWR'!I25:J66,2,FALSE)</f>
        <v>4.74</v>
      </c>
      <c r="G15" s="12">
        <f>VLOOKUP(B15,'SJV DWR'!I25:K66,3,FALSE)</f>
        <v>0.44346131873060901</v>
      </c>
      <c r="H15" s="38">
        <f t="shared" si="12"/>
        <v>87744.162485608249</v>
      </c>
      <c r="I15" s="19">
        <f>H15*I5</f>
        <v>50365.149266739129</v>
      </c>
      <c r="J15" s="19">
        <f>H15*J5</f>
        <v>37379.01321886912</v>
      </c>
      <c r="K15" s="38">
        <f t="shared" si="6"/>
        <v>1532.1287879115444</v>
      </c>
      <c r="L15" s="72" t="str">
        <f>IFERROR(VLOOKUP(B15,names!B21:D79,2,FALSE),"")</f>
        <v>Tree nut farming</v>
      </c>
      <c r="M15" s="76">
        <f t="shared" si="13"/>
        <v>38911.142006780668</v>
      </c>
      <c r="N15" s="78" t="s">
        <v>136</v>
      </c>
      <c r="O15" s="101">
        <f>SUMIF(L8:L64,N15,C8:C64)</f>
        <v>15578.56937665017</v>
      </c>
      <c r="P15" s="105">
        <f>SUMIF(L8:L64,N15,E8:E64)</f>
        <v>42400.141163106913</v>
      </c>
      <c r="Q15" s="131">
        <f>SUMIF(L8:L64,N15,V8:V64)</f>
        <v>2057036.8991524088</v>
      </c>
      <c r="R15" s="1" t="str">
        <f>IFERROR(VLOOKUP(B15,names!B22:D74,3,FALSE),"")</f>
        <v>Nuts</v>
      </c>
      <c r="S15" s="89">
        <f>IFERROR(VLOOKUP(R15,names!B3:D15,2,FALSE),"")</f>
        <v>98</v>
      </c>
      <c r="T15" s="89">
        <f>IFERROR(VLOOKUP(R15,names!B3:D15,3,FALSE),"")</f>
        <v>87.433702534436236</v>
      </c>
      <c r="U15" s="89">
        <f t="shared" si="10"/>
        <v>734148.24247538613</v>
      </c>
      <c r="V15" s="89">
        <f t="shared" si="7"/>
        <v>1618522.5742404875</v>
      </c>
      <c r="W15" s="89"/>
      <c r="X15" s="89">
        <f t="shared" si="8"/>
        <v>19.600000000000001</v>
      </c>
      <c r="Y15" s="89">
        <f t="shared" si="1"/>
        <v>17.486740506887248</v>
      </c>
      <c r="Z15" s="89">
        <f t="shared" si="2"/>
        <v>146829.64849507724</v>
      </c>
      <c r="AA15" s="89">
        <f t="shared" si="3"/>
        <v>323704.51484809752</v>
      </c>
    </row>
    <row r="16" spans="1:27" ht="24" thickBot="1">
      <c r="A16" s="6">
        <f>SUM(C8:C24)/SUM(C8:C58)</f>
        <v>0.90681286822436158</v>
      </c>
      <c r="B16" s="44" t="str">
        <f t="shared" si="4"/>
        <v>Pistachios</v>
      </c>
      <c r="C16" s="36">
        <f t="shared" si="4"/>
        <v>16476.508306166073</v>
      </c>
      <c r="D16" s="37">
        <f>C16*A5</f>
        <v>66678063.457535125</v>
      </c>
      <c r="E16" s="38">
        <f t="shared" si="11"/>
        <v>69267.460082487712</v>
      </c>
      <c r="F16" s="39">
        <f>VLOOKUP(B16,'SJV DWR'!I25:J66,2,FALSE)</f>
        <v>4.74</v>
      </c>
      <c r="G16" s="12">
        <f>VLOOKUP(B16,'SJV DWR'!I25:K66,3,FALSE)</f>
        <v>0.88692263746121802</v>
      </c>
      <c r="H16" s="38">
        <f t="shared" si="12"/>
        <v>78098.649371227191</v>
      </c>
      <c r="I16" s="19">
        <f>H16*I5</f>
        <v>44828.624739084407</v>
      </c>
      <c r="J16" s="19">
        <f>H16*J5</f>
        <v>33270.024632142784</v>
      </c>
      <c r="K16" s="38">
        <f t="shared" si="6"/>
        <v>35997.435450344929</v>
      </c>
      <c r="L16" s="72" t="str">
        <f>IFERROR(VLOOKUP(B16,names!B21:D79,2,FALSE),"")</f>
        <v>Tree nut farming</v>
      </c>
      <c r="M16" s="76">
        <f t="shared" si="13"/>
        <v>69267.460082487712</v>
      </c>
      <c r="N16" s="79" t="s">
        <v>137</v>
      </c>
      <c r="O16" s="102">
        <f>SUMIF(L8:L64,N16,C8:C64)</f>
        <v>31532.946966873824</v>
      </c>
      <c r="P16" s="106">
        <f>SUMIF(L8:L64,N16,E8:E64)</f>
        <v>131489.00843015569</v>
      </c>
      <c r="Q16" s="132">
        <f>SUMIF(L8:L64,N16,V8:V64)</f>
        <v>1214300.892090753</v>
      </c>
      <c r="R16" s="1" t="str">
        <f>IFERROR(VLOOKUP(B16,names!B22:D74,3,FALSE),"")</f>
        <v>Nuts</v>
      </c>
      <c r="S16" s="89">
        <f>IFERROR(VLOOKUP(R16,names!B3:D15,2,FALSE),"")</f>
        <v>98</v>
      </c>
      <c r="T16" s="89">
        <f>IFERROR(VLOOKUP(R16,names!B3:D15,3,FALSE),"")</f>
        <v>87.433702534436236</v>
      </c>
      <c r="U16" s="89">
        <f t="shared" si="10"/>
        <v>653445.02188384417</v>
      </c>
      <c r="V16" s="89">
        <f t="shared" si="7"/>
        <v>1440602.1260474923</v>
      </c>
      <c r="W16" s="89"/>
      <c r="X16" s="89">
        <f t="shared" si="8"/>
        <v>19.600000000000001</v>
      </c>
      <c r="Y16" s="89">
        <f t="shared" si="1"/>
        <v>17.486740506887248</v>
      </c>
      <c r="Z16" s="89">
        <f t="shared" si="2"/>
        <v>130689.00437676883</v>
      </c>
      <c r="AA16" s="89">
        <f t="shared" si="3"/>
        <v>288120.42520949844</v>
      </c>
    </row>
    <row r="17" spans="1:27" ht="24" thickBot="1">
      <c r="A17" s="6">
        <f>SUM(C8:C25)/SUM(C8:C58)</f>
        <v>0.92140345960268344</v>
      </c>
      <c r="B17" s="44" t="str">
        <f t="shared" si="4"/>
        <v>Cotton</v>
      </c>
      <c r="C17" s="36">
        <f t="shared" si="4"/>
        <v>15578.56937665017</v>
      </c>
      <c r="D17" s="37">
        <f>C17*A5</f>
        <v>63044233.533700705</v>
      </c>
      <c r="E17" s="38">
        <f t="shared" si="11"/>
        <v>42400.141163106913</v>
      </c>
      <c r="F17" s="39">
        <f>VLOOKUP(B17,'SJV DWR'!I25:J66,2,FALSE)</f>
        <v>3.52</v>
      </c>
      <c r="G17" s="12">
        <f>VLOOKUP(B17,'SJV DWR'!I25:K66,3,FALSE)</f>
        <v>0.77320929524274695</v>
      </c>
      <c r="H17" s="38">
        <f t="shared" si="12"/>
        <v>54836.564205808601</v>
      </c>
      <c r="I17" s="19">
        <f>H17*I5</f>
        <v>31476.187854134136</v>
      </c>
      <c r="J17" s="19">
        <f>H17*J5</f>
        <v>23360.376351674466</v>
      </c>
      <c r="K17" s="38">
        <f t="shared" si="6"/>
        <v>19039.764811432447</v>
      </c>
      <c r="L17" s="72" t="str">
        <f>IFERROR(VLOOKUP(B17,names!B21:D79,2,FALSE),"")</f>
        <v>Cotton farming</v>
      </c>
      <c r="M17" s="76">
        <f t="shared" si="13"/>
        <v>42400.141163106913</v>
      </c>
      <c r="N17" s="82" t="s">
        <v>14</v>
      </c>
      <c r="O17" s="103">
        <f>SUMIF(B8:B64,N17,C8:C64)</f>
        <v>40067.854869078437</v>
      </c>
      <c r="P17" s="103"/>
      <c r="Q17" s="132">
        <f>SUMIF(L8:L64,N17,V8:V64)</f>
        <v>0</v>
      </c>
      <c r="R17" s="1" t="str">
        <f>IFERROR(VLOOKUP(B17,names!B22:D74,3,FALSE),"")</f>
        <v>Cotton</v>
      </c>
      <c r="S17" s="89">
        <f>IFERROR(VLOOKUP(R17,names!B3:D15,2,FALSE),"")</f>
        <v>148</v>
      </c>
      <c r="T17" s="89">
        <f>IFERROR(VLOOKUP(R17,names!B3:D15,3,FALSE),"")</f>
        <v>132.04273443976084</v>
      </c>
      <c r="U17" s="89">
        <f t="shared" si="10"/>
        <v>933054.65629877057</v>
      </c>
      <c r="V17" s="89">
        <f t="shared" si="7"/>
        <v>2057036.8991524088</v>
      </c>
      <c r="W17" s="89"/>
      <c r="X17" s="89">
        <f t="shared" si="8"/>
        <v>29.6</v>
      </c>
      <c r="Y17" s="89">
        <f t="shared" si="1"/>
        <v>26.40854688795217</v>
      </c>
      <c r="Z17" s="89">
        <f t="shared" si="2"/>
        <v>186610.93125975411</v>
      </c>
      <c r="AA17" s="89">
        <f t="shared" si="3"/>
        <v>411407.37983048178</v>
      </c>
    </row>
    <row r="18" spans="1:27" ht="23.25">
      <c r="A18" s="6">
        <f>SUM(C8:C26)/SUM(C8:C58)</f>
        <v>0.93315096385051233</v>
      </c>
      <c r="B18" s="44" t="str">
        <f t="shared" si="4"/>
        <v>Peaches/Nectarines</v>
      </c>
      <c r="C18" s="36">
        <f t="shared" si="4"/>
        <v>14857.066615519514</v>
      </c>
      <c r="D18" s="37">
        <f>C18*A5</f>
        <v>60124415.451039776</v>
      </c>
      <c r="E18" s="38">
        <f t="shared" si="11"/>
        <v>58424.06332956862</v>
      </c>
      <c r="F18" s="39">
        <f>VLOOKUP(B18,'SJV DWR'!I25:J66,2,FALSE)</f>
        <v>4.59</v>
      </c>
      <c r="G18" s="12">
        <f>VLOOKUP(B18,'SJV DWR'!I25:K66,3,FALSE)</f>
        <v>0.85673399949667295</v>
      </c>
      <c r="H18" s="38">
        <f t="shared" si="12"/>
        <v>68193.935765234564</v>
      </c>
      <c r="I18" s="19">
        <f>H18*I5</f>
        <v>39143.319129244635</v>
      </c>
      <c r="J18" s="19">
        <f>H18*J5</f>
        <v>29050.616635989929</v>
      </c>
      <c r="K18" s="38">
        <f t="shared" si="6"/>
        <v>29373.446693578688</v>
      </c>
      <c r="L18" s="72" t="str">
        <f>IFERROR(VLOOKUP(B18,names!B21:D79,2,FALSE),"")</f>
        <v>Fruit farming</v>
      </c>
      <c r="M18" s="76">
        <f t="shared" si="13"/>
        <v>58424.06332956862</v>
      </c>
      <c r="N18" s="1" t="s">
        <v>0</v>
      </c>
      <c r="O18" s="134">
        <f>SUM(O9:O17)</f>
        <v>432016.94433715398</v>
      </c>
      <c r="P18" s="134">
        <f>SUM(P9:P17)</f>
        <v>1303149.7241751694</v>
      </c>
      <c r="Q18" s="134">
        <f>SUM(Q9:Q17)</f>
        <v>39269683.28733734</v>
      </c>
      <c r="R18" s="1" t="str">
        <f>IFERROR(VLOOKUP(B18,names!B22:D74,3,FALSE),"")</f>
        <v>tree fruit</v>
      </c>
      <c r="S18" s="89">
        <f>IFERROR(VLOOKUP(R18,names!B3:D15,2,FALSE),"")</f>
        <v>100</v>
      </c>
      <c r="T18" s="89">
        <f>IFERROR(VLOOKUP(R18,names!B3:D15,3,FALSE),"")</f>
        <v>89.218063810649213</v>
      </c>
      <c r="U18" s="89">
        <f t="shared" si="10"/>
        <v>601244.1545103977</v>
      </c>
      <c r="V18" s="89">
        <f t="shared" si="7"/>
        <v>1325518.7173424861</v>
      </c>
      <c r="W18" s="89"/>
      <c r="X18" s="89">
        <f t="shared" si="8"/>
        <v>20</v>
      </c>
      <c r="Y18" s="89">
        <f t="shared" si="1"/>
        <v>17.843612762129844</v>
      </c>
      <c r="Z18" s="89">
        <f t="shared" si="2"/>
        <v>120248.83090207954</v>
      </c>
      <c r="AA18" s="89">
        <f t="shared" si="3"/>
        <v>265103.74346849724</v>
      </c>
    </row>
    <row r="19" spans="1:27" ht="23.25">
      <c r="A19" s="6">
        <f>SUM(C8:C27)/SUM(C8:C58)</f>
        <v>0.9421074942292369</v>
      </c>
      <c r="B19" s="44" t="str">
        <f t="shared" si="4"/>
        <v>Wheat</v>
      </c>
      <c r="C19" s="36">
        <f t="shared" si="4"/>
        <v>14097.037091875096</v>
      </c>
      <c r="D19" s="37">
        <f>C19*A5</f>
        <v>57048685.092065752</v>
      </c>
      <c r="E19" s="38">
        <f t="shared" si="11"/>
        <v>11829.152243646378</v>
      </c>
      <c r="F19" s="39">
        <f>VLOOKUP(B19,'SJV DWR'!I25:J66,2,FALSE)</f>
        <v>1.08</v>
      </c>
      <c r="G19" s="12">
        <f>VLOOKUP(B19,'SJV DWR'!I25:K66,3,FALSE)</f>
        <v>0.77696601581830205</v>
      </c>
      <c r="H19" s="38">
        <f t="shared" si="12"/>
        <v>15224.800059225105</v>
      </c>
      <c r="I19" s="19">
        <f>H19*I5</f>
        <v>8739.0352339952096</v>
      </c>
      <c r="J19" s="19">
        <f>H19*J5</f>
        <v>6485.764825229895</v>
      </c>
      <c r="K19" s="38">
        <f t="shared" si="6"/>
        <v>5343.3874184164833</v>
      </c>
      <c r="L19" s="72" t="str">
        <f>IFERROR(VLOOKUP(B19,names!B21:D79,2,FALSE),"")</f>
        <v>Grain farming</v>
      </c>
      <c r="M19" s="76">
        <f t="shared" si="13"/>
        <v>11829.152243646378</v>
      </c>
      <c r="R19" s="1" t="str">
        <f>IFERROR(VLOOKUP(B19,names!B22:D74,3,FALSE),"")</f>
        <v>Grain and hay</v>
      </c>
      <c r="S19" s="89">
        <f>IFERROR(VLOOKUP(R19,names!B3:D15,2,FALSE),"")</f>
        <v>195</v>
      </c>
      <c r="T19" s="89">
        <f>IFERROR(VLOOKUP(R19,names!B3:D15,3,FALSE),"")</f>
        <v>173.97522443076596</v>
      </c>
      <c r="U19" s="89">
        <f t="shared" si="10"/>
        <v>1112449.3592952823</v>
      </c>
      <c r="V19" s="89">
        <f t="shared" si="7"/>
        <v>2452535.1918678023</v>
      </c>
      <c r="W19" s="89"/>
      <c r="X19" s="89">
        <f t="shared" si="8"/>
        <v>39</v>
      </c>
      <c r="Y19" s="89">
        <f t="shared" si="1"/>
        <v>34.795044886153192</v>
      </c>
      <c r="Z19" s="89">
        <f t="shared" si="2"/>
        <v>222489.87185905647</v>
      </c>
      <c r="AA19" s="89">
        <f t="shared" si="3"/>
        <v>490507.03837356047</v>
      </c>
    </row>
    <row r="20" spans="1:27" s="8" customFormat="1" ht="23.25">
      <c r="A20" s="46">
        <f>SUM(C8:C28)/SUM(C8:C58)</f>
        <v>0.94811839935278475</v>
      </c>
      <c r="B20" s="47" t="str">
        <f t="shared" si="4"/>
        <v>Tomatoes</v>
      </c>
      <c r="C20" s="48">
        <f t="shared" si="4"/>
        <v>11578.236312760917</v>
      </c>
      <c r="D20" s="49">
        <f>C20*A5</f>
        <v>46855459.982361414</v>
      </c>
      <c r="E20" s="38">
        <f t="shared" si="11"/>
        <v>25878.406579483762</v>
      </c>
      <c r="F20" s="39">
        <f>VLOOKUP(B20,'SJV DWR'!I25:J66,2,FALSE)</f>
        <v>2.56</v>
      </c>
      <c r="G20" s="12">
        <f>VLOOKUP(B20,'SJV DWR'!I25:K66,3,FALSE)</f>
        <v>0.87308224647043298</v>
      </c>
      <c r="H20" s="38">
        <f t="shared" si="12"/>
        <v>29640.284960667948</v>
      </c>
      <c r="I20" s="19">
        <f>H20*I5</f>
        <v>17013.523567423403</v>
      </c>
      <c r="J20" s="19">
        <f>H20*J5</f>
        <v>12626.761393244547</v>
      </c>
      <c r="K20" s="38">
        <f t="shared" si="6"/>
        <v>13251.645186239215</v>
      </c>
      <c r="L20" s="72" t="str">
        <f>IFERROR(VLOOKUP(B20,names!B21:D79,2,FALSE),"")</f>
        <v>Vegetable and melon farming</v>
      </c>
      <c r="M20" s="76">
        <f t="shared" si="13"/>
        <v>25878.406579483762</v>
      </c>
      <c r="R20" s="1" t="str">
        <f>IFERROR(VLOOKUP(B20,names!B22:D74,3,FALSE),"")</f>
        <v>vegetables and berries</v>
      </c>
      <c r="S20" s="89">
        <f>IFERROR(VLOOKUP(R20,names!B3:D15,2,FALSE),"")</f>
        <v>84</v>
      </c>
      <c r="T20" s="89">
        <f>IFERROR(VLOOKUP(R20,names!B3:D15,3,FALSE),"")</f>
        <v>74.943173600945343</v>
      </c>
      <c r="U20" s="89">
        <f t="shared" si="10"/>
        <v>393585.86385183589</v>
      </c>
      <c r="V20" s="89">
        <f t="shared" si="7"/>
        <v>867709.77398001065</v>
      </c>
      <c r="W20" s="158"/>
      <c r="X20" s="89">
        <f t="shared" si="8"/>
        <v>16.8</v>
      </c>
      <c r="Y20" s="89">
        <f t="shared" si="1"/>
        <v>14.988634720189069</v>
      </c>
      <c r="Z20" s="89">
        <f t="shared" si="2"/>
        <v>78717.172770367179</v>
      </c>
      <c r="AA20" s="89">
        <f t="shared" si="3"/>
        <v>173541.95479600213</v>
      </c>
    </row>
    <row r="21" spans="1:27" s="8" customFormat="1" ht="23.25">
      <c r="A21" s="56">
        <f>SUM(C8:C29)/SUM(C8:C58)</f>
        <v>0.9540218814598137</v>
      </c>
      <c r="B21" s="50" t="s">
        <v>12</v>
      </c>
      <c r="C21" s="51">
        <f>SUM(C23:C58)</f>
        <v>62988.358293685225</v>
      </c>
      <c r="D21" s="52">
        <f>SUM(D23:D58)</f>
        <v>254904842.29723245</v>
      </c>
      <c r="E21" s="54">
        <f>SUM(E23:E64)</f>
        <v>185502.81346262826</v>
      </c>
      <c r="F21" s="59">
        <f>SUMPRODUCT(C23:C50,F23:F50)/SUM(C23:C50)</f>
        <v>3.6261825463502539</v>
      </c>
      <c r="G21" s="53">
        <f>SUMPRODUCT(E23:E50,G23:G50)/SUM(E23:E50)</f>
        <v>0.81518982617521984</v>
      </c>
      <c r="H21" s="54">
        <f t="shared" si="12"/>
        <v>228407.28546781762</v>
      </c>
      <c r="I21" s="55">
        <f>H21*I5</f>
        <v>131105.78185852731</v>
      </c>
      <c r="J21" s="55">
        <f>H21*J5</f>
        <v>97301.503609290317</v>
      </c>
      <c r="K21" s="54">
        <f t="shared" si="6"/>
        <v>88893.791728373748</v>
      </c>
      <c r="L21" s="83"/>
      <c r="M21" s="76"/>
      <c r="S21" s="158"/>
      <c r="T21" s="158"/>
      <c r="U21" s="89" t="str">
        <f t="shared" si="10"/>
        <v/>
      </c>
      <c r="V21" s="158"/>
      <c r="W21" s="158"/>
      <c r="X21" s="89" t="str">
        <f t="shared" si="8"/>
        <v/>
      </c>
      <c r="Y21" s="89" t="str">
        <f t="shared" si="1"/>
        <v/>
      </c>
      <c r="Z21" s="89" t="str">
        <f t="shared" si="2"/>
        <v/>
      </c>
      <c r="AA21" s="89" t="str">
        <f t="shared" si="3"/>
        <v/>
      </c>
    </row>
    <row r="22" spans="1:27" s="8" customFormat="1" ht="23.25">
      <c r="B22" s="47"/>
      <c r="C22" s="48"/>
      <c r="D22" s="49"/>
      <c r="E22" s="57"/>
      <c r="F22" s="58"/>
      <c r="G22" s="45"/>
      <c r="H22" s="45"/>
      <c r="L22" s="83"/>
      <c r="M22" s="76"/>
      <c r="S22" s="158"/>
      <c r="T22" s="158"/>
      <c r="U22" s="89" t="str">
        <f t="shared" si="10"/>
        <v/>
      </c>
      <c r="V22" s="158"/>
      <c r="W22" s="158"/>
      <c r="X22" s="89" t="str">
        <f t="shared" si="8"/>
        <v/>
      </c>
      <c r="Y22" s="89" t="str">
        <f t="shared" si="1"/>
        <v/>
      </c>
      <c r="Z22" s="89" t="str">
        <f t="shared" si="2"/>
        <v/>
      </c>
      <c r="AA22" s="89" t="str">
        <f t="shared" si="3"/>
        <v/>
      </c>
    </row>
    <row r="23" spans="1:27">
      <c r="A23" s="1">
        <f>SUM(C8:C31)/SUM(C8:C58)</f>
        <v>0.96493852599178731</v>
      </c>
      <c r="B23" s="13" t="str">
        <f t="shared" ref="B23:C50" si="14">B114</f>
        <v>Mixed Pasture</v>
      </c>
      <c r="C23" s="36">
        <f t="shared" si="14"/>
        <v>8462.0990364833287</v>
      </c>
      <c r="D23" s="37">
        <f>C23*A5</f>
        <v>34244899.832777411</v>
      </c>
      <c r="E23" s="38">
        <f t="shared" ref="E23:E50" si="15">F23*C23*G23</f>
        <v>37239.47997157865</v>
      </c>
      <c r="F23" s="39">
        <f>VLOOKUP(B23,'SJV DWR'!I25:J80,2,FALSE)</f>
        <v>5.81</v>
      </c>
      <c r="G23" s="12">
        <f>VLOOKUP(B23,'SJV DWR'!I25:K80,3,FALSE)</f>
        <v>0.75744197991898699</v>
      </c>
      <c r="H23" s="38">
        <f t="shared" ref="H23:H53" si="16">F23*C23</f>
        <v>49164.795401968135</v>
      </c>
      <c r="L23" s="72" t="str">
        <f>IFERROR(VLOOKUP(B23,names!B21:D79,2,FALSE),"")</f>
        <v>All other crop farming</v>
      </c>
      <c r="M23" s="76">
        <f t="shared" si="13"/>
        <v>37239.47997157865</v>
      </c>
      <c r="R23" s="1" t="str">
        <f>IFERROR(VLOOKUP(B23,names!B22:D74,3,FALSE),"")</f>
        <v>Field crops</v>
      </c>
      <c r="S23" s="89">
        <f>IFERROR(VLOOKUP(R23,names!B3:D15,2,FALSE),"")</f>
        <v>75</v>
      </c>
      <c r="T23" s="89">
        <f>IFERROR(VLOOKUP(R23,names!B3:D15,3,FALSE),"")</f>
        <v>66.913547857986913</v>
      </c>
      <c r="U23" s="89">
        <f t="shared" si="10"/>
        <v>256836.74874583058</v>
      </c>
      <c r="V23" s="89">
        <f t="shared" ref="V23:V64" si="17">IFERROR(T23*C23,"")</f>
        <v>566229.06885675213</v>
      </c>
      <c r="W23" s="89"/>
      <c r="X23" s="89">
        <f t="shared" si="8"/>
        <v>15</v>
      </c>
      <c r="Y23" s="89">
        <f t="shared" si="1"/>
        <v>13.382709571597383</v>
      </c>
      <c r="Z23" s="89">
        <f t="shared" si="2"/>
        <v>51367.349749166118</v>
      </c>
      <c r="AA23" s="89">
        <f t="shared" si="3"/>
        <v>113245.81377135043</v>
      </c>
    </row>
    <row r="24" spans="1:27">
      <c r="A24" s="1">
        <f>SUM(C8:C32)/SUM(C8:C58)</f>
        <v>0.9694615022478088</v>
      </c>
      <c r="B24" s="13" t="str">
        <f t="shared" si="14"/>
        <v>Miscellaneous Grain and Hay</v>
      </c>
      <c r="C24" s="36">
        <f t="shared" si="14"/>
        <v>7849.8030234223634</v>
      </c>
      <c r="D24" s="37">
        <f>C24*A5</f>
        <v>31767025.77991173</v>
      </c>
      <c r="E24" s="38">
        <f t="shared" si="15"/>
        <v>34154.569008374834</v>
      </c>
      <c r="F24" s="39">
        <f>VLOOKUP(B24,'SJV DWR'!I25:J80,2,FALSE)</f>
        <v>5.6</v>
      </c>
      <c r="G24" s="12">
        <f>VLOOKUP(B24,'SJV DWR'!I25:K80,3,FALSE)</f>
        <v>0.77696601581830205</v>
      </c>
      <c r="H24" s="38">
        <f t="shared" si="16"/>
        <v>43958.896931165233</v>
      </c>
      <c r="L24" s="72" t="str">
        <f>IFERROR(VLOOKUP(B24,names!B21:D79,2,FALSE),"")</f>
        <v>Grain farming</v>
      </c>
      <c r="M24" s="76">
        <f t="shared" si="13"/>
        <v>34154.569008374834</v>
      </c>
      <c r="R24" s="1" t="str">
        <f>IFERROR(VLOOKUP(B24,names!B22:D74,3,FALSE),"")</f>
        <v>Grain and hay</v>
      </c>
      <c r="S24" s="89">
        <f>IFERROR(VLOOKUP(R24,names!B3:D15,2,FALSE),"")</f>
        <v>195</v>
      </c>
      <c r="T24" s="89">
        <f>IFERROR(VLOOKUP(R24,names!B3:D15,3,FALSE),"")</f>
        <v>173.97522443076596</v>
      </c>
      <c r="U24" s="89">
        <f t="shared" si="10"/>
        <v>619457.00270827871</v>
      </c>
      <c r="V24" s="89">
        <f t="shared" si="17"/>
        <v>1365671.2427372108</v>
      </c>
      <c r="W24" s="89"/>
      <c r="X24" s="89">
        <f t="shared" si="8"/>
        <v>39</v>
      </c>
      <c r="Y24" s="89">
        <f t="shared" si="1"/>
        <v>34.795044886153192</v>
      </c>
      <c r="Z24" s="89">
        <f t="shared" si="2"/>
        <v>123891.40054165575</v>
      </c>
      <c r="AA24" s="89">
        <f t="shared" si="3"/>
        <v>273134.2485474422</v>
      </c>
    </row>
    <row r="25" spans="1:27">
      <c r="A25" s="1">
        <f>SUM(C8:C33)/SUM(C8:C58)</f>
        <v>0.97388414509159626</v>
      </c>
      <c r="B25" s="13" t="str">
        <f t="shared" si="14"/>
        <v>Plums, Prunes and Apricots</v>
      </c>
      <c r="C25" s="36">
        <f t="shared" si="14"/>
        <v>7308.2740816071391</v>
      </c>
      <c r="D25" s="37">
        <f>C25*A5</f>
        <v>29575535.903811313</v>
      </c>
      <c r="E25" s="38">
        <f t="shared" si="15"/>
        <v>28739.123211475089</v>
      </c>
      <c r="F25" s="39">
        <f>VLOOKUP(B25,'SJV DWR'!I25:J80,2,FALSE)</f>
        <v>4.59</v>
      </c>
      <c r="G25" s="12">
        <f>VLOOKUP(B25,'SJV DWR'!I25:K80,3,FALSE)</f>
        <v>0.856734</v>
      </c>
      <c r="H25" s="38">
        <f t="shared" si="16"/>
        <v>33544.978034576765</v>
      </c>
      <c r="L25" s="72" t="str">
        <f>IFERROR(VLOOKUP(B25,names!B21:D79,2,FALSE),"")</f>
        <v>Fruit farming</v>
      </c>
      <c r="M25" s="76">
        <f t="shared" si="13"/>
        <v>28739.123211475089</v>
      </c>
      <c r="R25" s="1" t="str">
        <f>IFERROR(VLOOKUP(B25,names!B22:D74,3,FALSE),"")</f>
        <v>tree fruit</v>
      </c>
      <c r="S25" s="89">
        <f>IFERROR(VLOOKUP(R25,names!B3:D15,2,FALSE),"")</f>
        <v>100</v>
      </c>
      <c r="T25" s="89">
        <f>IFERROR(VLOOKUP(R25,names!B3:D15,3,FALSE),"")</f>
        <v>89.218063810649213</v>
      </c>
      <c r="U25" s="89">
        <f t="shared" si="10"/>
        <v>295755.35903811309</v>
      </c>
      <c r="V25" s="89">
        <f t="shared" si="17"/>
        <v>652030.06335853948</v>
      </c>
      <c r="W25" s="89"/>
      <c r="X25" s="89">
        <f t="shared" si="8"/>
        <v>20</v>
      </c>
      <c r="Y25" s="89">
        <f t="shared" si="1"/>
        <v>17.843612762129844</v>
      </c>
      <c r="Z25" s="89">
        <f t="shared" si="2"/>
        <v>59151.071807622619</v>
      </c>
      <c r="AA25" s="89">
        <f t="shared" si="3"/>
        <v>130406.0126717079</v>
      </c>
    </row>
    <row r="26" spans="1:27">
      <c r="A26" s="1">
        <f>SUM(C8:C34)/SUM(C8:C58)</f>
        <v>0.97815791166031008</v>
      </c>
      <c r="B26" s="13" t="str">
        <f t="shared" si="14"/>
        <v>Managed Wetland</v>
      </c>
      <c r="C26" s="36">
        <f t="shared" si="14"/>
        <v>5884.2015783908182</v>
      </c>
      <c r="D26" s="37">
        <f>C26*A5</f>
        <v>23812518.948207099</v>
      </c>
      <c r="E26" s="38">
        <f t="shared" si="15"/>
        <v>0</v>
      </c>
      <c r="F26" s="39">
        <f>VLOOKUP(B26,'SJV DWR'!I25:J80,2,FALSE)</f>
        <v>0</v>
      </c>
      <c r="G26" s="12">
        <f>VLOOKUP(B26,'SJV DWR'!I25:K80,3,FALSE)</f>
        <v>0</v>
      </c>
      <c r="H26" s="38">
        <f t="shared" si="16"/>
        <v>0</v>
      </c>
      <c r="L26" s="72" t="str">
        <f>IFERROR(VLOOKUP(B26,names!B21:D79,2,FALSE),"")</f>
        <v/>
      </c>
      <c r="M26" s="76">
        <f t="shared" si="13"/>
        <v>0</v>
      </c>
      <c r="R26" s="1" t="str">
        <f>IFERROR(VLOOKUP(B26,names!B22:D74,3,FALSE),"")</f>
        <v/>
      </c>
      <c r="S26" s="89" t="str">
        <f>IFERROR(VLOOKUP(R26,names!B3:D15,2,FALSE),"")</f>
        <v/>
      </c>
      <c r="T26" s="89" t="str">
        <f>IFERROR(VLOOKUP(R26,names!B3:D15,3,FALSE),"")</f>
        <v/>
      </c>
      <c r="U26" s="89" t="str">
        <f t="shared" si="10"/>
        <v/>
      </c>
      <c r="V26" s="89" t="str">
        <f t="shared" si="17"/>
        <v/>
      </c>
      <c r="W26" s="89"/>
      <c r="X26" s="89" t="str">
        <f t="shared" si="8"/>
        <v/>
      </c>
      <c r="Y26" s="89" t="str">
        <f t="shared" si="1"/>
        <v/>
      </c>
      <c r="Z26" s="89" t="str">
        <f t="shared" si="2"/>
        <v/>
      </c>
      <c r="AA26" s="89" t="str">
        <f t="shared" si="3"/>
        <v/>
      </c>
    </row>
    <row r="27" spans="1:27">
      <c r="A27" s="1">
        <f>SUM(C8:C35)/SUM(C8:C58)</f>
        <v>0.98209231647005435</v>
      </c>
      <c r="B27" s="13" t="str">
        <f t="shared" si="14"/>
        <v>Olives</v>
      </c>
      <c r="C27" s="36">
        <f t="shared" si="14"/>
        <v>4486.2320608342352</v>
      </c>
      <c r="D27" s="37">
        <f>C27*A5</f>
        <v>18155137.027763814</v>
      </c>
      <c r="E27" s="38">
        <f t="shared" si="15"/>
        <v>15656.382512594213</v>
      </c>
      <c r="F27" s="39">
        <f>VLOOKUP(B27,'SJV DWR'!I25:J80,2,FALSE)</f>
        <v>3.95</v>
      </c>
      <c r="G27" s="12">
        <f>VLOOKUP(B27,'SJV DWR'!I25:K80,3,FALSE)</f>
        <v>0.88351228574026497</v>
      </c>
      <c r="H27" s="38">
        <f t="shared" si="16"/>
        <v>17720.616640295229</v>
      </c>
      <c r="L27" s="72" t="str">
        <f>IFERROR(VLOOKUP(B27,names!B21:D79,2,FALSE),"")</f>
        <v>Fruit farming</v>
      </c>
      <c r="M27" s="76">
        <f t="shared" si="13"/>
        <v>15656.382512594213</v>
      </c>
      <c r="R27" s="1" t="str">
        <f>IFERROR(VLOOKUP(B27,names!B22:D74,3,FALSE),"")</f>
        <v>Olives</v>
      </c>
      <c r="S27" s="89">
        <f>IFERROR(VLOOKUP(R27,names!B3:D15,2,FALSE),"")</f>
        <v>26</v>
      </c>
      <c r="T27" s="89">
        <f>IFERROR(VLOOKUP(R27,names!B3:D15,3,FALSE),"")</f>
        <v>23.196696590768795</v>
      </c>
      <c r="U27" s="89">
        <f t="shared" si="10"/>
        <v>47203.356272185913</v>
      </c>
      <c r="V27" s="89">
        <f t="shared" si="17"/>
        <v>104065.76395095116</v>
      </c>
      <c r="W27" s="89"/>
      <c r="X27" s="89">
        <f t="shared" si="8"/>
        <v>5.2</v>
      </c>
      <c r="Y27" s="89">
        <f t="shared" si="1"/>
        <v>4.639339318153759</v>
      </c>
      <c r="Z27" s="89">
        <f t="shared" si="2"/>
        <v>9440.6712544371821</v>
      </c>
      <c r="AA27" s="89">
        <f t="shared" si="3"/>
        <v>20813.152790190234</v>
      </c>
    </row>
    <row r="28" spans="1:27">
      <c r="A28" s="1">
        <f>SUM(C8:C36)/SUM(C8:C58)</f>
        <v>0.98542382723891087</v>
      </c>
      <c r="B28" s="13" t="str">
        <f t="shared" si="14"/>
        <v>Cherries</v>
      </c>
      <c r="C28" s="36">
        <f t="shared" si="14"/>
        <v>3010.7992871825631</v>
      </c>
      <c r="D28" s="37">
        <f>C28*A5</f>
        <v>12184272.431892099</v>
      </c>
      <c r="E28" s="38">
        <f t="shared" si="15"/>
        <v>11839.694394758253</v>
      </c>
      <c r="F28" s="39">
        <f>VLOOKUP(B28,'SJV DWR'!I25:J80,2,FALSE)</f>
        <v>4.59</v>
      </c>
      <c r="G28" s="12">
        <f>VLOOKUP(B28,'SJV DWR'!I25:K80,3,FALSE)</f>
        <v>0.856734</v>
      </c>
      <c r="H28" s="38">
        <f t="shared" si="16"/>
        <v>13819.568728167964</v>
      </c>
      <c r="L28" s="72" t="str">
        <f>IFERROR(VLOOKUP(B28,names!B21:D79,2,FALSE),"")</f>
        <v>Fruit farming</v>
      </c>
      <c r="M28" s="76">
        <f t="shared" si="13"/>
        <v>11839.694394758253</v>
      </c>
      <c r="R28" s="1" t="str">
        <f>IFERROR(VLOOKUP(B28,names!B22:D74,3,FALSE),"")</f>
        <v>tree fruit</v>
      </c>
      <c r="S28" s="89">
        <f>IFERROR(VLOOKUP(R28,names!B3:D15,2,FALSE),"")</f>
        <v>100</v>
      </c>
      <c r="T28" s="89">
        <f>IFERROR(VLOOKUP(R28,names!B3:D15,3,FALSE),"")</f>
        <v>89.218063810649213</v>
      </c>
      <c r="U28" s="89">
        <f t="shared" si="10"/>
        <v>121842.724318921</v>
      </c>
      <c r="V28" s="89">
        <f t="shared" si="17"/>
        <v>268617.68292491109</v>
      </c>
      <c r="W28" s="89"/>
      <c r="X28" s="89">
        <f t="shared" si="8"/>
        <v>20</v>
      </c>
      <c r="Y28" s="89">
        <f t="shared" si="1"/>
        <v>17.843612762129844</v>
      </c>
      <c r="Z28" s="89">
        <f t="shared" si="2"/>
        <v>24368.544863784202</v>
      </c>
      <c r="AA28" s="89">
        <f t="shared" si="3"/>
        <v>53723.536584982219</v>
      </c>
    </row>
    <row r="29" spans="1:27">
      <c r="A29" s="1">
        <f>SUM(C8:C37)/SUM(C8:C58)</f>
        <v>0.98871014019288572</v>
      </c>
      <c r="B29" s="13" t="str">
        <f t="shared" si="14"/>
        <v>Potatoes and Sweet Potatoes</v>
      </c>
      <c r="C29" s="36">
        <f t="shared" si="14"/>
        <v>2956.9922256978612</v>
      </c>
      <c r="D29" s="37">
        <f>C29*A5</f>
        <v>11966522.97955226</v>
      </c>
      <c r="E29" s="38">
        <f t="shared" si="15"/>
        <v>5708.4578807495736</v>
      </c>
      <c r="F29" s="39">
        <f>VLOOKUP(B29,'SJV DWR'!I25:J80,2,FALSE)</f>
        <v>2.2799999999999998</v>
      </c>
      <c r="G29" s="12">
        <f>VLOOKUP(B29,'SJV DWR'!I25:K80,3,FALSE)</f>
        <v>0.84670821081685599</v>
      </c>
      <c r="H29" s="38">
        <f t="shared" si="16"/>
        <v>6741.9422745911224</v>
      </c>
      <c r="L29" s="72" t="str">
        <f>IFERROR(VLOOKUP(B29,names!B21:D79,2,FALSE),"")</f>
        <v>Vegetable and melon farming</v>
      </c>
      <c r="M29" s="76">
        <f t="shared" si="13"/>
        <v>5708.4578807495736</v>
      </c>
      <c r="R29" s="1" t="str">
        <f>IFERROR(VLOOKUP(B29,names!B22:D74,3,FALSE),"")</f>
        <v>vegetables and berries</v>
      </c>
      <c r="S29" s="89">
        <f>IFERROR(VLOOKUP(R29,names!B3:D15,2,FALSE),"")</f>
        <v>84</v>
      </c>
      <c r="T29" s="89">
        <f>IFERROR(VLOOKUP(R29,names!B3:D15,3,FALSE),"")</f>
        <v>74.943173600945343</v>
      </c>
      <c r="U29" s="89">
        <f t="shared" si="10"/>
        <v>100518.79302823897</v>
      </c>
      <c r="V29" s="89">
        <f t="shared" si="17"/>
        <v>221606.38170712057</v>
      </c>
      <c r="W29" s="89"/>
      <c r="X29" s="89">
        <f t="shared" si="8"/>
        <v>16.8</v>
      </c>
      <c r="Y29" s="89">
        <f t="shared" si="1"/>
        <v>14.988634720189069</v>
      </c>
      <c r="Z29" s="89">
        <f t="shared" si="2"/>
        <v>20103.758605647796</v>
      </c>
      <c r="AA29" s="89">
        <f t="shared" si="3"/>
        <v>44321.27634142412</v>
      </c>
    </row>
    <row r="30" spans="1:27">
      <c r="A30" s="1">
        <f>SUM(C8:C38)/SUM(C8:C58)</f>
        <v>0.99101533683879728</v>
      </c>
      <c r="B30" s="13" t="str">
        <f t="shared" si="14"/>
        <v>Beans (Dry)</v>
      </c>
      <c r="C30" s="36">
        <f t="shared" si="14"/>
        <v>2747.9806335326357</v>
      </c>
      <c r="D30" s="37">
        <f>C30*A5</f>
        <v>11120683.075442368</v>
      </c>
      <c r="E30" s="38">
        <f t="shared" si="15"/>
        <v>4550.8821261070589</v>
      </c>
      <c r="F30" s="39">
        <f>VLOOKUP(B30,'SJV DWR'!I25:J80,2,FALSE)</f>
        <v>2.13</v>
      </c>
      <c r="G30" s="12">
        <f>VLOOKUP(B30,'SJV DWR'!I25:K80,3,FALSE)</f>
        <v>0.77750343375141695</v>
      </c>
      <c r="H30" s="38">
        <f t="shared" si="16"/>
        <v>5853.1987494245141</v>
      </c>
      <c r="L30" s="72" t="str">
        <f>IFERROR(VLOOKUP(B30,names!B21:D79,2,FALSE),"")</f>
        <v>Grain farming</v>
      </c>
      <c r="M30" s="76">
        <f t="shared" si="13"/>
        <v>4550.8821261070589</v>
      </c>
      <c r="R30" s="1" t="str">
        <f>IFERROR(VLOOKUP(B30,names!B22:D74,3,FALSE),"")</f>
        <v>Field crops</v>
      </c>
      <c r="S30" s="89">
        <f>IFERROR(VLOOKUP(R30,names!B3:D15,2,FALSE),"")</f>
        <v>75</v>
      </c>
      <c r="T30" s="89">
        <f>IFERROR(VLOOKUP(R30,names!B3:D15,3,FALSE),"")</f>
        <v>66.913547857986913</v>
      </c>
      <c r="U30" s="89">
        <f t="shared" si="10"/>
        <v>83405.123065817766</v>
      </c>
      <c r="V30" s="89">
        <f t="shared" si="17"/>
        <v>183877.13363470722</v>
      </c>
      <c r="W30" s="89"/>
      <c r="X30" s="89">
        <f t="shared" si="8"/>
        <v>15</v>
      </c>
      <c r="Y30" s="89">
        <f t="shared" si="1"/>
        <v>13.382709571597383</v>
      </c>
      <c r="Z30" s="89">
        <f t="shared" si="2"/>
        <v>16681.024613163554</v>
      </c>
      <c r="AA30" s="89">
        <f t="shared" si="3"/>
        <v>36775.426726941449</v>
      </c>
    </row>
    <row r="31" spans="1:27">
      <c r="A31" s="1">
        <f>SUM(C8:C39)/SUM(C8:C58)</f>
        <v>0.99326333396276478</v>
      </c>
      <c r="B31" s="13" t="str">
        <f t="shared" si="14"/>
        <v>Onions and Garlic</v>
      </c>
      <c r="C31" s="36">
        <f t="shared" si="14"/>
        <v>2720.0520337160001</v>
      </c>
      <c r="D31" s="37">
        <f>C31*A5</f>
        <v>11007660.041905778</v>
      </c>
      <c r="E31" s="38">
        <f t="shared" si="15"/>
        <v>6257.3465165719635</v>
      </c>
      <c r="F31" s="39">
        <f>VLOOKUP(B31,'SJV DWR'!I25:J80,2,FALSE)</f>
        <v>2.88</v>
      </c>
      <c r="G31" s="12">
        <f>VLOOKUP(B31,'SJV DWR'!I25:K80,3,FALSE)</f>
        <v>0.79876772053157297</v>
      </c>
      <c r="H31" s="38">
        <f t="shared" si="16"/>
        <v>7833.7498571020797</v>
      </c>
      <c r="L31" s="72" t="str">
        <f>IFERROR(VLOOKUP(B31,names!B21:D79,2,FALSE),"")</f>
        <v>Vegetable and melon farming</v>
      </c>
      <c r="M31" s="76">
        <f t="shared" si="13"/>
        <v>6257.3465165719635</v>
      </c>
      <c r="R31" s="1" t="str">
        <f>IFERROR(VLOOKUP(B31,names!B22:D74,3,FALSE),"")</f>
        <v>vegetables and berries</v>
      </c>
      <c r="S31" s="89">
        <f>IFERROR(VLOOKUP(R31,names!B3:D15,2,FALSE),"")</f>
        <v>84</v>
      </c>
      <c r="T31" s="89">
        <f>IFERROR(VLOOKUP(R31,names!B3:D15,3,FALSE),"")</f>
        <v>74.943173600945343</v>
      </c>
      <c r="U31" s="89">
        <f t="shared" si="10"/>
        <v>92464.344352008527</v>
      </c>
      <c r="V31" s="89">
        <f t="shared" si="17"/>
        <v>203849.33176638262</v>
      </c>
      <c r="W31" s="89"/>
      <c r="X31" s="89">
        <f t="shared" si="8"/>
        <v>16.8</v>
      </c>
      <c r="Y31" s="89">
        <f t="shared" si="1"/>
        <v>14.988634720189069</v>
      </c>
      <c r="Z31" s="89">
        <f t="shared" si="2"/>
        <v>18492.868870401708</v>
      </c>
      <c r="AA31" s="89">
        <f t="shared" si="3"/>
        <v>40769.866353276528</v>
      </c>
    </row>
    <row r="32" spans="1:27">
      <c r="A32" s="1">
        <f>SUM(C8:C40)/SUM(C8:C58)</f>
        <v>0.99479508233459113</v>
      </c>
      <c r="B32" s="13" t="str">
        <f t="shared" si="14"/>
        <v>Melons, Squash and Cucumbers</v>
      </c>
      <c r="C32" s="36">
        <f t="shared" si="14"/>
        <v>2265.5113344287411</v>
      </c>
      <c r="D32" s="37">
        <f>C32*A5</f>
        <v>9168199.0937529448</v>
      </c>
      <c r="E32" s="38">
        <f t="shared" si="15"/>
        <v>4548.5424610045548</v>
      </c>
      <c r="F32" s="39">
        <f>VLOOKUP(B32,'SJV DWR'!I25:J80,2,FALSE)</f>
        <v>2.4900000000000002</v>
      </c>
      <c r="G32" s="12">
        <f>VLOOKUP(B32,'SJV DWR'!I25:K80,3,FALSE)</f>
        <v>0.80631857901612503</v>
      </c>
      <c r="H32" s="38">
        <f t="shared" si="16"/>
        <v>5641.1232227275659</v>
      </c>
      <c r="L32" s="72" t="str">
        <f>IFERROR(VLOOKUP(B32,names!B21:D79,2,FALSE),"")</f>
        <v>Vegetable and melon farming</v>
      </c>
      <c r="M32" s="76">
        <f t="shared" si="13"/>
        <v>4548.5424610045548</v>
      </c>
      <c r="R32" s="1" t="str">
        <f>IFERROR(VLOOKUP(B32,names!B22:D74,3,FALSE),"")</f>
        <v>vegetables and berries</v>
      </c>
      <c r="S32" s="89">
        <f>IFERROR(VLOOKUP(R32,names!B3:D15,2,FALSE),"")</f>
        <v>84</v>
      </c>
      <c r="T32" s="89">
        <f>IFERROR(VLOOKUP(R32,names!B3:D15,3,FALSE),"")</f>
        <v>74.943173600945343</v>
      </c>
      <c r="U32" s="89">
        <f t="shared" si="10"/>
        <v>77012.872387524738</v>
      </c>
      <c r="V32" s="89">
        <f t="shared" si="17"/>
        <v>169784.60923100248</v>
      </c>
      <c r="W32" s="89"/>
      <c r="X32" s="89">
        <f t="shared" si="8"/>
        <v>16.8</v>
      </c>
      <c r="Y32" s="89">
        <f t="shared" si="1"/>
        <v>14.988634720189069</v>
      </c>
      <c r="Z32" s="89">
        <f t="shared" si="2"/>
        <v>15402.574477504948</v>
      </c>
      <c r="AA32" s="89">
        <f t="shared" si="3"/>
        <v>33956.921846200501</v>
      </c>
    </row>
    <row r="33" spans="1:27">
      <c r="A33" s="1">
        <f>SUM(C8:C41)/SUM(C8:C58)</f>
        <v>0.99629421511803129</v>
      </c>
      <c r="B33" s="13" t="str">
        <f t="shared" si="14"/>
        <v>Miscellaneous Truck Crops</v>
      </c>
      <c r="C33" s="36">
        <f t="shared" si="14"/>
        <v>2215.2553813191789</v>
      </c>
      <c r="D33" s="37">
        <f>C33*A5</f>
        <v>8964820.46714768</v>
      </c>
      <c r="E33" s="38">
        <f t="shared" si="15"/>
        <v>3084.7826004239473</v>
      </c>
      <c r="F33" s="39">
        <f>VLOOKUP(B33,'SJV DWR'!I25:J80,2,FALSE)</f>
        <v>1.69</v>
      </c>
      <c r="G33" s="12">
        <f>VLOOKUP(B33,'SJV DWR'!I25:K80,3,FALSE)</f>
        <v>0.82397504304577296</v>
      </c>
      <c r="H33" s="38">
        <f t="shared" si="16"/>
        <v>3743.7815944294121</v>
      </c>
      <c r="L33" s="72" t="str">
        <f>IFERROR(VLOOKUP(B33,names!B21:D79,2,FALSE),"")</f>
        <v>Vegetable and melon farming</v>
      </c>
      <c r="M33" s="76">
        <f t="shared" si="13"/>
        <v>3084.7826004239473</v>
      </c>
      <c r="R33" s="1" t="str">
        <f>IFERROR(VLOOKUP(B33,names!B22:D74,3,FALSE),"")</f>
        <v>vegetables and berries</v>
      </c>
      <c r="S33" s="89">
        <f>IFERROR(VLOOKUP(R33,names!B3:D15,2,FALSE),"")</f>
        <v>84</v>
      </c>
      <c r="T33" s="89">
        <f>IFERROR(VLOOKUP(R33,names!B3:D15,3,FALSE),"")</f>
        <v>74.943173600945343</v>
      </c>
      <c r="U33" s="89">
        <f t="shared" si="10"/>
        <v>75304.491924040514</v>
      </c>
      <c r="V33" s="89">
        <f t="shared" si="17"/>
        <v>166018.2686126316</v>
      </c>
      <c r="W33" s="89"/>
      <c r="X33" s="89">
        <f t="shared" si="8"/>
        <v>16.8</v>
      </c>
      <c r="Y33" s="89">
        <f t="shared" si="1"/>
        <v>14.988634720189069</v>
      </c>
      <c r="Z33" s="89">
        <f t="shared" si="2"/>
        <v>15060.898384808104</v>
      </c>
      <c r="AA33" s="89">
        <f t="shared" si="3"/>
        <v>33203.653722526324</v>
      </c>
    </row>
    <row r="34" spans="1:27">
      <c r="A34" s="1">
        <f>SUM(C8:C42)/SUM(C8:C58)</f>
        <v>0.99734210492842212</v>
      </c>
      <c r="B34" s="13" t="str">
        <f t="shared" si="14"/>
        <v>Miscellaneous Deciduous</v>
      </c>
      <c r="C34" s="36">
        <f t="shared" si="14"/>
        <v>2140.6848177090369</v>
      </c>
      <c r="D34" s="37">
        <f>C34*A5</f>
        <v>8663044.1028799899</v>
      </c>
      <c r="E34" s="38">
        <f t="shared" si="15"/>
        <v>8418.048366817904</v>
      </c>
      <c r="F34" s="39">
        <f>VLOOKUP(B34,'SJV DWR'!I25:J80,2,FALSE)</f>
        <v>4.59</v>
      </c>
      <c r="G34" s="12">
        <f>VLOOKUP(B34,'SJV DWR'!I25:K80,3,FALSE)</f>
        <v>0.85673399949667295</v>
      </c>
      <c r="H34" s="38">
        <f t="shared" si="16"/>
        <v>9825.7433132844799</v>
      </c>
      <c r="L34" s="72" t="str">
        <f>IFERROR(VLOOKUP(B34,names!B21:D79,2,FALSE),"")</f>
        <v>Fruit farming</v>
      </c>
      <c r="M34" s="76">
        <f t="shared" si="13"/>
        <v>8418.048366817904</v>
      </c>
      <c r="R34" s="1" t="str">
        <f>IFERROR(VLOOKUP(B34,names!B22:D74,3,FALSE),"")</f>
        <v>tree fruit</v>
      </c>
      <c r="S34" s="89">
        <f>IFERROR(VLOOKUP(R34,names!B3:D15,2,FALSE),"")</f>
        <v>100</v>
      </c>
      <c r="T34" s="89">
        <f>IFERROR(VLOOKUP(R34,names!B3:D15,3,FALSE),"")</f>
        <v>89.218063810649213</v>
      </c>
      <c r="U34" s="89">
        <f t="shared" si="10"/>
        <v>86630.441028799905</v>
      </c>
      <c r="V34" s="89">
        <f t="shared" si="17"/>
        <v>190987.75466485284</v>
      </c>
      <c r="W34" s="89"/>
      <c r="X34" s="89">
        <f t="shared" si="8"/>
        <v>20</v>
      </c>
      <c r="Y34" s="89">
        <f t="shared" si="1"/>
        <v>17.843612762129844</v>
      </c>
      <c r="Z34" s="89">
        <f t="shared" si="2"/>
        <v>17326.088205759981</v>
      </c>
      <c r="AA34" s="89">
        <f t="shared" si="3"/>
        <v>38197.550932970567</v>
      </c>
    </row>
    <row r="35" spans="1:27">
      <c r="A35" s="1">
        <f>SUM(C8:C43)/SUM(C8:C58)</f>
        <v>0.99824233084938174</v>
      </c>
      <c r="B35" s="13" t="str">
        <f t="shared" si="14"/>
        <v>Pomegranates</v>
      </c>
      <c r="C35" s="36">
        <f t="shared" si="14"/>
        <v>1970.7020745111809</v>
      </c>
      <c r="D35" s="37">
        <f>C35*A5</f>
        <v>7975148.3468725756</v>
      </c>
      <c r="E35" s="38">
        <f t="shared" si="15"/>
        <v>7749.6066878157062</v>
      </c>
      <c r="F35" s="39">
        <f>VLOOKUP(B35,'SJV DWR'!I25:J80,2,FALSE)</f>
        <v>4.59</v>
      </c>
      <c r="G35" s="12">
        <f>VLOOKUP(B35,'SJV DWR'!I25:K80,3,FALSE)</f>
        <v>0.85673399949667295</v>
      </c>
      <c r="H35" s="38">
        <f t="shared" si="16"/>
        <v>9045.5225220063203</v>
      </c>
      <c r="L35" s="72" t="str">
        <f>IFERROR(VLOOKUP(B35,names!B21:D79,2,FALSE),"")</f>
        <v>Fruit farming</v>
      </c>
      <c r="M35" s="76">
        <f t="shared" si="13"/>
        <v>7749.6066878157062</v>
      </c>
      <c r="R35" s="1" t="str">
        <f>IFERROR(VLOOKUP(B35,names!B22:D74,3,FALSE),"")</f>
        <v>subtropical</v>
      </c>
      <c r="S35" s="89">
        <f>IFERROR(VLOOKUP(R35,names!B3:D15,2,FALSE),"")</f>
        <v>124</v>
      </c>
      <c r="T35" s="89">
        <f>IFERROR(VLOOKUP(R35,names!B3:D15,3,FALSE),"")</f>
        <v>110.63039912520503</v>
      </c>
      <c r="U35" s="89">
        <f t="shared" si="10"/>
        <v>98891.839501219947</v>
      </c>
      <c r="V35" s="89">
        <f t="shared" si="17"/>
        <v>218019.55706004149</v>
      </c>
      <c r="W35" s="89"/>
      <c r="X35" s="89">
        <f t="shared" si="8"/>
        <v>24.8</v>
      </c>
      <c r="Y35" s="89">
        <f t="shared" si="1"/>
        <v>22.126079825041007</v>
      </c>
      <c r="Z35" s="89">
        <f t="shared" si="2"/>
        <v>19778.367900243989</v>
      </c>
      <c r="AA35" s="89">
        <f t="shared" si="3"/>
        <v>43603.911412008303</v>
      </c>
    </row>
    <row r="36" spans="1:27">
      <c r="A36" s="1">
        <f>SUM(C8:C44)/SUM(C8:C58)</f>
        <v>0.99890720975944247</v>
      </c>
      <c r="B36" s="13" t="str">
        <f t="shared" si="14"/>
        <v>Lettuce/Leafy Greens</v>
      </c>
      <c r="C36" s="36">
        <f t="shared" si="14"/>
        <v>1668.7187772803106</v>
      </c>
      <c r="D36" s="37">
        <f>C36*A5</f>
        <v>6753065.3010163009</v>
      </c>
      <c r="E36" s="38">
        <f t="shared" si="15"/>
        <v>2323.7206385160084</v>
      </c>
      <c r="F36" s="39">
        <f>VLOOKUP(B36,'SJV DWR'!I25:J80,2,FALSE)</f>
        <v>1.69</v>
      </c>
      <c r="G36" s="12">
        <f>VLOOKUP(B36,'SJV DWR'!I25:K80,3,FALSE)</f>
        <v>0.82397504304577296</v>
      </c>
      <c r="H36" s="38">
        <f t="shared" si="16"/>
        <v>2820.1347336037247</v>
      </c>
      <c r="L36" s="72" t="str">
        <f>IFERROR(VLOOKUP(B36,names!B21:D79,2,FALSE),"")</f>
        <v>Vegetable and melon farming</v>
      </c>
      <c r="M36" s="76">
        <f t="shared" si="13"/>
        <v>2323.7206385160084</v>
      </c>
      <c r="R36" s="1" t="str">
        <f>IFERROR(VLOOKUP(B36,names!B22:D74,3,FALSE),"")</f>
        <v>vegetables and berries</v>
      </c>
      <c r="S36" s="89">
        <f>IFERROR(VLOOKUP(R36,names!B3:D15,2,FALSE),"")</f>
        <v>84</v>
      </c>
      <c r="T36" s="89">
        <f>IFERROR(VLOOKUP(R36,names!B3:D15,3,FALSE),"")</f>
        <v>74.943173600945343</v>
      </c>
      <c r="U36" s="89">
        <f t="shared" si="10"/>
        <v>56725.748528536926</v>
      </c>
      <c r="V36" s="89">
        <f t="shared" si="17"/>
        <v>125059.08101687557</v>
      </c>
      <c r="W36" s="89"/>
      <c r="X36" s="89">
        <f t="shared" si="8"/>
        <v>16.8</v>
      </c>
      <c r="Y36" s="89">
        <f t="shared" si="1"/>
        <v>14.988634720189069</v>
      </c>
      <c r="Z36" s="89">
        <f t="shared" si="2"/>
        <v>11345.149705707387</v>
      </c>
      <c r="AA36" s="89">
        <f t="shared" si="3"/>
        <v>25011.816203375114</v>
      </c>
    </row>
    <row r="37" spans="1:27">
      <c r="A37" s="1">
        <f>SUM(C8:C45)/SUM(C8:C58)</f>
        <v>0.9993566273943898</v>
      </c>
      <c r="B37" s="13" t="str">
        <f t="shared" si="14"/>
        <v>Carrots</v>
      </c>
      <c r="C37" s="36">
        <f t="shared" si="14"/>
        <v>1646.0796661927925</v>
      </c>
      <c r="D37" s="37">
        <f>C37*A5</f>
        <v>6661448.0689143511</v>
      </c>
      <c r="E37" s="38">
        <f t="shared" si="15"/>
        <v>2292.1952728354822</v>
      </c>
      <c r="F37" s="39">
        <f>VLOOKUP(B37,'SJV DWR'!I25:J80,2,FALSE)</f>
        <v>1.69</v>
      </c>
      <c r="G37" s="12">
        <f>VLOOKUP(B37,'SJV DWR'!I25:K80,3,FALSE)</f>
        <v>0.82397504304577296</v>
      </c>
      <c r="H37" s="38">
        <f t="shared" si="16"/>
        <v>2781.8746358658191</v>
      </c>
      <c r="L37" s="72" t="str">
        <f>IFERROR(VLOOKUP(B37,names!B21:D79,2,FALSE),"")</f>
        <v>Vegetable and melon farming</v>
      </c>
      <c r="M37" s="76">
        <f t="shared" si="13"/>
        <v>2292.1952728354822</v>
      </c>
      <c r="R37" s="1" t="str">
        <f>IFERROR(VLOOKUP(B37,names!B22:D74,3,FALSE),"")</f>
        <v>vegetables and berries</v>
      </c>
      <c r="S37" s="89">
        <f>IFERROR(VLOOKUP(R37,names!B3:D15,2,FALSE),"")</f>
        <v>84</v>
      </c>
      <c r="T37" s="89">
        <f>IFERROR(VLOOKUP(R37,names!B3:D15,3,FALSE),"")</f>
        <v>74.943173600945343</v>
      </c>
      <c r="U37" s="89">
        <f t="shared" si="10"/>
        <v>55956.163778880546</v>
      </c>
      <c r="V37" s="89">
        <f t="shared" si="17"/>
        <v>123362.43418447262</v>
      </c>
      <c r="W37" s="89"/>
      <c r="X37" s="89">
        <f t="shared" si="8"/>
        <v>16.8</v>
      </c>
      <c r="Y37" s="89">
        <f t="shared" si="1"/>
        <v>14.988634720189069</v>
      </c>
      <c r="Z37" s="89">
        <f t="shared" si="2"/>
        <v>11191.232755776109</v>
      </c>
      <c r="AA37" s="89">
        <f t="shared" si="3"/>
        <v>24672.486836894524</v>
      </c>
    </row>
    <row r="38" spans="1:27">
      <c r="A38" s="1">
        <f>SUM(C8:C46)/SUM(C8:C58)</f>
        <v>0.99958598806129761</v>
      </c>
      <c r="B38" s="13" t="str">
        <f t="shared" si="14"/>
        <v>Bush Berries</v>
      </c>
      <c r="C38" s="36">
        <f t="shared" si="14"/>
        <v>1154.6488050754647</v>
      </c>
      <c r="D38" s="37">
        <f>C38*A5</f>
        <v>4672697.93243613</v>
      </c>
      <c r="E38" s="38">
        <f t="shared" si="15"/>
        <v>1607.8690400815226</v>
      </c>
      <c r="F38" s="39">
        <f>VLOOKUP(B38,'SJV DWR'!I25:J80,2,FALSE)</f>
        <v>1.69</v>
      </c>
      <c r="G38" s="12">
        <f>VLOOKUP(B38,'SJV DWR'!I25:K80,3,FALSE)</f>
        <v>0.82397504304577296</v>
      </c>
      <c r="H38" s="38">
        <f t="shared" si="16"/>
        <v>1951.3564805775352</v>
      </c>
      <c r="L38" s="72" t="str">
        <f>IFERROR(VLOOKUP(B38,names!B21:D79,2,FALSE),"")</f>
        <v>Fruit farming</v>
      </c>
      <c r="M38" s="76">
        <f t="shared" si="13"/>
        <v>1607.8690400815226</v>
      </c>
      <c r="R38" s="1" t="str">
        <f>IFERROR(VLOOKUP(B38,names!B22:D74,3,FALSE),"")</f>
        <v>vegetables and berries</v>
      </c>
      <c r="S38" s="89">
        <f>IFERROR(VLOOKUP(R38,names!B3:D15,2,FALSE),"")</f>
        <v>84</v>
      </c>
      <c r="T38" s="89">
        <f>IFERROR(VLOOKUP(R38,names!B3:D15,3,FALSE),"")</f>
        <v>74.943173600945343</v>
      </c>
      <c r="U38" s="89">
        <f t="shared" si="10"/>
        <v>39250.662632463493</v>
      </c>
      <c r="V38" s="89">
        <f t="shared" si="17"/>
        <v>86533.045846894645</v>
      </c>
      <c r="W38" s="89"/>
      <c r="X38" s="89">
        <f t="shared" si="8"/>
        <v>16.8</v>
      </c>
      <c r="Y38" s="89">
        <f t="shared" si="1"/>
        <v>14.988634720189069</v>
      </c>
      <c r="Z38" s="89">
        <f t="shared" si="2"/>
        <v>7850.1325264926991</v>
      </c>
      <c r="AA38" s="89">
        <f t="shared" si="3"/>
        <v>17306.609169378931</v>
      </c>
    </row>
    <row r="39" spans="1:27">
      <c r="A39" s="1">
        <f>SUM(C8:C47)/SUM(C8:C58)</f>
        <v>0.99980463411198073</v>
      </c>
      <c r="B39" s="13" t="str">
        <f t="shared" si="14"/>
        <v>Flowers, Nursery and Christmas Tree Farms</v>
      </c>
      <c r="C39" s="36">
        <f t="shared" si="14"/>
        <v>1125.9981648878584</v>
      </c>
      <c r="D39" s="37">
        <f>C39*A5</f>
        <v>4556752.9051870443</v>
      </c>
      <c r="E39" s="38">
        <f t="shared" si="15"/>
        <v>2260.7039683149846</v>
      </c>
      <c r="F39" s="39">
        <f>VLOOKUP(B39,'SJV DWR'!I25:J80,2,FALSE)</f>
        <v>2.4900000000000002</v>
      </c>
      <c r="G39" s="12">
        <f>VLOOKUP(B39,'SJV DWR'!I25:K80,3,FALSE)</f>
        <v>0.80631857901612503</v>
      </c>
      <c r="H39" s="38">
        <f t="shared" si="16"/>
        <v>2803.7354305707677</v>
      </c>
      <c r="L39" s="72" t="str">
        <f>IFERROR(VLOOKUP(B39,names!B21:D79,2,FALSE),"")</f>
        <v>Greenhouse, nursery, and floriculture production</v>
      </c>
      <c r="M39" s="76">
        <f t="shared" si="13"/>
        <v>2260.7039683149846</v>
      </c>
      <c r="R39" s="1" t="str">
        <f>IFERROR(VLOOKUP(B39,names!B22:D74,3,FALSE),"")</f>
        <v>rest</v>
      </c>
      <c r="S39" s="89">
        <f>IFERROR(VLOOKUP(R39,names!B3:D15,2,FALSE),"")</f>
        <v>122</v>
      </c>
      <c r="T39" s="89">
        <f>IFERROR(VLOOKUP(R39,names!B3:D15,3,FALSE),"")</f>
        <v>108.84603784899205</v>
      </c>
      <c r="U39" s="89">
        <f t="shared" si="10"/>
        <v>55592.385443281935</v>
      </c>
      <c r="V39" s="89">
        <f t="shared" si="17"/>
        <v>122560.43887327943</v>
      </c>
      <c r="W39" s="89"/>
      <c r="X39" s="89">
        <f t="shared" si="8"/>
        <v>24.400000000000002</v>
      </c>
      <c r="Y39" s="89">
        <f t="shared" si="1"/>
        <v>21.769207569798411</v>
      </c>
      <c r="Z39" s="89">
        <f t="shared" si="2"/>
        <v>11118.477088656387</v>
      </c>
      <c r="AA39" s="89">
        <f t="shared" si="3"/>
        <v>24512.087774655887</v>
      </c>
    </row>
    <row r="40" spans="1:27">
      <c r="A40" s="1">
        <f>SUM(C8:C48)/SUM(C8:C58)</f>
        <v>0.99992183818152591</v>
      </c>
      <c r="B40" s="13" t="str">
        <f t="shared" si="14"/>
        <v>Peppers</v>
      </c>
      <c r="C40" s="36">
        <f t="shared" si="14"/>
        <v>767.23668253741334</v>
      </c>
      <c r="D40" s="37">
        <f>C40*A5</f>
        <v>3104896.696227401</v>
      </c>
      <c r="E40" s="38">
        <f t="shared" si="15"/>
        <v>1068.3907546989035</v>
      </c>
      <c r="F40" s="39">
        <f>VLOOKUP(B40,'SJV DWR'!I25:J80,2,FALSE)</f>
        <v>1.69</v>
      </c>
      <c r="G40" s="12">
        <f>VLOOKUP(B40,'SJV DWR'!I25:K80,3,FALSE)</f>
        <v>0.82397504304577296</v>
      </c>
      <c r="H40" s="38">
        <f t="shared" si="16"/>
        <v>1296.6299934882286</v>
      </c>
      <c r="L40" s="72" t="str">
        <f>IFERROR(VLOOKUP(B40,names!B21:D79,2,FALSE),"")</f>
        <v>Vegetable and melon farming</v>
      </c>
      <c r="M40" s="76">
        <f t="shared" si="13"/>
        <v>1068.3907546989035</v>
      </c>
      <c r="R40" s="1" t="str">
        <f>IFERROR(VLOOKUP(B40,names!B22:D74,3,FALSE),"")</f>
        <v>vegetables and berries</v>
      </c>
      <c r="S40" s="89">
        <f>IFERROR(VLOOKUP(R40,names!B3:D15,2,FALSE),"")</f>
        <v>84</v>
      </c>
      <c r="T40" s="89">
        <f>IFERROR(VLOOKUP(R40,names!B3:D15,3,FALSE),"")</f>
        <v>74.943173600945343</v>
      </c>
      <c r="U40" s="89">
        <f t="shared" si="10"/>
        <v>26081.132248310169</v>
      </c>
      <c r="V40" s="89">
        <f t="shared" si="17"/>
        <v>57499.15189241476</v>
      </c>
      <c r="W40" s="89"/>
      <c r="X40" s="89">
        <f t="shared" si="8"/>
        <v>16.8</v>
      </c>
      <c r="Y40" s="89">
        <f t="shared" si="1"/>
        <v>14.988634720189069</v>
      </c>
      <c r="Z40" s="89">
        <f t="shared" si="2"/>
        <v>5216.2264496620337</v>
      </c>
      <c r="AA40" s="89">
        <f t="shared" si="3"/>
        <v>11499.830378482953</v>
      </c>
    </row>
    <row r="41" spans="1:27">
      <c r="A41" s="1">
        <f>SUM(C8:C49)/SUM(C8:C58)</f>
        <v>0.99994290671470309</v>
      </c>
      <c r="B41" s="13" t="str">
        <f t="shared" si="14"/>
        <v>Miscellaneous Grasses</v>
      </c>
      <c r="C41" s="36">
        <f t="shared" si="14"/>
        <v>750.89987664109992</v>
      </c>
      <c r="D41" s="37">
        <f>C41*A5</f>
        <v>3038783.9883644031</v>
      </c>
      <c r="E41" s="38">
        <f t="shared" si="15"/>
        <v>1743.3051952151582</v>
      </c>
      <c r="F41" s="39">
        <f>VLOOKUP(B41,'SJV DWR'!I25:J80,2,FALSE)</f>
        <v>3.06</v>
      </c>
      <c r="G41" s="12">
        <f>VLOOKUP(B41,'SJV DWR'!I25:K80,3,FALSE)</f>
        <v>0.75869979188712799</v>
      </c>
      <c r="H41" s="38">
        <f t="shared" si="16"/>
        <v>2297.7536225217659</v>
      </c>
      <c r="L41" s="72" t="str">
        <f>IFERROR(VLOOKUP(B41,names!B21:D79,2,FALSE),"")</f>
        <v>All other crop farming</v>
      </c>
      <c r="M41" s="76">
        <f t="shared" si="13"/>
        <v>1743.3051952151582</v>
      </c>
      <c r="R41" s="1" t="str">
        <f>IFERROR(VLOOKUP(B41,names!B22:D74,3,FALSE),"")</f>
        <v>Field crops</v>
      </c>
      <c r="S41" s="89">
        <f>IFERROR(VLOOKUP(R41,names!B3:D15,2,FALSE),"")</f>
        <v>75</v>
      </c>
      <c r="T41" s="89">
        <f>IFERROR(VLOOKUP(R41,names!B3:D15,3,FALSE),"")</f>
        <v>66.913547857986913</v>
      </c>
      <c r="U41" s="89">
        <f t="shared" si="10"/>
        <v>22790.879912733024</v>
      </c>
      <c r="V41" s="89">
        <f t="shared" si="17"/>
        <v>50245.374832180707</v>
      </c>
      <c r="W41" s="89"/>
      <c r="X41" s="89">
        <f t="shared" si="8"/>
        <v>15</v>
      </c>
      <c r="Y41" s="89">
        <f t="shared" si="1"/>
        <v>13.382709571597383</v>
      </c>
      <c r="Z41" s="89">
        <f t="shared" si="2"/>
        <v>4558.1759825466052</v>
      </c>
      <c r="AA41" s="89">
        <f t="shared" si="3"/>
        <v>10049.074966436143</v>
      </c>
    </row>
    <row r="42" spans="1:27">
      <c r="A42" s="1">
        <f>SUM(C8:C50)/SUM(C8:C58)</f>
        <v>0.99996111425151124</v>
      </c>
      <c r="B42" s="13" t="str">
        <f t="shared" si="14"/>
        <v>Kiwis</v>
      </c>
      <c r="C42" s="36">
        <f t="shared" si="14"/>
        <v>524.87700759260451</v>
      </c>
      <c r="D42" s="37">
        <f>C42*A5</f>
        <v>2124101.8891462251</v>
      </c>
      <c r="E42" s="38">
        <f t="shared" si="15"/>
        <v>2064.0310988302385</v>
      </c>
      <c r="F42" s="39">
        <f>VLOOKUP(B42,'SJV DWR'!I25:J80,2,FALSE)</f>
        <v>4.59</v>
      </c>
      <c r="G42" s="12">
        <f>VLOOKUP(B42,'SJV DWR'!I25:K80,3,FALSE)</f>
        <v>0.85673399949667295</v>
      </c>
      <c r="H42" s="38">
        <f t="shared" si="16"/>
        <v>2409.1854648500548</v>
      </c>
      <c r="L42" s="72" t="str">
        <f>IFERROR(VLOOKUP(B42,names!B21:D79,2,FALSE),"")</f>
        <v>Fruit farming</v>
      </c>
      <c r="M42" s="76">
        <f t="shared" si="13"/>
        <v>2064.0310988302385</v>
      </c>
      <c r="R42" s="1" t="str">
        <f>IFERROR(VLOOKUP(B42,names!B22:D74,3,FALSE),"")</f>
        <v>subtropical</v>
      </c>
      <c r="S42" s="89">
        <f>IFERROR(VLOOKUP(R42,names!B3:D15,2,FALSE),"")</f>
        <v>124</v>
      </c>
      <c r="T42" s="89">
        <f>IFERROR(VLOOKUP(R42,names!B3:D15,3,FALSE),"")</f>
        <v>110.63039912520503</v>
      </c>
      <c r="U42" s="89">
        <f t="shared" si="10"/>
        <v>26338.86342541319</v>
      </c>
      <c r="V42" s="89">
        <f t="shared" si="17"/>
        <v>58067.352841613108</v>
      </c>
      <c r="W42" s="89"/>
      <c r="X42" s="89">
        <f t="shared" si="8"/>
        <v>24.8</v>
      </c>
      <c r="Y42" s="89">
        <f t="shared" si="1"/>
        <v>22.126079825041007</v>
      </c>
      <c r="Z42" s="89">
        <f t="shared" si="2"/>
        <v>5267.7726850826384</v>
      </c>
      <c r="AA42" s="89">
        <f t="shared" si="3"/>
        <v>11613.470568322622</v>
      </c>
    </row>
    <row r="43" spans="1:27">
      <c r="A43" s="1">
        <f>SUM(C8:C51)/SUM(C8:C58)</f>
        <v>0.99997365922890402</v>
      </c>
      <c r="B43" s="13" t="str">
        <f t="shared" si="14"/>
        <v>Rice</v>
      </c>
      <c r="C43" s="36">
        <f t="shared" si="14"/>
        <v>450.91371522573985</v>
      </c>
      <c r="D43" s="37">
        <f>C43*A5</f>
        <v>1824783.06440953</v>
      </c>
      <c r="E43" s="38">
        <f t="shared" si="15"/>
        <v>1244.5218540230414</v>
      </c>
      <c r="F43" s="39">
        <f>VLOOKUP(B43,'SJV DWR'!I25:J80,2,FALSE)</f>
        <v>4.25</v>
      </c>
      <c r="G43" s="12">
        <f>VLOOKUP(B43,'SJV DWR'!I25:K80,3,FALSE)</f>
        <v>0.64941176470588202</v>
      </c>
      <c r="H43" s="38">
        <f t="shared" si="16"/>
        <v>1916.3832897093944</v>
      </c>
      <c r="L43" s="72" t="str">
        <f>IFERROR(VLOOKUP(B43,names!B21:D79,2,FALSE),"")</f>
        <v>Grain farming</v>
      </c>
      <c r="M43" s="76">
        <f t="shared" si="13"/>
        <v>1244.5218540230414</v>
      </c>
      <c r="R43" s="1" t="str">
        <f>IFERROR(VLOOKUP(B43,names!B22:D74,3,FALSE),"")</f>
        <v>Rice</v>
      </c>
      <c r="S43" s="89">
        <f>IFERROR(VLOOKUP(R43,names!B3:D15,2,FALSE),"")</f>
        <v>19</v>
      </c>
      <c r="T43" s="89">
        <f>IFERROR(VLOOKUP(R43,names!B3:D15,3,FALSE),"")</f>
        <v>16.951432124023352</v>
      </c>
      <c r="U43" s="89">
        <f t="shared" si="10"/>
        <v>3467.0878223781074</v>
      </c>
      <c r="V43" s="89">
        <f t="shared" si="17"/>
        <v>7643.6332374403246</v>
      </c>
      <c r="W43" s="89"/>
      <c r="X43" s="89">
        <f t="shared" si="8"/>
        <v>3.8000000000000003</v>
      </c>
      <c r="Y43" s="89">
        <f t="shared" si="1"/>
        <v>3.3902864248046707</v>
      </c>
      <c r="Z43" s="89">
        <f t="shared" si="2"/>
        <v>693.41756447562148</v>
      </c>
      <c r="AA43" s="89">
        <f t="shared" si="3"/>
        <v>1528.7266474880651</v>
      </c>
    </row>
    <row r="44" spans="1:27">
      <c r="A44" s="1">
        <f>SUM(C8:C52)/SUM(C8:C58)</f>
        <v>0.99998424740591374</v>
      </c>
      <c r="B44" s="13" t="str">
        <f t="shared" si="14"/>
        <v>Safflower</v>
      </c>
      <c r="C44" s="36">
        <f t="shared" si="14"/>
        <v>333.030867619498</v>
      </c>
      <c r="D44" s="37">
        <f>C44*A5</f>
        <v>1347728.1054834097</v>
      </c>
      <c r="E44" s="38">
        <f t="shared" si="15"/>
        <v>1415.3811873828665</v>
      </c>
      <c r="F44" s="39">
        <f>VLOOKUP(B44,'SJV DWR'!I25:J80,2,FALSE)</f>
        <v>4.25</v>
      </c>
      <c r="G44" s="12">
        <f>VLOOKUP(B44,'SJV DWR'!I25:K80,3,FALSE)</f>
        <v>1</v>
      </c>
      <c r="H44" s="38">
        <f t="shared" si="16"/>
        <v>1415.3811873828665</v>
      </c>
      <c r="L44" s="72" t="str">
        <f>IFERROR(VLOOKUP(B44,names!B21:D79,2,FALSE),"")</f>
        <v>Oilseed farming</v>
      </c>
      <c r="M44" s="76">
        <f t="shared" si="13"/>
        <v>1415.3811873828665</v>
      </c>
      <c r="R44" s="1" t="str">
        <f>IFERROR(VLOOKUP(B44,names!B22:D74,3,FALSE),"")</f>
        <v>Field crops</v>
      </c>
      <c r="S44" s="89">
        <f>IFERROR(VLOOKUP(R44,names!B3:D15,2,FALSE),"")</f>
        <v>75</v>
      </c>
      <c r="T44" s="89">
        <f>IFERROR(VLOOKUP(R44,names!B3:D15,3,FALSE),"")</f>
        <v>66.913547857986913</v>
      </c>
      <c r="U44" s="89">
        <f t="shared" si="10"/>
        <v>10107.960791125573</v>
      </c>
      <c r="V44" s="89">
        <f t="shared" si="17"/>
        <v>22284.276898644184</v>
      </c>
      <c r="W44" s="89"/>
      <c r="X44" s="89">
        <f t="shared" si="8"/>
        <v>15</v>
      </c>
      <c r="Y44" s="89">
        <f t="shared" si="1"/>
        <v>13.382709571597383</v>
      </c>
      <c r="Z44" s="89">
        <f t="shared" si="2"/>
        <v>2021.5921582251149</v>
      </c>
      <c r="AA44" s="89">
        <f t="shared" si="3"/>
        <v>4456.8553797288369</v>
      </c>
    </row>
    <row r="45" spans="1:27">
      <c r="A45" s="1">
        <f>SUM(C8:C53)/SUM(C8:C58)</f>
        <v>0.9999930923812459</v>
      </c>
      <c r="B45" s="13" t="str">
        <f t="shared" si="14"/>
        <v>Apples</v>
      </c>
      <c r="C45" s="36">
        <f t="shared" si="14"/>
        <v>225.10857635166144</v>
      </c>
      <c r="D45" s="37">
        <f>C45*A5</f>
        <v>910982.08794604195</v>
      </c>
      <c r="E45" s="38">
        <f t="shared" si="15"/>
        <v>885.21900460891345</v>
      </c>
      <c r="F45" s="39">
        <f>VLOOKUP(B45,'SJV DWR'!I25:J80,2,FALSE)</f>
        <v>4.59</v>
      </c>
      <c r="G45" s="12">
        <f>VLOOKUP(B45,'SJV DWR'!I25:K80,3,FALSE)</f>
        <v>0.85673399949667295</v>
      </c>
      <c r="H45" s="38">
        <f t="shared" si="16"/>
        <v>1033.2483654541261</v>
      </c>
      <c r="L45" s="72" t="str">
        <f>IFERROR(VLOOKUP(B45,names!B21:D79,2,FALSE),"")</f>
        <v>Fruit farming</v>
      </c>
      <c r="M45" s="76">
        <f t="shared" si="13"/>
        <v>885.21900460891345</v>
      </c>
      <c r="R45" s="1" t="str">
        <f>IFERROR(VLOOKUP(B45,names!B22:D74,3,FALSE),"")</f>
        <v>tree fruit</v>
      </c>
      <c r="S45" s="89">
        <f>IFERROR(VLOOKUP(R45,names!B3:D15,2,FALSE),"")</f>
        <v>100</v>
      </c>
      <c r="T45" s="89">
        <f>IFERROR(VLOOKUP(R45,names!B3:D15,3,FALSE),"")</f>
        <v>89.218063810649213</v>
      </c>
      <c r="U45" s="89">
        <f t="shared" si="10"/>
        <v>9109.8208794604197</v>
      </c>
      <c r="V45" s="89">
        <f t="shared" si="17"/>
        <v>20083.751329266932</v>
      </c>
      <c r="W45" s="89"/>
      <c r="X45" s="89">
        <f t="shared" si="8"/>
        <v>20</v>
      </c>
      <c r="Y45" s="89">
        <f t="shared" si="1"/>
        <v>17.843612762129844</v>
      </c>
      <c r="Z45" s="89">
        <f t="shared" si="2"/>
        <v>1821.9641758920841</v>
      </c>
      <c r="AA45" s="89">
        <f t="shared" si="3"/>
        <v>4016.7502658533867</v>
      </c>
    </row>
    <row r="46" spans="1:27">
      <c r="A46" s="1">
        <f>SUM(C8:C54)/SUM(C8:C58)</f>
        <v>1</v>
      </c>
      <c r="B46" s="13" t="str">
        <f t="shared" si="14"/>
        <v>Cole Crops</v>
      </c>
      <c r="C46" s="36">
        <f t="shared" si="14"/>
        <v>114.88435073252354</v>
      </c>
      <c r="D46" s="37">
        <f>C46*A5</f>
        <v>464920.47259516706</v>
      </c>
      <c r="E46" s="38">
        <f t="shared" si="15"/>
        <v>159.97850594979732</v>
      </c>
      <c r="F46" s="39">
        <f>VLOOKUP(B46,'SJV DWR'!I25:J80,2,FALSE)</f>
        <v>1.69</v>
      </c>
      <c r="G46" s="12">
        <f>VLOOKUP(B46,'SJV DWR'!I25:K80,3,FALSE)</f>
        <v>0.82397504304577296</v>
      </c>
      <c r="H46" s="38">
        <f t="shared" si="16"/>
        <v>194.15455273796479</v>
      </c>
      <c r="L46" s="72" t="str">
        <f>IFERROR(VLOOKUP(B46,names!B21:D79,2,FALSE),"")</f>
        <v>Vegetable and melon farming</v>
      </c>
      <c r="M46" s="76">
        <f t="shared" si="13"/>
        <v>159.97850594979732</v>
      </c>
      <c r="R46" s="1" t="str">
        <f>IFERROR(VLOOKUP(B46,names!B22:D74,3,FALSE),"")</f>
        <v>vegetables and berries</v>
      </c>
      <c r="S46" s="89">
        <f>IFERROR(VLOOKUP(R46,names!B3:D15,2,FALSE),"")</f>
        <v>84</v>
      </c>
      <c r="T46" s="89">
        <f>IFERROR(VLOOKUP(R46,names!B3:D15,3,FALSE),"")</f>
        <v>74.943173600945343</v>
      </c>
      <c r="U46" s="89">
        <f t="shared" si="10"/>
        <v>3905.3319697994029</v>
      </c>
      <c r="V46" s="89">
        <f t="shared" si="17"/>
        <v>8609.797840979405</v>
      </c>
      <c r="W46" s="89"/>
      <c r="X46" s="89">
        <f t="shared" si="8"/>
        <v>16.8</v>
      </c>
      <c r="Y46" s="89">
        <f t="shared" si="1"/>
        <v>14.988634720189069</v>
      </c>
      <c r="Z46" s="89">
        <f t="shared" si="2"/>
        <v>781.06639395988066</v>
      </c>
      <c r="AA46" s="89">
        <f t="shared" si="3"/>
        <v>1721.959568195881</v>
      </c>
    </row>
    <row r="47" spans="1:27">
      <c r="A47" s="1">
        <f>SUM(C8:C55)/SUM(C8:C58)</f>
        <v>1</v>
      </c>
      <c r="B47" s="13" t="str">
        <f t="shared" si="14"/>
        <v>Strawberries</v>
      </c>
      <c r="C47" s="36">
        <f t="shared" si="14"/>
        <v>109.51751192394985</v>
      </c>
      <c r="D47" s="37">
        <f>C47*A5</f>
        <v>443201.64649470506</v>
      </c>
      <c r="E47" s="38">
        <f t="shared" si="15"/>
        <v>152.50508725704628</v>
      </c>
      <c r="F47" s="39">
        <f>VLOOKUP(B47,'SJV DWR'!I25:J80,2,FALSE)</f>
        <v>1.69</v>
      </c>
      <c r="G47" s="12">
        <f>VLOOKUP(B47,'SJV DWR'!I25:K80,3,FALSE)</f>
        <v>0.82397504304577296</v>
      </c>
      <c r="H47" s="38">
        <f t="shared" si="16"/>
        <v>185.08459515147524</v>
      </c>
      <c r="L47" s="72" t="str">
        <f>IFERROR(VLOOKUP(B47,names!B21:D79,2,FALSE),"")</f>
        <v>Fruit farming</v>
      </c>
      <c r="M47" s="76">
        <f t="shared" si="13"/>
        <v>152.50508725704628</v>
      </c>
      <c r="R47" s="1" t="str">
        <f>IFERROR(VLOOKUP(B47,names!B22:D74,3,FALSE),"")</f>
        <v>vegetables and berries</v>
      </c>
      <c r="S47" s="89">
        <f>IFERROR(VLOOKUP(R47,names!B3:D15,2,FALSE),"")</f>
        <v>84</v>
      </c>
      <c r="T47" s="89">
        <f>IFERROR(VLOOKUP(R47,names!B3:D15,3,FALSE),"")</f>
        <v>74.943173600945343</v>
      </c>
      <c r="U47" s="89">
        <f t="shared" si="10"/>
        <v>3722.8938305555225</v>
      </c>
      <c r="V47" s="89">
        <f t="shared" si="17"/>
        <v>8207.5899084601751</v>
      </c>
      <c r="W47" s="89"/>
      <c r="X47" s="89">
        <f t="shared" si="8"/>
        <v>16.8</v>
      </c>
      <c r="Y47" s="89">
        <f t="shared" si="1"/>
        <v>14.988634720189069</v>
      </c>
      <c r="Z47" s="89">
        <f t="shared" si="2"/>
        <v>744.57876611110453</v>
      </c>
      <c r="AA47" s="89">
        <f t="shared" si="3"/>
        <v>1641.5179816920352</v>
      </c>
    </row>
    <row r="48" spans="1:27">
      <c r="A48" s="1">
        <f>SUM(C8:C56)/SUM(C8:C58)</f>
        <v>1</v>
      </c>
      <c r="B48" s="13" t="str">
        <f t="shared" si="14"/>
        <v>Pears</v>
      </c>
      <c r="C48" s="36">
        <f t="shared" si="14"/>
        <v>58.706288285759072</v>
      </c>
      <c r="D48" s="37">
        <f>C48*A5</f>
        <v>237575.91978448999</v>
      </c>
      <c r="E48" s="38">
        <f t="shared" si="15"/>
        <v>230.8571397982634</v>
      </c>
      <c r="F48" s="39">
        <f>VLOOKUP(B48,'SJV DWR'!I25:J80,2,FALSE)</f>
        <v>4.59</v>
      </c>
      <c r="G48" s="12">
        <f>VLOOKUP(B48,'SJV DWR'!I25:K80,3,FALSE)</f>
        <v>0.85673399949667295</v>
      </c>
      <c r="H48" s="38">
        <f t="shared" si="16"/>
        <v>269.46186323163414</v>
      </c>
      <c r="L48" s="72" t="str">
        <f>IFERROR(VLOOKUP(B48,names!B21:D79,2,FALSE),"")</f>
        <v>Fruit farming</v>
      </c>
      <c r="M48" s="76">
        <f t="shared" si="13"/>
        <v>230.8571397982634</v>
      </c>
      <c r="R48" s="1" t="str">
        <f>IFERROR(VLOOKUP(B48,names!B22:D74,3,FALSE),"")</f>
        <v>tree fruit</v>
      </c>
      <c r="S48" s="89">
        <f>IFERROR(VLOOKUP(R48,names!B3:D15,2,FALSE),"")</f>
        <v>100</v>
      </c>
      <c r="T48" s="89">
        <f>IFERROR(VLOOKUP(R48,names!B3:D15,3,FALSE),"")</f>
        <v>89.218063810649213</v>
      </c>
      <c r="U48" s="89">
        <f t="shared" si="10"/>
        <v>2375.7591978449</v>
      </c>
      <c r="V48" s="89">
        <f t="shared" si="17"/>
        <v>5237.6613743652215</v>
      </c>
      <c r="W48" s="89"/>
      <c r="X48" s="89">
        <f t="shared" si="8"/>
        <v>20</v>
      </c>
      <c r="Y48" s="89">
        <f t="shared" si="1"/>
        <v>17.843612762129844</v>
      </c>
      <c r="Z48" s="89">
        <f t="shared" si="2"/>
        <v>475.15183956897999</v>
      </c>
      <c r="AA48" s="89">
        <f t="shared" si="3"/>
        <v>1047.5322748730443</v>
      </c>
    </row>
    <row r="49" spans="1:27">
      <c r="A49" s="1">
        <f>SUM(C8:C57)/SUM(C8:C58)</f>
        <v>1</v>
      </c>
      <c r="B49" s="13" t="str">
        <f t="shared" si="14"/>
        <v>Miscellaneous Field Crops</v>
      </c>
      <c r="C49" s="36">
        <f t="shared" si="14"/>
        <v>10.553007137469132</v>
      </c>
      <c r="D49" s="37">
        <f>C49*A5</f>
        <v>42706.5047099</v>
      </c>
      <c r="E49" s="38">
        <f t="shared" si="15"/>
        <v>24.500086816082494</v>
      </c>
      <c r="F49" s="39">
        <f>VLOOKUP(B49,'SJV DWR'!I25:J80,2,FALSE)</f>
        <v>3.06</v>
      </c>
      <c r="G49" s="12">
        <f>VLOOKUP(B49,'SJV DWR'!I25:K80,3,FALSE)</f>
        <v>0.75869979188712799</v>
      </c>
      <c r="H49" s="38">
        <f t="shared" si="16"/>
        <v>32.292201840655544</v>
      </c>
      <c r="L49" s="72" t="str">
        <f>IFERROR(VLOOKUP(B49,names!B21:D79,2,FALSE),"")</f>
        <v>All other crop farming</v>
      </c>
      <c r="M49" s="76">
        <f t="shared" si="13"/>
        <v>24.500086816082494</v>
      </c>
      <c r="R49" s="1" t="str">
        <f>IFERROR(VLOOKUP(B49,names!B22:D74,3,FALSE),"")</f>
        <v>Field crops</v>
      </c>
      <c r="S49" s="89">
        <f>IFERROR(VLOOKUP(R49,names!B3:D15,2,FALSE),"")</f>
        <v>75</v>
      </c>
      <c r="T49" s="89">
        <f>IFERROR(VLOOKUP(R49,names!B3:D15,3,FALSE),"")</f>
        <v>66.913547857986913</v>
      </c>
      <c r="U49" s="89">
        <f t="shared" si="10"/>
        <v>320.29878532425005</v>
      </c>
      <c r="V49" s="89">
        <f t="shared" si="17"/>
        <v>706.13914813871827</v>
      </c>
      <c r="W49" s="89"/>
      <c r="X49" s="89">
        <f t="shared" si="8"/>
        <v>15</v>
      </c>
      <c r="Y49" s="89">
        <f t="shared" si="1"/>
        <v>13.382709571597383</v>
      </c>
      <c r="Z49" s="89">
        <f t="shared" si="2"/>
        <v>64.059757064850018</v>
      </c>
      <c r="AA49" s="89">
        <f t="shared" si="3"/>
        <v>141.22782962774366</v>
      </c>
    </row>
    <row r="50" spans="1:27">
      <c r="A50" s="1">
        <f>SUM(C8:C58)/SUM(C8:C58)</f>
        <v>1</v>
      </c>
      <c r="B50" s="13" t="str">
        <f t="shared" si="14"/>
        <v>Dates</v>
      </c>
      <c r="C50" s="36">
        <f t="shared" si="14"/>
        <v>9.1199640846936916</v>
      </c>
      <c r="D50" s="37">
        <f>C50*A5</f>
        <v>36907.185228200004</v>
      </c>
      <c r="E50" s="38">
        <f t="shared" si="15"/>
        <v>31.862053814406273</v>
      </c>
      <c r="F50" s="39">
        <f>VLOOKUP(B50,'SJV DWR'!I25:J80,2,FALSE)</f>
        <v>3.9542857142857146</v>
      </c>
      <c r="G50" s="12">
        <f>VLOOKUP(B50,'SJV DWR'!I25:K80,3,FALSE)</f>
        <v>0.88351228574026497</v>
      </c>
      <c r="H50" s="38">
        <f t="shared" si="16"/>
        <v>36.062943694903055</v>
      </c>
      <c r="L50" s="72" t="str">
        <f>IFERROR(VLOOKUP(B50,names!B21:D79,2,FALSE),"")</f>
        <v>Fruit farming</v>
      </c>
      <c r="M50" s="76">
        <f t="shared" si="13"/>
        <v>31.862053814406273</v>
      </c>
      <c r="R50" s="1" t="str">
        <f>IFERROR(VLOOKUP(B50,names!B22:D74,3,FALSE),"")</f>
        <v>subtropical</v>
      </c>
      <c r="S50" s="89">
        <f>IFERROR(VLOOKUP(R50,names!B3:D15,2,FALSE),"")</f>
        <v>124</v>
      </c>
      <c r="T50" s="89">
        <f>IFERROR(VLOOKUP(R50,names!B3:D15,3,FALSE),"")</f>
        <v>110.63039912520503</v>
      </c>
      <c r="U50" s="89">
        <f t="shared" si="10"/>
        <v>457.64909682968005</v>
      </c>
      <c r="V50" s="89">
        <f t="shared" si="17"/>
        <v>1008.9452666971982</v>
      </c>
      <c r="W50" s="89"/>
      <c r="X50" s="89">
        <f t="shared" si="8"/>
        <v>24.8</v>
      </c>
      <c r="Y50" s="89">
        <f t="shared" si="1"/>
        <v>22.126079825041007</v>
      </c>
      <c r="Z50" s="89">
        <f t="shared" si="2"/>
        <v>91.529819365936021</v>
      </c>
      <c r="AA50" s="89">
        <f t="shared" si="3"/>
        <v>201.78905333943965</v>
      </c>
    </row>
    <row r="51" spans="1:27">
      <c r="A51" s="1">
        <f>SUM(C8:C59)/SUM(C8:C58)</f>
        <v>1</v>
      </c>
      <c r="B51" s="13" t="str">
        <f t="shared" ref="B51:C51" si="18">B142</f>
        <v>Avocados</v>
      </c>
      <c r="C51" s="36">
        <f t="shared" si="18"/>
        <v>6.2836475066126125</v>
      </c>
      <c r="D51" s="37">
        <f>C51*A5</f>
        <v>25429.019268232998</v>
      </c>
      <c r="E51" s="38">
        <f t="shared" ref="E51:E54" si="19">F51*C51*G51</f>
        <v>21.929135096846032</v>
      </c>
      <c r="F51" s="39">
        <f>VLOOKUP(B51,'SJV DWR'!I25:J80,2,FALSE)</f>
        <v>3.95</v>
      </c>
      <c r="G51" s="12">
        <f>VLOOKUP(B51,'SJV DWR'!I25:K80,3,FALSE)</f>
        <v>0.88351228574026497</v>
      </c>
      <c r="H51" s="38">
        <f t="shared" si="16"/>
        <v>24.820407651119819</v>
      </c>
      <c r="L51" s="72" t="str">
        <f>IFERROR(VLOOKUP(B51,names!B21:D79,2,FALSE),"")</f>
        <v>Fruit farming</v>
      </c>
      <c r="M51" s="76">
        <f t="shared" si="13"/>
        <v>21.929135096846032</v>
      </c>
      <c r="R51" s="1" t="str">
        <f>IFERROR(VLOOKUP(B51,names!B22:D74,3,FALSE),"")</f>
        <v>subtropical</v>
      </c>
      <c r="S51" s="89">
        <f>IFERROR(VLOOKUP(R51,names!B3:D15,2,FALSE),"")</f>
        <v>124</v>
      </c>
      <c r="T51" s="89">
        <f>IFERROR(VLOOKUP(R51,names!B3:D15,3,FALSE),"")</f>
        <v>110.63039912520503</v>
      </c>
      <c r="U51" s="89">
        <f t="shared" si="10"/>
        <v>315.31983892608918</v>
      </c>
      <c r="V51" s="89">
        <f t="shared" si="17"/>
        <v>695.1624316186527</v>
      </c>
      <c r="W51" s="89"/>
      <c r="X51" s="89">
        <f t="shared" si="8"/>
        <v>24.8</v>
      </c>
      <c r="Y51" s="89">
        <f t="shared" si="1"/>
        <v>22.126079825041007</v>
      </c>
      <c r="Z51" s="89">
        <f t="shared" si="2"/>
        <v>63.063967785217841</v>
      </c>
      <c r="AA51" s="89">
        <f t="shared" si="3"/>
        <v>139.03248632373055</v>
      </c>
    </row>
    <row r="52" spans="1:27">
      <c r="A52" s="1">
        <f>SUM(C8:C60)/SUM(C8:C58)</f>
        <v>1</v>
      </c>
      <c r="B52" s="13" t="str">
        <f t="shared" ref="B52:C52" si="20">B143</f>
        <v>Miscellaneous Subtropical Fruits</v>
      </c>
      <c r="C52" s="36">
        <f t="shared" si="20"/>
        <v>5.3035067328461292</v>
      </c>
      <c r="D52" s="37">
        <f>C52*A5</f>
        <v>21462.530283060001</v>
      </c>
      <c r="E52" s="38">
        <f t="shared" si="19"/>
        <v>18.528649384772752</v>
      </c>
      <c r="F52" s="39">
        <f>VLOOKUP(B52,'SJV DWR'!I25:J80,2,FALSE)</f>
        <v>3.9542857142857146</v>
      </c>
      <c r="G52" s="12">
        <f>VLOOKUP(B52,'SJV DWR'!I25:K80,3,FALSE)</f>
        <v>0.88351228574026497</v>
      </c>
      <c r="H52" s="38">
        <f t="shared" si="16"/>
        <v>20.971580909311552</v>
      </c>
      <c r="L52" s="72" t="str">
        <f>IFERROR(VLOOKUP(B52,names!B21:D79,2,FALSE),"")</f>
        <v>Fruit farming</v>
      </c>
      <c r="M52" s="76">
        <f t="shared" si="13"/>
        <v>18.528649384772752</v>
      </c>
      <c r="R52" s="1" t="str">
        <f>IFERROR(VLOOKUP(B52,names!B22:D74,3,FALSE),"")</f>
        <v>subtropical</v>
      </c>
      <c r="S52" s="89">
        <f>IFERROR(VLOOKUP(R52,names!B3:D15,2,FALSE),"")</f>
        <v>124</v>
      </c>
      <c r="T52" s="89">
        <f>IFERROR(VLOOKUP(R52,names!B3:D15,3,FALSE),"")</f>
        <v>110.63039912520503</v>
      </c>
      <c r="U52" s="89">
        <f t="shared" si="10"/>
        <v>266.13537550994403</v>
      </c>
      <c r="V52" s="89">
        <f t="shared" si="17"/>
        <v>586.72906661797936</v>
      </c>
      <c r="W52" s="89"/>
      <c r="X52" s="89">
        <f t="shared" si="8"/>
        <v>24.8</v>
      </c>
      <c r="Y52" s="89">
        <f t="shared" si="1"/>
        <v>22.126079825041007</v>
      </c>
      <c r="Z52" s="89">
        <f t="shared" si="2"/>
        <v>53.22707510198881</v>
      </c>
      <c r="AA52" s="89">
        <f t="shared" si="3"/>
        <v>117.34581332359588</v>
      </c>
    </row>
    <row r="53" spans="1:27">
      <c r="A53" s="1">
        <f>SUM(C8:C61)/SUM(C8:C58)</f>
        <v>1</v>
      </c>
      <c r="B53" s="13" t="str">
        <f t="shared" ref="B53:C53" si="21">B144</f>
        <v>Sunflowers</v>
      </c>
      <c r="C53" s="36">
        <f t="shared" si="21"/>
        <v>4.4303553088417074</v>
      </c>
      <c r="D53" s="37">
        <f>C53*A5</f>
        <v>17929.011835099998</v>
      </c>
      <c r="E53" s="38">
        <f t="shared" si="19"/>
        <v>10.399051732175607</v>
      </c>
      <c r="F53" s="39">
        <f>VLOOKUP(B53,'SJV DWR'!I25:J80,2,FALSE)</f>
        <v>3.0937500000000004</v>
      </c>
      <c r="G53" s="12">
        <f>VLOOKUP(B53,'SJV DWR'!I25:K80,3,FALSE)</f>
        <v>0.75869979188712799</v>
      </c>
      <c r="H53" s="38">
        <f t="shared" si="16"/>
        <v>13.706411736729034</v>
      </c>
      <c r="L53" s="72" t="str">
        <f>IFERROR(VLOOKUP(B53,names!B21:D79,2,FALSE),"")</f>
        <v>Oilseed farming</v>
      </c>
      <c r="M53" s="76">
        <f t="shared" si="13"/>
        <v>10.399051732175607</v>
      </c>
      <c r="R53" s="1" t="str">
        <f>IFERROR(VLOOKUP(B53,names!B22:D74,3,FALSE),"")</f>
        <v>Field crops</v>
      </c>
      <c r="S53" s="89">
        <f>IFERROR(VLOOKUP(R53,names!B3:D15,2,FALSE),"")</f>
        <v>75</v>
      </c>
      <c r="T53" s="89">
        <f>IFERROR(VLOOKUP(R53,names!B3:D15,3,FALSE),"")</f>
        <v>66.913547857986913</v>
      </c>
      <c r="U53" s="89">
        <f t="shared" si="10"/>
        <v>134.46758876324998</v>
      </c>
      <c r="V53" s="89">
        <f t="shared" si="17"/>
        <v>296.45079198606595</v>
      </c>
      <c r="W53" s="89"/>
      <c r="X53" s="89">
        <f t="shared" si="8"/>
        <v>15</v>
      </c>
      <c r="Y53" s="89">
        <f t="shared" si="1"/>
        <v>13.382709571597383</v>
      </c>
      <c r="Z53" s="89">
        <f t="shared" si="2"/>
        <v>26.893517752649998</v>
      </c>
      <c r="AA53" s="89">
        <f t="shared" si="3"/>
        <v>59.29015839721319</v>
      </c>
    </row>
    <row r="54" spans="1:27">
      <c r="A54" s="1">
        <f>SUM(C8:C62)/SUM(C8:C58)</f>
        <v>1</v>
      </c>
      <c r="B54" s="13" t="str">
        <f t="shared" ref="B54:C54" si="22">B145</f>
        <v>Greenhouse</v>
      </c>
      <c r="C54" s="36">
        <f t="shared" si="22"/>
        <v>3.4599537330247339</v>
      </c>
      <c r="D54" s="37">
        <f>C54*A5</f>
        <v>14001.935985697999</v>
      </c>
      <c r="E54" s="38">
        <f t="shared" si="19"/>
        <v>0</v>
      </c>
      <c r="F54" s="39">
        <f>VLOOKUP(B54,'SJV DWR'!I25:J80,2,FALSE)</f>
        <v>0</v>
      </c>
      <c r="G54" s="12">
        <f>VLOOKUP(B54,'SJV DWR'!I25:K80,3,FALSE)</f>
        <v>0</v>
      </c>
      <c r="H54" s="12"/>
      <c r="L54" s="72" t="str">
        <f>IFERROR(VLOOKUP(B54,names!B21:D79,2,FALSE),"")</f>
        <v>Greenhouse, nursery, and floriculture production</v>
      </c>
      <c r="M54" s="76">
        <f t="shared" si="13"/>
        <v>0</v>
      </c>
      <c r="R54" s="1" t="str">
        <f>IFERROR(VLOOKUP(B54,names!B22:D74,3,FALSE),"")</f>
        <v>rest</v>
      </c>
      <c r="S54" s="89">
        <f>IFERROR(VLOOKUP(R54,names!B3:D15,2,FALSE),"")</f>
        <v>122</v>
      </c>
      <c r="T54" s="89">
        <f>IFERROR(VLOOKUP(R54,names!B3:D15,3,FALSE),"")</f>
        <v>108.84603784899205</v>
      </c>
      <c r="U54" s="89">
        <f t="shared" si="10"/>
        <v>170.82361902551557</v>
      </c>
      <c r="V54" s="89">
        <f t="shared" si="17"/>
        <v>376.60225498057156</v>
      </c>
      <c r="W54" s="89"/>
      <c r="X54" s="89">
        <f t="shared" si="8"/>
        <v>24.400000000000002</v>
      </c>
      <c r="Y54" s="89">
        <f t="shared" si="1"/>
        <v>21.769207569798411</v>
      </c>
      <c r="Z54" s="89">
        <f t="shared" si="2"/>
        <v>34.164723805103115</v>
      </c>
      <c r="AA54" s="89">
        <f t="shared" si="3"/>
        <v>75.320450996114317</v>
      </c>
    </row>
    <row r="55" spans="1:27">
      <c r="B55" s="12"/>
      <c r="C55" s="12"/>
      <c r="D55" s="12"/>
      <c r="E55" s="40"/>
      <c r="F55" s="39"/>
      <c r="G55" s="12"/>
      <c r="H55" s="12"/>
      <c r="L55" s="72" t="str">
        <f>IFERROR(VLOOKUP(B55,names!B21:D79,2,FALSE),"")</f>
        <v/>
      </c>
      <c r="M55" s="76">
        <f t="shared" si="13"/>
        <v>0</v>
      </c>
      <c r="R55" s="1" t="str">
        <f>IFERROR(VLOOKUP(B55,names!B22:D74,3,FALSE),"")</f>
        <v/>
      </c>
      <c r="S55" s="89" t="str">
        <f>IFERROR(VLOOKUP(R55,names!B3:D15,2,FALSE),"")</f>
        <v/>
      </c>
      <c r="T55" s="89" t="str">
        <f>IFERROR(VLOOKUP(R55,names!B3:D15,3,FALSE),"")</f>
        <v/>
      </c>
      <c r="U55" s="89" t="str">
        <f t="shared" si="10"/>
        <v/>
      </c>
      <c r="V55" s="89" t="str">
        <f t="shared" si="17"/>
        <v/>
      </c>
      <c r="W55" s="89"/>
      <c r="X55" s="89" t="str">
        <f t="shared" si="8"/>
        <v/>
      </c>
      <c r="Y55" s="89" t="str">
        <f t="shared" si="1"/>
        <v/>
      </c>
      <c r="Z55" s="89" t="str">
        <f t="shared" si="2"/>
        <v/>
      </c>
      <c r="AA55" s="89" t="str">
        <f t="shared" si="3"/>
        <v/>
      </c>
    </row>
    <row r="56" spans="1:27">
      <c r="B56" s="12"/>
      <c r="C56" s="12"/>
      <c r="D56" s="12"/>
      <c r="E56" s="40"/>
      <c r="F56" s="39"/>
      <c r="G56" s="12"/>
      <c r="H56" s="12"/>
      <c r="L56" s="72" t="str">
        <f>IFERROR(VLOOKUP(B56,names!B21:D79,2,FALSE),"")</f>
        <v/>
      </c>
      <c r="M56" s="76">
        <f t="shared" si="13"/>
        <v>0</v>
      </c>
      <c r="R56" s="1" t="str">
        <f>IFERROR(VLOOKUP(B56,names!B22:D74,3,FALSE),"")</f>
        <v/>
      </c>
      <c r="S56" s="89" t="str">
        <f>IFERROR(VLOOKUP(R56,names!B3:D15,2,FALSE),"")</f>
        <v/>
      </c>
      <c r="T56" s="89" t="str">
        <f>IFERROR(VLOOKUP(R56,names!B3:D15,3,FALSE),"")</f>
        <v/>
      </c>
      <c r="U56" s="89" t="str">
        <f t="shared" si="10"/>
        <v/>
      </c>
      <c r="V56" s="89" t="str">
        <f t="shared" si="17"/>
        <v/>
      </c>
      <c r="W56" s="89"/>
      <c r="X56" s="89" t="str">
        <f t="shared" si="8"/>
        <v/>
      </c>
      <c r="Y56" s="89" t="str">
        <f t="shared" si="1"/>
        <v/>
      </c>
      <c r="Z56" s="89" t="str">
        <f t="shared" si="2"/>
        <v/>
      </c>
      <c r="AA56" s="89" t="str">
        <f t="shared" si="3"/>
        <v/>
      </c>
    </row>
    <row r="57" spans="1:27">
      <c r="B57" s="12"/>
      <c r="C57" s="12"/>
      <c r="D57" s="12"/>
      <c r="E57" s="40"/>
      <c r="F57" s="39"/>
      <c r="G57" s="12"/>
      <c r="H57" s="12"/>
      <c r="L57" s="72" t="str">
        <f>IFERROR(VLOOKUP(B57,names!B21:D79,2,FALSE),"")</f>
        <v/>
      </c>
      <c r="M57" s="76">
        <f t="shared" si="13"/>
        <v>0</v>
      </c>
      <c r="R57" s="1" t="str">
        <f>IFERROR(VLOOKUP(B57,names!B22:D74,3,FALSE),"")</f>
        <v/>
      </c>
      <c r="S57" s="89" t="str">
        <f>IFERROR(VLOOKUP(R57,names!B3:D15,2,FALSE),"")</f>
        <v/>
      </c>
      <c r="T57" s="89" t="str">
        <f>IFERROR(VLOOKUP(R57,names!B3:D15,3,FALSE),"")</f>
        <v/>
      </c>
      <c r="U57" s="89" t="str">
        <f t="shared" si="10"/>
        <v/>
      </c>
      <c r="V57" s="89" t="str">
        <f t="shared" si="17"/>
        <v/>
      </c>
      <c r="W57" s="89"/>
      <c r="X57" s="89" t="str">
        <f t="shared" si="8"/>
        <v/>
      </c>
      <c r="Y57" s="89" t="str">
        <f t="shared" si="1"/>
        <v/>
      </c>
      <c r="Z57" s="89" t="str">
        <f t="shared" si="2"/>
        <v/>
      </c>
      <c r="AA57" s="89" t="str">
        <f t="shared" si="3"/>
        <v/>
      </c>
    </row>
    <row r="58" spans="1:27">
      <c r="B58" s="12"/>
      <c r="C58" s="12"/>
      <c r="D58" s="12"/>
      <c r="E58" s="40"/>
      <c r="F58" s="39"/>
      <c r="G58" s="12"/>
      <c r="H58" s="12"/>
      <c r="L58" s="72" t="str">
        <f>IFERROR(VLOOKUP(B58,names!B21:D79,2,FALSE),"")</f>
        <v/>
      </c>
      <c r="M58" s="76">
        <f t="shared" si="13"/>
        <v>0</v>
      </c>
      <c r="R58" s="1" t="str">
        <f>IFERROR(VLOOKUP(B58,names!B22:D74,3,FALSE),"")</f>
        <v/>
      </c>
      <c r="S58" s="89" t="str">
        <f>IFERROR(VLOOKUP(R58,names!B3:D15,2,FALSE),"")</f>
        <v/>
      </c>
      <c r="T58" s="89" t="str">
        <f>IFERROR(VLOOKUP(R58,names!B3:D15,3,FALSE),"")</f>
        <v/>
      </c>
      <c r="U58" s="89" t="str">
        <f t="shared" si="10"/>
        <v/>
      </c>
      <c r="V58" s="89" t="str">
        <f t="shared" si="17"/>
        <v/>
      </c>
      <c r="W58" s="89"/>
      <c r="X58" s="89" t="str">
        <f t="shared" si="8"/>
        <v/>
      </c>
      <c r="Y58" s="89" t="str">
        <f t="shared" si="1"/>
        <v/>
      </c>
      <c r="Z58" s="89" t="str">
        <f t="shared" si="2"/>
        <v/>
      </c>
      <c r="AA58" s="89" t="str">
        <f t="shared" si="3"/>
        <v/>
      </c>
    </row>
    <row r="59" spans="1:27">
      <c r="B59" s="12"/>
      <c r="C59" s="12"/>
      <c r="D59" s="12"/>
      <c r="E59" s="40"/>
      <c r="F59" s="39"/>
      <c r="G59" s="12"/>
      <c r="H59" s="12"/>
      <c r="L59" s="72" t="str">
        <f>IFERROR(VLOOKUP(B59,names!B21:D79,2,FALSE),"")</f>
        <v/>
      </c>
      <c r="M59" s="76">
        <f t="shared" si="13"/>
        <v>0</v>
      </c>
      <c r="R59" s="1" t="str">
        <f>IFERROR(VLOOKUP(B59,names!B22:D74,3,FALSE),"")</f>
        <v/>
      </c>
      <c r="S59" s="89" t="str">
        <f>IFERROR(VLOOKUP(R59,names!B3:D15,2,FALSE),"")</f>
        <v/>
      </c>
      <c r="T59" s="89" t="str">
        <f>IFERROR(VLOOKUP(R59,names!B3:D15,3,FALSE),"")</f>
        <v/>
      </c>
      <c r="U59" s="89" t="str">
        <f t="shared" si="10"/>
        <v/>
      </c>
      <c r="V59" s="89" t="str">
        <f t="shared" si="17"/>
        <v/>
      </c>
      <c r="W59" s="89"/>
      <c r="X59" s="89" t="str">
        <f t="shared" si="8"/>
        <v/>
      </c>
      <c r="Y59" s="89" t="str">
        <f t="shared" si="1"/>
        <v/>
      </c>
      <c r="Z59" s="89" t="str">
        <f t="shared" si="2"/>
        <v/>
      </c>
      <c r="AA59" s="89" t="str">
        <f t="shared" si="3"/>
        <v/>
      </c>
    </row>
    <row r="60" spans="1:27">
      <c r="L60" s="72" t="str">
        <f>IFERROR(VLOOKUP(B60,names!B21:D79,2,FALSE),"")</f>
        <v/>
      </c>
      <c r="M60" s="76">
        <f t="shared" si="13"/>
        <v>0</v>
      </c>
      <c r="R60" s="1" t="str">
        <f>IFERROR(VLOOKUP(B60,names!B22:D74,3,FALSE),"")</f>
        <v/>
      </c>
      <c r="S60" s="89" t="str">
        <f>IFERROR(VLOOKUP(R60,names!B3:D15,2,FALSE),"")</f>
        <v/>
      </c>
      <c r="T60" s="89" t="str">
        <f>IFERROR(VLOOKUP(R60,names!B3:D15,3,FALSE),"")</f>
        <v/>
      </c>
      <c r="U60" s="89" t="str">
        <f t="shared" si="10"/>
        <v/>
      </c>
      <c r="V60" s="89" t="str">
        <f t="shared" si="17"/>
        <v/>
      </c>
      <c r="W60" s="89"/>
      <c r="X60" s="89" t="str">
        <f t="shared" si="8"/>
        <v/>
      </c>
      <c r="Y60" s="89" t="str">
        <f t="shared" si="1"/>
        <v/>
      </c>
      <c r="Z60" s="89" t="str">
        <f t="shared" si="2"/>
        <v/>
      </c>
      <c r="AA60" s="89" t="str">
        <f t="shared" si="3"/>
        <v/>
      </c>
    </row>
    <row r="61" spans="1:27">
      <c r="L61" s="72" t="str">
        <f>IFERROR(VLOOKUP(B61,names!B21:D79,2,FALSE),"")</f>
        <v/>
      </c>
      <c r="M61" s="76">
        <f t="shared" si="13"/>
        <v>0</v>
      </c>
      <c r="R61" s="1" t="str">
        <f>IFERROR(VLOOKUP(B61,names!B22:D74,3,FALSE),"")</f>
        <v/>
      </c>
      <c r="S61" s="89" t="str">
        <f>IFERROR(VLOOKUP(R61,names!B3:D15,2,FALSE),"")</f>
        <v/>
      </c>
      <c r="T61" s="89" t="str">
        <f>IFERROR(VLOOKUP(R61,names!B3:D15,3,FALSE),"")</f>
        <v/>
      </c>
      <c r="U61" s="89" t="str">
        <f t="shared" si="10"/>
        <v/>
      </c>
      <c r="V61" s="89" t="str">
        <f t="shared" si="17"/>
        <v/>
      </c>
      <c r="W61" s="89"/>
      <c r="X61" s="89" t="str">
        <f t="shared" si="8"/>
        <v/>
      </c>
      <c r="Y61" s="89" t="str">
        <f t="shared" si="1"/>
        <v/>
      </c>
      <c r="Z61" s="89" t="str">
        <f t="shared" si="2"/>
        <v/>
      </c>
      <c r="AA61" s="89" t="str">
        <f t="shared" si="3"/>
        <v/>
      </c>
    </row>
    <row r="62" spans="1:27">
      <c r="L62" s="72" t="str">
        <f>IFERROR(VLOOKUP(B62,names!B21:D79,2,FALSE),"")</f>
        <v/>
      </c>
      <c r="M62" s="76">
        <f t="shared" si="13"/>
        <v>0</v>
      </c>
      <c r="R62" s="1" t="str">
        <f>IFERROR(VLOOKUP(B62,names!B22:D74,3,FALSE),"")</f>
        <v/>
      </c>
      <c r="S62" s="89" t="str">
        <f>IFERROR(VLOOKUP(R62,names!B3:D15,2,FALSE),"")</f>
        <v/>
      </c>
      <c r="T62" s="89" t="str">
        <f>IFERROR(VLOOKUP(R62,names!B3:D15,3,FALSE),"")</f>
        <v/>
      </c>
      <c r="U62" s="89" t="str">
        <f t="shared" si="10"/>
        <v/>
      </c>
      <c r="V62" s="89" t="str">
        <f t="shared" si="17"/>
        <v/>
      </c>
      <c r="W62" s="89"/>
      <c r="X62" s="89" t="str">
        <f t="shared" si="8"/>
        <v/>
      </c>
      <c r="Y62" s="89" t="str">
        <f t="shared" si="1"/>
        <v/>
      </c>
      <c r="Z62" s="89" t="str">
        <f t="shared" si="2"/>
        <v/>
      </c>
      <c r="AA62" s="89" t="str">
        <f t="shared" si="3"/>
        <v/>
      </c>
    </row>
    <row r="63" spans="1:27">
      <c r="L63" s="72" t="str">
        <f>IFERROR(VLOOKUP(B63,names!B21:D79,2,FALSE),"")</f>
        <v/>
      </c>
      <c r="M63" s="76">
        <f t="shared" si="13"/>
        <v>0</v>
      </c>
      <c r="R63" s="1" t="str">
        <f>IFERROR(VLOOKUP(B63,names!B22:D74,3,FALSE),"")</f>
        <v/>
      </c>
      <c r="S63" s="89" t="str">
        <f>IFERROR(VLOOKUP(R63,names!B3:D15,2,FALSE),"")</f>
        <v/>
      </c>
      <c r="T63" s="89" t="str">
        <f>IFERROR(VLOOKUP(R63,names!B3:D15,3,FALSE),"")</f>
        <v/>
      </c>
      <c r="U63" s="89" t="str">
        <f t="shared" si="10"/>
        <v/>
      </c>
      <c r="V63" s="89" t="str">
        <f t="shared" si="17"/>
        <v/>
      </c>
      <c r="W63" s="89"/>
      <c r="X63" s="89" t="str">
        <f t="shared" si="8"/>
        <v/>
      </c>
      <c r="Y63" s="89" t="str">
        <f t="shared" si="1"/>
        <v/>
      </c>
      <c r="Z63" s="89" t="str">
        <f t="shared" si="2"/>
        <v/>
      </c>
      <c r="AA63" s="89" t="str">
        <f t="shared" si="3"/>
        <v/>
      </c>
    </row>
    <row r="64" spans="1:27">
      <c r="L64" s="72" t="str">
        <f>IFERROR(VLOOKUP(B64,names!B21:D79,2,FALSE),"")</f>
        <v/>
      </c>
      <c r="M64" s="76">
        <f t="shared" si="13"/>
        <v>0</v>
      </c>
      <c r="R64" s="1" t="str">
        <f>IFERROR(VLOOKUP(B64,names!B22:D74,3,FALSE),"")</f>
        <v/>
      </c>
      <c r="S64" s="89" t="str">
        <f>IFERROR(VLOOKUP(R64,names!B3:D15,2,FALSE),"")</f>
        <v/>
      </c>
      <c r="T64" s="89" t="str">
        <f>IFERROR(VLOOKUP(R64,names!B3:D15,3,FALSE),"")</f>
        <v/>
      </c>
      <c r="U64" s="89" t="str">
        <f t="shared" si="10"/>
        <v/>
      </c>
      <c r="V64" s="89" t="str">
        <f t="shared" si="17"/>
        <v/>
      </c>
      <c r="W64" s="89"/>
      <c r="X64" s="89" t="str">
        <f t="shared" si="8"/>
        <v/>
      </c>
      <c r="Y64" s="89" t="str">
        <f t="shared" si="1"/>
        <v/>
      </c>
      <c r="Z64" s="89" t="str">
        <f t="shared" si="2"/>
        <v/>
      </c>
      <c r="AA64" s="89" t="str">
        <f t="shared" si="3"/>
        <v/>
      </c>
    </row>
    <row r="65" spans="19:27">
      <c r="S65" s="89"/>
      <c r="T65" s="89"/>
      <c r="U65" s="89" t="str">
        <f t="shared" si="10"/>
        <v/>
      </c>
      <c r="V65" s="89"/>
      <c r="W65" s="89"/>
      <c r="X65" s="89" t="str">
        <f t="shared" si="8"/>
        <v/>
      </c>
      <c r="Y65" s="89" t="str">
        <f t="shared" si="1"/>
        <v/>
      </c>
      <c r="Z65" s="89" t="str">
        <f t="shared" si="2"/>
        <v/>
      </c>
      <c r="AA65" s="89" t="str">
        <f t="shared" si="3"/>
        <v/>
      </c>
    </row>
    <row r="66" spans="19:27">
      <c r="S66" s="89"/>
      <c r="T66" s="89"/>
      <c r="U66" s="89" t="str">
        <f t="shared" si="10"/>
        <v/>
      </c>
      <c r="V66" s="89"/>
      <c r="W66" s="89"/>
      <c r="X66" s="89" t="str">
        <f t="shared" si="8"/>
        <v/>
      </c>
      <c r="Y66" s="89" t="str">
        <f t="shared" si="1"/>
        <v/>
      </c>
      <c r="Z66" s="89" t="str">
        <f t="shared" si="2"/>
        <v/>
      </c>
      <c r="AA66" s="89" t="str">
        <f t="shared" si="3"/>
        <v/>
      </c>
    </row>
    <row r="67" spans="19:27">
      <c r="S67" s="89"/>
      <c r="T67" s="89"/>
      <c r="U67" s="89" t="str">
        <f t="shared" si="10"/>
        <v/>
      </c>
      <c r="V67" s="89"/>
      <c r="W67" s="89"/>
      <c r="X67" s="89" t="str">
        <f t="shared" si="8"/>
        <v/>
      </c>
      <c r="Y67" s="89" t="str">
        <f t="shared" si="1"/>
        <v/>
      </c>
      <c r="Z67" s="89" t="str">
        <f t="shared" si="2"/>
        <v/>
      </c>
      <c r="AA67" s="89" t="str">
        <f t="shared" si="3"/>
        <v/>
      </c>
    </row>
    <row r="68" spans="19:27">
      <c r="S68" s="89"/>
      <c r="T68" s="89"/>
      <c r="U68" s="89" t="str">
        <f t="shared" si="10"/>
        <v/>
      </c>
      <c r="V68" s="89"/>
      <c r="W68" s="89"/>
      <c r="X68" s="89" t="str">
        <f t="shared" si="8"/>
        <v/>
      </c>
      <c r="Y68" s="89" t="str">
        <f t="shared" si="1"/>
        <v/>
      </c>
      <c r="Z68" s="89" t="str">
        <f t="shared" si="2"/>
        <v/>
      </c>
      <c r="AA68" s="89" t="str">
        <f t="shared" si="3"/>
        <v/>
      </c>
    </row>
    <row r="69" spans="19:27">
      <c r="S69" s="89"/>
      <c r="T69" s="89"/>
      <c r="U69" s="89" t="str">
        <f t="shared" si="10"/>
        <v/>
      </c>
      <c r="V69" s="89"/>
      <c r="W69" s="89"/>
      <c r="X69" s="89" t="str">
        <f t="shared" si="8"/>
        <v/>
      </c>
      <c r="Y69" s="89" t="str">
        <f t="shared" si="1"/>
        <v/>
      </c>
      <c r="Z69" s="89" t="str">
        <f t="shared" si="2"/>
        <v/>
      </c>
      <c r="AA69" s="89" t="str">
        <f t="shared" si="3"/>
        <v/>
      </c>
    </row>
    <row r="70" spans="19:27">
      <c r="S70" s="89"/>
      <c r="T70" s="89"/>
      <c r="U70" s="89" t="str">
        <f t="shared" si="10"/>
        <v/>
      </c>
      <c r="V70" s="89"/>
      <c r="W70" s="89"/>
      <c r="X70" s="89" t="str">
        <f t="shared" si="8"/>
        <v/>
      </c>
      <c r="Y70" s="89" t="str">
        <f t="shared" si="1"/>
        <v/>
      </c>
      <c r="Z70" s="89" t="str">
        <f t="shared" si="2"/>
        <v/>
      </c>
      <c r="AA70" s="89" t="str">
        <f t="shared" si="3"/>
        <v/>
      </c>
    </row>
    <row r="98" spans="1:8">
      <c r="B98" s="74" t="s">
        <v>129</v>
      </c>
    </row>
    <row r="99" spans="1:8">
      <c r="G99" s="1" t="s">
        <v>11</v>
      </c>
      <c r="H99" s="1">
        <v>223748301.26364785</v>
      </c>
    </row>
    <row r="100" spans="1:8">
      <c r="B100" s="1" t="s">
        <v>11</v>
      </c>
      <c r="C100" s="1">
        <f>D100/A5</f>
        <v>55289.409336383935</v>
      </c>
      <c r="D100" s="1">
        <v>223748301.26364785</v>
      </c>
      <c r="G100" s="1" t="s">
        <v>15</v>
      </c>
      <c r="H100" s="1">
        <v>313750315.31780249</v>
      </c>
    </row>
    <row r="101" spans="1:8">
      <c r="A101" s="18"/>
      <c r="B101" s="1" t="s">
        <v>15</v>
      </c>
      <c r="C101" s="1">
        <f>D101/A5</f>
        <v>77529.391352048988</v>
      </c>
      <c r="D101" s="1">
        <v>313750315.31780249</v>
      </c>
    </row>
    <row r="102" spans="1:8">
      <c r="A102" s="18"/>
      <c r="B102" s="1" t="s">
        <v>16</v>
      </c>
      <c r="C102" s="1">
        <f>D102/A5</f>
        <v>51220.91000779617</v>
      </c>
      <c r="D102" s="1">
        <v>207283668.62622237</v>
      </c>
      <c r="G102" s="1" t="s">
        <v>16</v>
      </c>
      <c r="H102" s="1">
        <v>207283668.62622237</v>
      </c>
    </row>
    <row r="103" spans="1:8">
      <c r="A103" s="18"/>
      <c r="B103" s="1" t="s">
        <v>19</v>
      </c>
      <c r="C103" s="1">
        <f>D103/A5</f>
        <v>42564.350517143757</v>
      </c>
      <c r="D103" s="1">
        <v>172251815.255588</v>
      </c>
      <c r="G103" s="1" t="s">
        <v>19</v>
      </c>
      <c r="H103" s="1">
        <v>172251815.255588</v>
      </c>
    </row>
    <row r="104" spans="1:8">
      <c r="A104" s="18"/>
      <c r="B104" s="1" t="s">
        <v>14</v>
      </c>
      <c r="C104" s="1">
        <f>D104/A5</f>
        <v>40067.854869078437</v>
      </c>
      <c r="D104" s="1">
        <v>162148855.80872118</v>
      </c>
      <c r="G104" s="1" t="s">
        <v>14</v>
      </c>
      <c r="H104" s="1">
        <v>162148855.80872118</v>
      </c>
    </row>
    <row r="105" spans="1:8">
      <c r="A105" s="18"/>
      <c r="B105" s="1" t="s">
        <v>18</v>
      </c>
      <c r="C105" s="1">
        <f>D105/A5</f>
        <v>31548.548240392698</v>
      </c>
      <c r="D105" s="1">
        <v>127672445.06402941</v>
      </c>
      <c r="G105" s="1" t="s">
        <v>18</v>
      </c>
      <c r="H105" s="1">
        <v>127672445.06402941</v>
      </c>
    </row>
    <row r="106" spans="1:8">
      <c r="A106" s="18"/>
      <c r="B106" s="1" t="s">
        <v>17</v>
      </c>
      <c r="C106" s="1">
        <f>D106/A5</f>
        <v>22309.395046611924</v>
      </c>
      <c r="D106" s="1">
        <v>90282918.62424022</v>
      </c>
      <c r="G106" s="1" t="s">
        <v>17</v>
      </c>
      <c r="H106" s="1">
        <v>90282918.62424022</v>
      </c>
    </row>
    <row r="107" spans="1:8">
      <c r="A107" s="18"/>
      <c r="B107" s="1" t="s">
        <v>23</v>
      </c>
      <c r="C107" s="1">
        <f>D107/A5</f>
        <v>18573.493201088349</v>
      </c>
      <c r="D107" s="1">
        <v>75164260.247227117</v>
      </c>
      <c r="G107" s="1" t="s">
        <v>23</v>
      </c>
      <c r="H107" s="1">
        <v>75164260.247227117</v>
      </c>
    </row>
    <row r="108" spans="1:8">
      <c r="A108" s="18"/>
      <c r="B108" s="1" t="s">
        <v>20</v>
      </c>
      <c r="C108" s="1">
        <f>D108/A5</f>
        <v>18511.426684727478</v>
      </c>
      <c r="D108" s="1">
        <v>74913085.966876134</v>
      </c>
      <c r="G108" s="1" t="s">
        <v>20</v>
      </c>
      <c r="H108" s="1">
        <v>74913085.966876134</v>
      </c>
    </row>
    <row r="109" spans="1:8">
      <c r="A109" s="18"/>
      <c r="B109" s="1" t="s">
        <v>21</v>
      </c>
      <c r="C109" s="1">
        <f>D109/A5</f>
        <v>16476.508306166073</v>
      </c>
      <c r="D109" s="1">
        <v>66678063.457535118</v>
      </c>
      <c r="G109" s="1" t="s">
        <v>21</v>
      </c>
      <c r="H109" s="1">
        <v>66678063.457535118</v>
      </c>
    </row>
    <row r="110" spans="1:8">
      <c r="A110" s="18"/>
      <c r="B110" s="1" t="s">
        <v>25</v>
      </c>
      <c r="C110" s="1">
        <f>D110/A5</f>
        <v>15578.56937665017</v>
      </c>
      <c r="D110" s="1">
        <v>63044233.533700705</v>
      </c>
      <c r="G110" s="1" t="s">
        <v>25</v>
      </c>
      <c r="H110" s="1">
        <v>63044233.533700705</v>
      </c>
    </row>
    <row r="111" spans="1:8">
      <c r="A111" s="18"/>
      <c r="B111" s="1" t="s">
        <v>28</v>
      </c>
      <c r="C111" s="1">
        <f>D111/A5</f>
        <v>14857.066615519514</v>
      </c>
      <c r="D111" s="1">
        <v>60124415.451039776</v>
      </c>
      <c r="G111" s="1" t="s">
        <v>28</v>
      </c>
      <c r="H111" s="1">
        <v>60124415.451039776</v>
      </c>
    </row>
    <row r="112" spans="1:8">
      <c r="A112" s="18"/>
      <c r="B112" s="1" t="s">
        <v>24</v>
      </c>
      <c r="C112" s="1">
        <f>D112/A5</f>
        <v>14097.037091875096</v>
      </c>
      <c r="D112" s="1">
        <v>57048685.092065752</v>
      </c>
      <c r="G112" s="1" t="s">
        <v>24</v>
      </c>
      <c r="H112" s="1">
        <v>57048685.092065752</v>
      </c>
    </row>
    <row r="113" spans="1:8">
      <c r="A113" s="18"/>
      <c r="B113" s="1" t="s">
        <v>27</v>
      </c>
      <c r="C113" s="1">
        <f>D113/A5</f>
        <v>11578.236312760917</v>
      </c>
      <c r="D113" s="1">
        <v>46855459.982361414</v>
      </c>
      <c r="G113" s="1" t="s">
        <v>27</v>
      </c>
      <c r="H113" s="1">
        <v>46855459.982361414</v>
      </c>
    </row>
    <row r="114" spans="1:8">
      <c r="A114" s="18"/>
      <c r="B114" s="1" t="s">
        <v>22</v>
      </c>
      <c r="C114" s="1">
        <f>D114/A5</f>
        <v>8462.0990364833287</v>
      </c>
      <c r="D114" s="1">
        <v>34244899.832777411</v>
      </c>
      <c r="G114" s="1" t="s">
        <v>22</v>
      </c>
      <c r="H114" s="1">
        <v>34244899.832777411</v>
      </c>
    </row>
    <row r="115" spans="1:8">
      <c r="A115" s="18"/>
      <c r="B115" s="1" t="s">
        <v>26</v>
      </c>
      <c r="C115" s="1">
        <f>D115/A5</f>
        <v>7849.8030234223634</v>
      </c>
      <c r="D115" s="1">
        <v>31767025.77991173</v>
      </c>
      <c r="G115" s="1" t="s">
        <v>26</v>
      </c>
      <c r="H115" s="1">
        <v>31767025.77991173</v>
      </c>
    </row>
    <row r="116" spans="1:8">
      <c r="A116" s="18"/>
      <c r="B116" s="1" t="s">
        <v>31</v>
      </c>
      <c r="C116" s="1">
        <f>D116/A5</f>
        <v>7308.2740816071391</v>
      </c>
      <c r="D116" s="1">
        <v>29575535.903811313</v>
      </c>
      <c r="G116" s="1" t="s">
        <v>31</v>
      </c>
      <c r="H116" s="1">
        <v>29575535.903811313</v>
      </c>
    </row>
    <row r="117" spans="1:8">
      <c r="A117" s="18"/>
      <c r="B117" s="1" t="s">
        <v>13</v>
      </c>
      <c r="C117" s="1">
        <f>D117/A5</f>
        <v>5884.2015783908182</v>
      </c>
      <c r="D117" s="1">
        <v>23812518.948207099</v>
      </c>
      <c r="G117" s="1" t="s">
        <v>13</v>
      </c>
      <c r="H117" s="1">
        <v>23812518.948207099</v>
      </c>
    </row>
    <row r="118" spans="1:8">
      <c r="A118" s="18"/>
      <c r="B118" s="1" t="s">
        <v>35</v>
      </c>
      <c r="C118" s="1">
        <f>D118/A5</f>
        <v>4486.2320608342352</v>
      </c>
      <c r="D118" s="1">
        <v>18155137.027763814</v>
      </c>
      <c r="G118" s="1" t="s">
        <v>35</v>
      </c>
      <c r="H118" s="1">
        <v>18155137.027763814</v>
      </c>
    </row>
    <row r="119" spans="1:8">
      <c r="A119" s="18"/>
      <c r="B119" s="1" t="s">
        <v>36</v>
      </c>
      <c r="C119" s="1">
        <f>D119/A5</f>
        <v>3010.7992871825631</v>
      </c>
      <c r="D119" s="1">
        <v>12184272.431892099</v>
      </c>
      <c r="G119" s="1" t="s">
        <v>36</v>
      </c>
      <c r="H119" s="1">
        <v>12184272.431892099</v>
      </c>
    </row>
    <row r="120" spans="1:8">
      <c r="A120" s="18"/>
      <c r="B120" s="1" t="s">
        <v>29</v>
      </c>
      <c r="C120" s="1">
        <f>D120/A5</f>
        <v>2956.9922256978612</v>
      </c>
      <c r="D120" s="1">
        <v>11966522.97955226</v>
      </c>
      <c r="G120" s="1" t="s">
        <v>29</v>
      </c>
      <c r="H120" s="1">
        <v>11966522.97955226</v>
      </c>
    </row>
    <row r="121" spans="1:8">
      <c r="A121" s="18"/>
      <c r="B121" s="1" t="s">
        <v>30</v>
      </c>
      <c r="C121" s="1">
        <f>D121/A5</f>
        <v>2747.9806335326357</v>
      </c>
      <c r="D121" s="1">
        <v>11120683.075442368</v>
      </c>
      <c r="G121" s="1" t="s">
        <v>30</v>
      </c>
      <c r="H121" s="1">
        <v>11120683.075442368</v>
      </c>
    </row>
    <row r="122" spans="1:8">
      <c r="A122" s="18"/>
      <c r="B122" s="1" t="s">
        <v>38</v>
      </c>
      <c r="C122" s="1">
        <f>D122/A5</f>
        <v>2720.0520337160001</v>
      </c>
      <c r="D122" s="1">
        <v>11007660.041905778</v>
      </c>
      <c r="G122" s="1" t="s">
        <v>38</v>
      </c>
      <c r="H122" s="1">
        <v>11007660.041905778</v>
      </c>
    </row>
    <row r="123" spans="1:8">
      <c r="A123" s="18"/>
      <c r="B123" s="1" t="s">
        <v>33</v>
      </c>
      <c r="C123" s="1">
        <f>D123/A5</f>
        <v>2265.5113344287411</v>
      </c>
      <c r="D123" s="1">
        <v>9168199.0937529448</v>
      </c>
      <c r="G123" s="1" t="s">
        <v>33</v>
      </c>
      <c r="H123" s="1">
        <v>9168199.0937529448</v>
      </c>
    </row>
    <row r="124" spans="1:8">
      <c r="A124" s="18"/>
      <c r="B124" s="1" t="s">
        <v>32</v>
      </c>
      <c r="C124" s="1">
        <f>D124/A5</f>
        <v>2215.2553813191789</v>
      </c>
      <c r="D124" s="1">
        <v>8964820.46714768</v>
      </c>
      <c r="G124" s="1" t="s">
        <v>32</v>
      </c>
      <c r="H124" s="1">
        <v>8964820.46714768</v>
      </c>
    </row>
    <row r="125" spans="1:8">
      <c r="A125" s="18"/>
      <c r="B125" s="1" t="s">
        <v>39</v>
      </c>
      <c r="C125" s="1">
        <f>D125/A5</f>
        <v>2140.6848177090369</v>
      </c>
      <c r="D125" s="1">
        <v>8663044.1028799899</v>
      </c>
      <c r="G125" s="1" t="s">
        <v>39</v>
      </c>
      <c r="H125" s="1">
        <v>8663044.1028799899</v>
      </c>
    </row>
    <row r="126" spans="1:8">
      <c r="A126" s="18"/>
      <c r="B126" s="1" t="s">
        <v>41</v>
      </c>
      <c r="C126" s="1">
        <f>D126/A5</f>
        <v>1970.7020745111809</v>
      </c>
      <c r="D126" s="1">
        <v>7975148.3468725756</v>
      </c>
      <c r="G126" s="1" t="s">
        <v>41</v>
      </c>
      <c r="H126" s="1">
        <v>7975148.3468725756</v>
      </c>
    </row>
    <row r="127" spans="1:8">
      <c r="A127" s="18"/>
      <c r="B127" s="1" t="s">
        <v>37</v>
      </c>
      <c r="C127" s="1">
        <f>D127/A5</f>
        <v>1668.7187772803106</v>
      </c>
      <c r="D127" s="1">
        <v>6753065.3010163009</v>
      </c>
      <c r="G127" s="1" t="s">
        <v>37</v>
      </c>
      <c r="H127" s="1">
        <v>6753065.3010163009</v>
      </c>
    </row>
    <row r="128" spans="1:8">
      <c r="A128" s="18"/>
      <c r="B128" s="1" t="s">
        <v>34</v>
      </c>
      <c r="C128" s="1">
        <f>D128/A5</f>
        <v>1646.0796661927925</v>
      </c>
      <c r="D128" s="1">
        <v>6661448.0689143511</v>
      </c>
      <c r="G128" s="1" t="s">
        <v>34</v>
      </c>
      <c r="H128" s="1">
        <v>6661448.0689143511</v>
      </c>
    </row>
    <row r="129" spans="1:8">
      <c r="A129" s="18"/>
      <c r="B129" s="1" t="s">
        <v>47</v>
      </c>
      <c r="C129" s="1">
        <f>D129/A5</f>
        <v>1154.6488050754647</v>
      </c>
      <c r="D129" s="1">
        <v>4672697.93243613</v>
      </c>
      <c r="G129" s="1" t="s">
        <v>47</v>
      </c>
      <c r="H129" s="1">
        <v>4672697.93243613</v>
      </c>
    </row>
    <row r="130" spans="1:8">
      <c r="A130" s="18"/>
      <c r="B130" s="1" t="s">
        <v>42</v>
      </c>
      <c r="C130" s="1">
        <f>D130/A5</f>
        <v>1125.9981648878584</v>
      </c>
      <c r="D130" s="1">
        <v>4556752.9051870443</v>
      </c>
      <c r="G130" s="1" t="s">
        <v>42</v>
      </c>
      <c r="H130" s="1">
        <v>4556752.9051870443</v>
      </c>
    </row>
    <row r="131" spans="1:8">
      <c r="A131" s="18"/>
      <c r="B131" s="1" t="s">
        <v>44</v>
      </c>
      <c r="C131" s="1">
        <f>D131/A5</f>
        <v>767.23668253741334</v>
      </c>
      <c r="D131" s="1">
        <v>3104896.696227401</v>
      </c>
      <c r="G131" s="1" t="s">
        <v>44</v>
      </c>
      <c r="H131" s="1">
        <v>3104896.696227401</v>
      </c>
    </row>
    <row r="132" spans="1:8">
      <c r="A132" s="18"/>
      <c r="B132" s="1" t="s">
        <v>40</v>
      </c>
      <c r="C132" s="1">
        <f>D132/A5</f>
        <v>750.89987664109992</v>
      </c>
      <c r="D132" s="1">
        <v>3038783.9883644031</v>
      </c>
      <c r="G132" s="1" t="s">
        <v>40</v>
      </c>
      <c r="H132" s="1">
        <v>3038783.9883644031</v>
      </c>
    </row>
    <row r="133" spans="1:8">
      <c r="A133" s="18"/>
      <c r="B133" s="1" t="s">
        <v>50</v>
      </c>
      <c r="C133" s="1">
        <f>D133/A5</f>
        <v>524.87700759260451</v>
      </c>
      <c r="D133" s="1">
        <v>2124101.8891462251</v>
      </c>
      <c r="G133" s="1" t="s">
        <v>50</v>
      </c>
      <c r="H133" s="1">
        <v>2124101.8891462251</v>
      </c>
    </row>
    <row r="134" spans="1:8">
      <c r="A134" s="18"/>
      <c r="B134" s="1" t="s">
        <v>43</v>
      </c>
      <c r="C134" s="1">
        <f>D134/A5</f>
        <v>450.91371522573985</v>
      </c>
      <c r="D134" s="1">
        <v>1824783.06440953</v>
      </c>
      <c r="G134" s="1" t="s">
        <v>43</v>
      </c>
      <c r="H134" s="1">
        <v>1824783.06440953</v>
      </c>
    </row>
    <row r="135" spans="1:8">
      <c r="A135" s="18"/>
      <c r="B135" s="1" t="s">
        <v>51</v>
      </c>
      <c r="C135" s="1">
        <f>D135/A5</f>
        <v>333.030867619498</v>
      </c>
      <c r="D135" s="1">
        <v>1347728.1054834097</v>
      </c>
      <c r="G135" s="1" t="s">
        <v>51</v>
      </c>
      <c r="H135" s="1">
        <v>1347728.1054834097</v>
      </c>
    </row>
    <row r="136" spans="1:8">
      <c r="A136" s="18"/>
      <c r="B136" s="1" t="s">
        <v>49</v>
      </c>
      <c r="C136" s="1">
        <f>D136/A5</f>
        <v>225.10857635166144</v>
      </c>
      <c r="D136" s="1">
        <v>910982.08794604195</v>
      </c>
      <c r="G136" s="1" t="s">
        <v>49</v>
      </c>
      <c r="H136" s="1">
        <v>910982.08794604195</v>
      </c>
    </row>
    <row r="137" spans="1:8">
      <c r="A137" s="18"/>
      <c r="B137" s="1" t="s">
        <v>48</v>
      </c>
      <c r="C137" s="1">
        <f>D137/A5</f>
        <v>114.88435073252354</v>
      </c>
      <c r="D137" s="1">
        <v>464920.47259516706</v>
      </c>
      <c r="G137" s="1" t="s">
        <v>48</v>
      </c>
      <c r="H137" s="1">
        <v>464920.47259516706</v>
      </c>
    </row>
    <row r="138" spans="1:8">
      <c r="A138" s="18"/>
      <c r="B138" s="1" t="s">
        <v>46</v>
      </c>
      <c r="C138" s="1">
        <f>D138/A5</f>
        <v>109.51751192394985</v>
      </c>
      <c r="D138" s="1">
        <v>443201.64649470506</v>
      </c>
      <c r="G138" s="1" t="s">
        <v>46</v>
      </c>
      <c r="H138" s="1">
        <v>443201.64649470506</v>
      </c>
    </row>
    <row r="139" spans="1:8">
      <c r="A139" s="18"/>
      <c r="B139" s="1" t="s">
        <v>52</v>
      </c>
      <c r="C139" s="1">
        <f>D139/A5</f>
        <v>58.706288285759072</v>
      </c>
      <c r="D139" s="1">
        <v>237575.91978448999</v>
      </c>
      <c r="G139" s="1" t="s">
        <v>52</v>
      </c>
      <c r="H139" s="1">
        <v>237575.91978448999</v>
      </c>
    </row>
    <row r="140" spans="1:8">
      <c r="A140" s="18"/>
      <c r="B140" s="1" t="s">
        <v>45</v>
      </c>
      <c r="C140" s="1">
        <f>D140/A5</f>
        <v>10.553007137469132</v>
      </c>
      <c r="D140" s="1">
        <v>42706.5047099</v>
      </c>
      <c r="G140" s="1" t="s">
        <v>45</v>
      </c>
      <c r="H140" s="1">
        <v>42706.5047099</v>
      </c>
    </row>
    <row r="141" spans="1:8">
      <c r="A141" s="18"/>
      <c r="B141" s="1" t="s">
        <v>54</v>
      </c>
      <c r="C141" s="1">
        <f>D141/A5</f>
        <v>9.1199640846936916</v>
      </c>
      <c r="D141" s="1">
        <v>36907.185228200004</v>
      </c>
      <c r="G141" s="1" t="s">
        <v>54</v>
      </c>
      <c r="H141" s="1">
        <v>36907.185228200004</v>
      </c>
    </row>
    <row r="142" spans="1:8">
      <c r="A142" s="18"/>
      <c r="B142" s="1" t="s">
        <v>53</v>
      </c>
      <c r="C142" s="1">
        <f>D142/A5</f>
        <v>6.2836475066126125</v>
      </c>
      <c r="D142" s="1">
        <v>25429.019268232998</v>
      </c>
      <c r="G142" s="1" t="s">
        <v>53</v>
      </c>
      <c r="H142" s="1">
        <v>25429.019268232998</v>
      </c>
    </row>
    <row r="143" spans="1:8">
      <c r="A143" s="18"/>
      <c r="B143" s="1" t="s">
        <v>55</v>
      </c>
      <c r="C143" s="1">
        <f>D143/A5</f>
        <v>5.3035067328461292</v>
      </c>
      <c r="D143" s="1">
        <v>21462.530283060001</v>
      </c>
      <c r="G143" s="1" t="s">
        <v>55</v>
      </c>
      <c r="H143" s="1">
        <v>21462.530283060001</v>
      </c>
    </row>
    <row r="144" spans="1:8">
      <c r="B144" s="1" t="s">
        <v>56</v>
      </c>
      <c r="C144" s="1">
        <f>D144/A5</f>
        <v>4.4303553088417074</v>
      </c>
      <c r="D144" s="1">
        <v>17929.011835099998</v>
      </c>
      <c r="G144" s="1" t="s">
        <v>56</v>
      </c>
      <c r="H144" s="1">
        <v>17929.011835099998</v>
      </c>
    </row>
    <row r="145" spans="2:8">
      <c r="B145" s="1" t="s">
        <v>57</v>
      </c>
      <c r="C145" s="1">
        <f>D145/A5</f>
        <v>3.4599537330247339</v>
      </c>
      <c r="D145" s="1">
        <v>14001.935985697999</v>
      </c>
      <c r="G145" s="1" t="s">
        <v>57</v>
      </c>
      <c r="H145" s="1">
        <v>14001.935985697999</v>
      </c>
    </row>
  </sheetData>
  <pageMargins left="0.75" right="0.75" top="1" bottom="1" header="0.5" footer="0.5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A0983-247F-4EC4-BD66-AB58492A6019}">
  <dimension ref="A1:AA155"/>
  <sheetViews>
    <sheetView showRowColHeaders="0" topLeftCell="A5" workbookViewId="0">
      <selection activeCell="A5" sqref="A5"/>
    </sheetView>
  </sheetViews>
  <sheetFormatPr defaultColWidth="9" defaultRowHeight="21"/>
  <cols>
    <col min="1" max="1" width="15.28515625" style="1" customWidth="1"/>
    <col min="2" max="2" width="40" style="1" bestFit="1" customWidth="1"/>
    <col min="3" max="3" width="15" style="1" bestFit="1" customWidth="1"/>
    <col min="4" max="4" width="17.28515625" style="1" bestFit="1" customWidth="1"/>
    <col min="5" max="5" width="14.5703125" style="15" customWidth="1"/>
    <col min="6" max="6" width="17.28515625" style="10" customWidth="1"/>
    <col min="7" max="8" width="17.28515625" style="1" customWidth="1"/>
    <col min="9" max="9" width="12.7109375" style="1" bestFit="1" customWidth="1"/>
    <col min="10" max="10" width="13.28515625" style="1" bestFit="1" customWidth="1"/>
    <col min="11" max="11" width="25.7109375" style="1" bestFit="1" customWidth="1"/>
    <col min="12" max="12" width="22.5703125" style="72" customWidth="1"/>
    <col min="13" max="13" width="12.5703125" style="1" customWidth="1"/>
    <col min="14" max="14" width="29" style="1" customWidth="1"/>
    <col min="15" max="15" width="13" style="1" customWidth="1"/>
    <col min="16" max="16" width="10.5703125" style="1" bestFit="1" customWidth="1"/>
    <col min="17" max="17" width="23.7109375" style="1" customWidth="1"/>
    <col min="18" max="20" width="23" style="1" customWidth="1"/>
    <col min="21" max="22" width="11" style="1" bestFit="1" customWidth="1"/>
    <col min="23" max="23" width="9" style="1"/>
    <col min="24" max="27" width="18" style="1" customWidth="1"/>
    <col min="28" max="16384" width="9" style="1"/>
  </cols>
  <sheetData>
    <row r="1" spans="1:27" s="8" customFormat="1">
      <c r="E1" s="95"/>
      <c r="F1" s="46"/>
      <c r="L1" s="83"/>
    </row>
    <row r="2" spans="1:27" s="8" customFormat="1">
      <c r="E2" s="95"/>
      <c r="F2" s="46"/>
      <c r="L2" s="83"/>
    </row>
    <row r="3" spans="1:27" s="8" customFormat="1">
      <c r="E3" s="95"/>
      <c r="F3" s="46"/>
      <c r="L3" s="83"/>
    </row>
    <row r="4" spans="1:27" s="96" customFormat="1">
      <c r="D4" s="96">
        <f>154/192</f>
        <v>0.80208333333333337</v>
      </c>
      <c r="E4" s="97"/>
      <c r="F4" s="98"/>
      <c r="H4" s="96">
        <f>H5/D4</f>
        <v>61677.060442513161</v>
      </c>
      <c r="L4" s="99"/>
    </row>
    <row r="5" spans="1:27" ht="21.75" thickBot="1">
      <c r="A5" s="209">
        <v>4046.8564224000002</v>
      </c>
      <c r="B5" s="1" t="s">
        <v>0</v>
      </c>
      <c r="C5" s="15">
        <f>SUM(C7:C21)</f>
        <v>38165.19286689828</v>
      </c>
      <c r="D5" s="15">
        <f>SUM(D7:D21)</f>
        <v>154449055.86554199</v>
      </c>
      <c r="E5" s="15">
        <f>SUM(E7:E21)</f>
        <v>43724.32904969588</v>
      </c>
      <c r="H5" s="142">
        <f>SUM(H7:H21)</f>
        <v>49470.142229932433</v>
      </c>
      <c r="I5" s="144">
        <v>0.36299999999999999</v>
      </c>
      <c r="J5" s="144">
        <v>0.63700000000000001</v>
      </c>
      <c r="K5" s="61">
        <f>SUM(K7:K21)</f>
        <v>12218.410635316633</v>
      </c>
      <c r="O5" s="81">
        <f>SUM(C8:C21)</f>
        <v>17714.991396557623</v>
      </c>
      <c r="P5" s="72" t="s">
        <v>140</v>
      </c>
      <c r="Q5" s="1" t="s">
        <v>164</v>
      </c>
    </row>
    <row r="6" spans="1:27" ht="69.400000000000006" customHeight="1" thickBot="1">
      <c r="B6" s="2" t="s">
        <v>1</v>
      </c>
      <c r="C6" s="2" t="s">
        <v>2</v>
      </c>
      <c r="D6" s="3" t="s">
        <v>3</v>
      </c>
      <c r="E6" s="62" t="s">
        <v>4</v>
      </c>
      <c r="F6" s="63" t="s">
        <v>5</v>
      </c>
      <c r="G6" s="69"/>
      <c r="H6" s="63" t="s">
        <v>7</v>
      </c>
      <c r="I6" s="67" t="s">
        <v>8</v>
      </c>
      <c r="J6" s="68" t="s">
        <v>9</v>
      </c>
      <c r="K6" s="62" t="s">
        <v>10</v>
      </c>
      <c r="O6" s="75">
        <f>SUM(O9:O16)</f>
        <v>15813.019633563208</v>
      </c>
      <c r="P6" s="75">
        <f>SUM(P9:P16)</f>
        <v>43724.32904969588</v>
      </c>
      <c r="Q6" s="94">
        <f>SUM(Q9:Q17)</f>
        <v>1321101.5069897724</v>
      </c>
      <c r="S6" s="86" t="s">
        <v>159</v>
      </c>
      <c r="T6" s="86" t="s">
        <v>160</v>
      </c>
      <c r="U6" s="86" t="s">
        <v>163</v>
      </c>
      <c r="V6" s="86" t="s">
        <v>162</v>
      </c>
      <c r="W6" s="157"/>
      <c r="X6" s="85" t="s">
        <v>199</v>
      </c>
      <c r="Y6" s="85" t="s">
        <v>200</v>
      </c>
      <c r="Z6" s="157" t="s">
        <v>201</v>
      </c>
      <c r="AA6" s="157" t="s">
        <v>202</v>
      </c>
    </row>
    <row r="7" spans="1:27" ht="24" thickBot="1">
      <c r="B7" s="16" t="s">
        <v>11</v>
      </c>
      <c r="C7" s="4">
        <f>C100</f>
        <v>20450.201470340664</v>
      </c>
      <c r="D7" s="5">
        <f>C7*A5</f>
        <v>82759029.159622043</v>
      </c>
      <c r="E7" s="14"/>
      <c r="F7" s="9"/>
      <c r="H7" s="38">
        <f t="shared" ref="H7:H9" si="0">F7*C7</f>
        <v>0</v>
      </c>
      <c r="I7" s="19">
        <f>H7*I5</f>
        <v>0</v>
      </c>
      <c r="J7" s="19">
        <f>H7*J5</f>
        <v>0</v>
      </c>
      <c r="K7" s="38">
        <f>I7*G7-J7*(1-G7)</f>
        <v>0</v>
      </c>
      <c r="Q7" s="93">
        <f>Q6*0.45359237</f>
        <v>599241.56356606248</v>
      </c>
      <c r="X7" s="1" t="str">
        <f>IF(OR(S7=0,S7=""),"",S7*0.2)</f>
        <v/>
      </c>
      <c r="Y7" s="1" t="str">
        <f t="shared" ref="Y7:Y70" si="1">IF(OR(T7=0,T7=""),"",T7*0.2)</f>
        <v/>
      </c>
      <c r="Z7" s="1" t="str">
        <f t="shared" ref="Z7:Z70" si="2">IF(OR(U7=0,U7=""),"",U7*0.2)</f>
        <v/>
      </c>
      <c r="AA7" s="1" t="str">
        <f t="shared" ref="AA7:AA70" si="3">IF(OR(V7=0,V7=""),"",V7*0.2)</f>
        <v/>
      </c>
    </row>
    <row r="8" spans="1:27" ht="24" thickBot="1">
      <c r="A8" s="6">
        <f>SUM(C8:C8)/SUM(C8:C21)</f>
        <v>0.18157745818254567</v>
      </c>
      <c r="B8" s="44" t="str">
        <f t="shared" ref="B8:C19" si="4">B101</f>
        <v>Walnuts</v>
      </c>
      <c r="C8" s="36">
        <f t="shared" si="4"/>
        <v>3216.6431095125981</v>
      </c>
      <c r="D8" s="37">
        <f>C8*A5</f>
        <v>13017292.826299764</v>
      </c>
      <c r="E8" s="38">
        <f t="shared" ref="E8:E9" si="5">F8*C8*G8</f>
        <v>11189.436070937798</v>
      </c>
      <c r="F8" s="39">
        <f>VLOOKUP(B8,'SAC DWR'!I25:J65,2,FALSE)</f>
        <v>3.72</v>
      </c>
      <c r="G8" s="12">
        <f>VLOOKUP(B8,'SAC DWR'!I25:K65,3,FALSE)</f>
        <v>0.93510931113240003</v>
      </c>
      <c r="H8" s="38">
        <f t="shared" si="0"/>
        <v>11965.912367386865</v>
      </c>
      <c r="I8" s="19">
        <f>H8*I5</f>
        <v>4343.6261893614319</v>
      </c>
      <c r="J8" s="19">
        <f>H8*J5</f>
        <v>7622.2861780254334</v>
      </c>
      <c r="K8" s="38">
        <f t="shared" ref="K8:K21" si="6">I8*G8-J8*(1-G8)</f>
        <v>3567.1498929123645</v>
      </c>
      <c r="L8" s="72" t="str">
        <f>IFERROR(VLOOKUP(B8,names!B21:D79,2,FALSE),"")</f>
        <v>Tree nut farming</v>
      </c>
      <c r="M8" s="76">
        <f>E8</f>
        <v>11189.436070937798</v>
      </c>
      <c r="O8" s="1" t="s">
        <v>142</v>
      </c>
      <c r="P8" s="1" t="s">
        <v>143</v>
      </c>
      <c r="Q8" s="90" t="s">
        <v>161</v>
      </c>
      <c r="R8" s="1" t="str">
        <f>IFERROR(VLOOKUP(B8,names!B22:D74,3,FALSE),"")</f>
        <v>Nuts</v>
      </c>
      <c r="S8" s="1">
        <f>IFERROR(VLOOKUP(R8,names!B3:D15,2,FALSE),"")</f>
        <v>98</v>
      </c>
      <c r="T8" s="89">
        <f>IFERROR(VLOOKUP(R8,names!B3:D15,3,FALSE),"")</f>
        <v>87.433702534436236</v>
      </c>
      <c r="V8" s="1">
        <f t="shared" ref="V8:V20" si="7">IFERROR(T8*C8,"")</f>
        <v>281243.01679656853</v>
      </c>
      <c r="X8" s="1">
        <f t="shared" ref="X8:X70" si="8">IF(OR(S8=0,S8=""),"",S8*0.2)</f>
        <v>19.600000000000001</v>
      </c>
      <c r="Y8" s="1">
        <f t="shared" si="1"/>
        <v>17.486740506887248</v>
      </c>
      <c r="Z8" s="1" t="str">
        <f t="shared" si="2"/>
        <v/>
      </c>
      <c r="AA8" s="1">
        <f t="shared" si="3"/>
        <v>56248.603359313711</v>
      </c>
    </row>
    <row r="9" spans="1:27" ht="23.25">
      <c r="A9" s="6">
        <f>SUM(C8:C9)/SUM(C8:C21)</f>
        <v>0.35699981134519382</v>
      </c>
      <c r="B9" s="44" t="str">
        <f t="shared" si="4"/>
        <v>Rice</v>
      </c>
      <c r="C9" s="36">
        <f t="shared" si="4"/>
        <v>3107.6054770402056</v>
      </c>
      <c r="D9" s="37">
        <f>C9*A5</f>
        <v>12576033.183045572</v>
      </c>
      <c r="E9" s="38">
        <f t="shared" si="5"/>
        <v>8442.7037290333374</v>
      </c>
      <c r="F9" s="39">
        <f>VLOOKUP(B9,'SAC DWR'!I25:J65,2,FALSE)</f>
        <v>2.95</v>
      </c>
      <c r="G9" s="12">
        <f>VLOOKUP(B9,'SAC DWR'!I25:K65,3,FALSE)</f>
        <v>0.92094491678999602</v>
      </c>
      <c r="H9" s="38">
        <f t="shared" si="0"/>
        <v>9167.4361572686066</v>
      </c>
      <c r="I9" s="19">
        <f>H9*I5</f>
        <v>3327.7793250885043</v>
      </c>
      <c r="J9" s="19">
        <f>H9*J5</f>
        <v>5839.6568321801024</v>
      </c>
      <c r="K9" s="38">
        <f t="shared" si="6"/>
        <v>2603.0468968532355</v>
      </c>
      <c r="L9" s="72" t="str">
        <f>IFERROR(VLOOKUP(B9,names!B21:D79,2,FALSE),"")</f>
        <v>Grain farming</v>
      </c>
      <c r="N9" s="77" t="s">
        <v>130</v>
      </c>
      <c r="O9" s="100">
        <f>SUMIF(L8:L64,N9,C8:C64)</f>
        <v>923.32515547151775</v>
      </c>
      <c r="P9" s="104">
        <f>SUMIF(L8:L64,N9,E8:E64)</f>
        <v>1733.2299409022526</v>
      </c>
      <c r="Q9" s="130">
        <f>SUMIF(L8:L64,N9,V8:V64)</f>
        <v>61782.961979126601</v>
      </c>
      <c r="R9" s="1" t="str">
        <f>IFERROR(VLOOKUP(B9,names!B22:D74,3,FALSE),"")</f>
        <v>Rice</v>
      </c>
      <c r="S9" s="89">
        <f>IFERROR(VLOOKUP(R9,names!B3:D15,2,FALSE),"")</f>
        <v>19</v>
      </c>
      <c r="T9" s="89">
        <f>IFERROR(VLOOKUP(R9,names!B3:D15,3,FALSE),"")</f>
        <v>16.951432124023352</v>
      </c>
      <c r="U9" s="89">
        <f>IF(S9=0,"",IFERROR(S9*D9/10000,""))</f>
        <v>23894.463047786587</v>
      </c>
      <c r="V9" s="89">
        <f t="shared" si="7"/>
        <v>52678.363312290254</v>
      </c>
      <c r="W9" s="89"/>
      <c r="X9" s="89">
        <f t="shared" si="8"/>
        <v>3.8000000000000003</v>
      </c>
      <c r="Y9" s="89">
        <f t="shared" si="1"/>
        <v>3.3902864248046707</v>
      </c>
      <c r="Z9" s="89">
        <f t="shared" si="2"/>
        <v>4778.8926095573179</v>
      </c>
      <c r="AA9" s="89">
        <f t="shared" si="3"/>
        <v>10535.672662458051</v>
      </c>
    </row>
    <row r="10" spans="1:27" ht="23.25">
      <c r="A10" s="6">
        <f>SUM(C8:C10)/SUM(C8:C21)</f>
        <v>0.44267458716491503</v>
      </c>
      <c r="B10" s="44" t="str">
        <f t="shared" si="4"/>
        <v>Miscellaneous Grain and Hay</v>
      </c>
      <c r="C10" s="37">
        <f t="shared" si="4"/>
        <v>1517.7279165483642</v>
      </c>
      <c r="D10" s="37">
        <f>C10*A5</f>
        <v>6142026.9665395189</v>
      </c>
      <c r="E10" s="38">
        <f t="shared" ref="E10" si="9">F10*C10*G10</f>
        <v>1660.6049914515434</v>
      </c>
      <c r="F10" s="39">
        <f>VLOOKUP(B10,'SAC DWR'!I25:J65,2,FALSE)</f>
        <v>1.24</v>
      </c>
      <c r="G10" s="12">
        <f>VLOOKUP(B10,'SAC DWR'!I25:K65,3,FALSE)</f>
        <v>0.88236999474639999</v>
      </c>
      <c r="H10" s="38">
        <f>F10*C10</f>
        <v>1881.9826165199715</v>
      </c>
      <c r="I10" s="19">
        <f>H10*I5</f>
        <v>683.1596897967496</v>
      </c>
      <c r="J10" s="19">
        <f>H10*J5</f>
        <v>1198.8229267232218</v>
      </c>
      <c r="K10" s="38">
        <f t="shared" si="6"/>
        <v>461.78206472832142</v>
      </c>
      <c r="L10" s="72" t="str">
        <f>IFERROR(VLOOKUP(B10,names!B21:D79,2,FALSE),"")</f>
        <v>Grain farming</v>
      </c>
      <c r="M10" s="76">
        <f>E10</f>
        <v>1660.6049914515434</v>
      </c>
      <c r="N10" s="78" t="s">
        <v>131</v>
      </c>
      <c r="O10" s="101">
        <f>SUMIF(L8:L64,N10,C8:C64)</f>
        <v>5977.7649218583128</v>
      </c>
      <c r="P10" s="105">
        <f>SUMIF(L8:L64,N10,E8:E64)</f>
        <v>12028.665673790314</v>
      </c>
      <c r="Q10" s="131">
        <f>SUMIF(L8:L64,N10,V8:V64)</f>
        <v>578509.81735054706</v>
      </c>
      <c r="R10" s="1" t="str">
        <f>IFERROR(VLOOKUP(B10,names!B22:D74,3,FALSE),"")</f>
        <v>Grain and hay</v>
      </c>
      <c r="S10" s="89">
        <f>IFERROR(VLOOKUP(R10,names!B3:D15,2,FALSE),"")</f>
        <v>195</v>
      </c>
      <c r="T10" s="89">
        <f>IFERROR(VLOOKUP(R10,names!B3:D15,3,FALSE),"")</f>
        <v>173.97522443076596</v>
      </c>
      <c r="U10" s="89">
        <f t="shared" ref="U10:U70" si="10">IF(S10=0,"",IFERROR(S10*D10/10000,""))</f>
        <v>119769.52584752061</v>
      </c>
      <c r="V10" s="89">
        <f t="shared" si="7"/>
        <v>264047.05490634049</v>
      </c>
      <c r="W10" s="89"/>
      <c r="X10" s="89">
        <f t="shared" si="8"/>
        <v>39</v>
      </c>
      <c r="Y10" s="89">
        <f t="shared" si="1"/>
        <v>34.795044886153192</v>
      </c>
      <c r="Z10" s="89">
        <f t="shared" si="2"/>
        <v>23953.905169504123</v>
      </c>
      <c r="AA10" s="89">
        <f t="shared" si="3"/>
        <v>52809.410981268098</v>
      </c>
    </row>
    <row r="11" spans="1:27" ht="23.25">
      <c r="A11" s="6">
        <f>SUM(C8:C11)/SUM(C8:C21)</f>
        <v>0.52406020962648303</v>
      </c>
      <c r="B11" s="44" t="str">
        <f t="shared" si="4"/>
        <v>Mixed Pasture</v>
      </c>
      <c r="C11" s="37">
        <f t="shared" si="4"/>
        <v>1441.7456017101638</v>
      </c>
      <c r="D11" s="37">
        <f>C11*A5</f>
        <v>5834537.4477477288</v>
      </c>
      <c r="E11" s="38">
        <f t="shared" ref="E11:E20" si="11">F11*C11*G11</f>
        <v>5475.6158874841085</v>
      </c>
      <c r="F11" s="39">
        <f>VLOOKUP(B11,'SAC DWR'!I25:J65,2,FALSE)</f>
        <v>4.58</v>
      </c>
      <c r="G11" s="12">
        <f>VLOOKUP(B11,'SAC DWR'!I25:K65,3,FALSE)</f>
        <v>0.82923736267566595</v>
      </c>
      <c r="H11" s="38">
        <f t="shared" ref="H11:H21" si="12">F11*C11</f>
        <v>6603.1948558325503</v>
      </c>
      <c r="I11" s="19">
        <f>H11*I5</f>
        <v>2396.9597326672156</v>
      </c>
      <c r="J11" s="19">
        <f>H11*J5</f>
        <v>4206.2351231653347</v>
      </c>
      <c r="K11" s="38">
        <f t="shared" si="6"/>
        <v>1269.3807643187733</v>
      </c>
      <c r="L11" s="72" t="str">
        <f>IFERROR(VLOOKUP(B11,names!B21:D79,2,FALSE),"")</f>
        <v>All other crop farming</v>
      </c>
      <c r="M11" s="76">
        <f t="shared" ref="M11:M64" si="13">E11</f>
        <v>5475.6158874841085</v>
      </c>
      <c r="N11" s="78" t="s">
        <v>132</v>
      </c>
      <c r="O11" s="101">
        <f>SUMIF(L8:L64,N11,C8:C64)</f>
        <v>1063.4697412538799</v>
      </c>
      <c r="P11" s="105">
        <f>SUMIF(L8:L64,N11,E8:E64)</f>
        <v>2500.1056224580025</v>
      </c>
      <c r="Q11" s="131">
        <f>SUMIF(L8:L64,N11,V8:V64)</f>
        <v>79699.797438141934</v>
      </c>
      <c r="R11" s="1" t="str">
        <f>IFERROR(VLOOKUP(B11,names!B22:D74,3,FALSE),"")</f>
        <v>Field crops</v>
      </c>
      <c r="S11" s="89">
        <f>IFERROR(VLOOKUP(R11,names!B3:D15,2,FALSE),"")</f>
        <v>75</v>
      </c>
      <c r="T11" s="89">
        <f>IFERROR(VLOOKUP(R11,names!B3:D15,3,FALSE),"")</f>
        <v>66.913547857986913</v>
      </c>
      <c r="U11" s="89">
        <f t="shared" si="10"/>
        <v>43759.030858107966</v>
      </c>
      <c r="V11" s="89">
        <f t="shared" si="7"/>
        <v>96472.313319075183</v>
      </c>
      <c r="W11" s="89"/>
      <c r="X11" s="89">
        <f t="shared" si="8"/>
        <v>15</v>
      </c>
      <c r="Y11" s="89">
        <f t="shared" si="1"/>
        <v>13.382709571597383</v>
      </c>
      <c r="Z11" s="89">
        <f t="shared" si="2"/>
        <v>8751.8061716215943</v>
      </c>
      <c r="AA11" s="89">
        <f t="shared" si="3"/>
        <v>19294.462663815037</v>
      </c>
    </row>
    <row r="12" spans="1:27" ht="23.25">
      <c r="A12" s="6">
        <f>SUM(C8:C12)/SUM(C8:C21)</f>
        <v>0.60303826130417582</v>
      </c>
      <c r="B12" s="44" t="str">
        <f t="shared" si="4"/>
        <v>Almonds</v>
      </c>
      <c r="C12" s="37">
        <f t="shared" si="4"/>
        <v>1399.0955059872099</v>
      </c>
      <c r="D12" s="37">
        <f>C12*A5</f>
        <v>5661938.6339553185</v>
      </c>
      <c r="E12" s="38">
        <f t="shared" si="11"/>
        <v>5488.6164920653146</v>
      </c>
      <c r="F12" s="39">
        <f>VLOOKUP(B12,'SAC DWR'!I25:J65,2,FALSE)</f>
        <v>4.1620000000000008</v>
      </c>
      <c r="G12" s="12">
        <f>VLOOKUP(B12,'SAC DWR'!I25:K65,3,FALSE)</f>
        <v>0.94256964360120399</v>
      </c>
      <c r="H12" s="38">
        <f t="shared" si="12"/>
        <v>5823.0354959187689</v>
      </c>
      <c r="I12" s="19">
        <f>H12*I5</f>
        <v>2113.7618850185131</v>
      </c>
      <c r="J12" s="19">
        <f>H12*J5</f>
        <v>3709.2736109002558</v>
      </c>
      <c r="K12" s="38">
        <f t="shared" si="6"/>
        <v>1779.3428811650583</v>
      </c>
      <c r="L12" s="72" t="str">
        <f>IFERROR(VLOOKUP(B12,names!B21:D79,2,FALSE),"")</f>
        <v>Tree nut farming</v>
      </c>
      <c r="M12" s="76">
        <f t="shared" si="13"/>
        <v>5488.6164920653146</v>
      </c>
      <c r="N12" s="78" t="s">
        <v>133</v>
      </c>
      <c r="O12" s="101">
        <f>SUMIF(L8:L64,N12,C8:C64)</f>
        <v>549.3876818448033</v>
      </c>
      <c r="P12" s="105">
        <f>SUMIF(L8:L64,N12,E8:E64)</f>
        <v>1710.6212838134463</v>
      </c>
      <c r="Q12" s="131">
        <f>SUMIF(L8:L64,N12,V8:V64)</f>
        <v>36930.071943708601</v>
      </c>
      <c r="R12" s="1" t="str">
        <f>IFERROR(VLOOKUP(B12,names!B22:D74,3,FALSE),"")</f>
        <v>Nuts</v>
      </c>
      <c r="S12" s="89">
        <f>IFERROR(VLOOKUP(R12,names!B3:D15,2,FALSE),"")</f>
        <v>98</v>
      </c>
      <c r="T12" s="89">
        <f>IFERROR(VLOOKUP(R12,names!B3:D15,3,FALSE),"")</f>
        <v>87.433702534436236</v>
      </c>
      <c r="U12" s="89">
        <f t="shared" si="10"/>
        <v>55486.998612762116</v>
      </c>
      <c r="V12" s="89">
        <f t="shared" si="7"/>
        <v>122328.10028775226</v>
      </c>
      <c r="W12" s="89"/>
      <c r="X12" s="89">
        <f t="shared" si="8"/>
        <v>19.600000000000001</v>
      </c>
      <c r="Y12" s="89">
        <f t="shared" si="1"/>
        <v>17.486740506887248</v>
      </c>
      <c r="Z12" s="89">
        <f t="shared" si="2"/>
        <v>11097.399722552424</v>
      </c>
      <c r="AA12" s="89">
        <f t="shared" si="3"/>
        <v>24465.620057550452</v>
      </c>
    </row>
    <row r="13" spans="1:27" ht="23.25">
      <c r="A13" s="6">
        <f>SUM(C8:C13)/SUM(C8:C21)</f>
        <v>0.6739544839230216</v>
      </c>
      <c r="B13" s="44" t="str">
        <f t="shared" si="4"/>
        <v>Idle</v>
      </c>
      <c r="C13" s="37">
        <f t="shared" si="4"/>
        <v>1256.2802735692178</v>
      </c>
      <c r="D13" s="37">
        <f>C13*A5</f>
        <v>5083985.8934280183</v>
      </c>
      <c r="E13" s="38">
        <f t="shared" si="11"/>
        <v>0</v>
      </c>
      <c r="F13" s="39">
        <f>VLOOKUP(B13,'SAC DWR'!I25:J65,2,FALSE)</f>
        <v>0</v>
      </c>
      <c r="G13" s="12">
        <f>VLOOKUP(B13,'SAC DWR'!I25:K65,3,FALSE)</f>
        <v>0</v>
      </c>
      <c r="H13" s="38">
        <f t="shared" si="12"/>
        <v>0</v>
      </c>
      <c r="I13" s="19">
        <f>H13*I5</f>
        <v>0</v>
      </c>
      <c r="J13" s="19">
        <f>H13*J5</f>
        <v>0</v>
      </c>
      <c r="K13" s="38">
        <f t="shared" si="6"/>
        <v>0</v>
      </c>
      <c r="L13" s="72">
        <f>IFERROR(VLOOKUP(B13,names!B21:D79,2,FALSE),"")</f>
        <v>0</v>
      </c>
      <c r="M13" s="76">
        <f t="shared" si="13"/>
        <v>0</v>
      </c>
      <c r="N13" s="78" t="s">
        <v>134</v>
      </c>
      <c r="O13" s="101">
        <f>SUMIF(L8:L64,N13,C8:C64)</f>
        <v>5085.0345657677453</v>
      </c>
      <c r="P13" s="105">
        <f>SUMIF(L8:L64,N13,E8:E64)</f>
        <v>17613.026232456243</v>
      </c>
      <c r="Q13" s="131">
        <f>SUMIF(L8:L64,N13,V8:V64)</f>
        <v>444603.39960066322</v>
      </c>
      <c r="R13" s="1">
        <f>IFERROR(VLOOKUP(B13,names!B22:D74,3,FALSE),"")</f>
        <v>0</v>
      </c>
      <c r="S13" s="89" t="str">
        <f>IFERROR(VLOOKUP(R13,names!B3:D15,2,FALSE),"")</f>
        <v/>
      </c>
      <c r="T13" s="89" t="str">
        <f>IFERROR(VLOOKUP(R13,names!B3:D15,3,FALSE),"")</f>
        <v/>
      </c>
      <c r="U13" s="89" t="str">
        <f t="shared" si="10"/>
        <v/>
      </c>
      <c r="V13" s="89" t="str">
        <f t="shared" si="7"/>
        <v/>
      </c>
      <c r="W13" s="89"/>
      <c r="X13" s="89" t="str">
        <f t="shared" si="8"/>
        <v/>
      </c>
      <c r="Y13" s="89" t="str">
        <f t="shared" si="1"/>
        <v/>
      </c>
      <c r="Z13" s="89" t="str">
        <f t="shared" si="2"/>
        <v/>
      </c>
      <c r="AA13" s="89" t="str">
        <f t="shared" si="3"/>
        <v/>
      </c>
    </row>
    <row r="14" spans="1:27" ht="23.25">
      <c r="A14" s="6">
        <f>SUM(C8:C14)/SUM(C8:C21)</f>
        <v>0.72342093212740144</v>
      </c>
      <c r="B14" s="44" t="str">
        <f t="shared" si="4"/>
        <v>Wheat</v>
      </c>
      <c r="C14" s="37">
        <f t="shared" si="4"/>
        <v>876.29770435885291</v>
      </c>
      <c r="D14" s="37">
        <f>C14*A5</f>
        <v>3546250.9928190005</v>
      </c>
      <c r="E14" s="38">
        <f t="shared" si="11"/>
        <v>958.7913129813403</v>
      </c>
      <c r="F14" s="39">
        <f>VLOOKUP(B14,'SAC DWR'!I25:J65,2,FALSE)</f>
        <v>1.24</v>
      </c>
      <c r="G14" s="12">
        <f>VLOOKUP(B14,'SAC DWR'!I25:K65,3,FALSE)</f>
        <v>0.88236999474639999</v>
      </c>
      <c r="H14" s="38">
        <f t="shared" si="12"/>
        <v>1086.6091534049776</v>
      </c>
      <c r="I14" s="19">
        <f>H14*I5</f>
        <v>394.4391226860069</v>
      </c>
      <c r="J14" s="19">
        <f>H14*J5</f>
        <v>692.17003071897079</v>
      </c>
      <c r="K14" s="38">
        <f t="shared" si="6"/>
        <v>266.6212822623695</v>
      </c>
      <c r="L14" s="72" t="str">
        <f>IFERROR(VLOOKUP(B14,names!B21:D79,2,FALSE),"")</f>
        <v>Grain farming</v>
      </c>
      <c r="M14" s="76">
        <f t="shared" si="13"/>
        <v>958.7913129813403</v>
      </c>
      <c r="N14" s="78" t="s">
        <v>135</v>
      </c>
      <c r="O14" s="101">
        <f>SUMIF(L8:L64,N14,C8:C64)</f>
        <v>3.2806001620157699</v>
      </c>
      <c r="P14" s="105">
        <f>SUMIF(L8:L64,N14,E8:E64)</f>
        <v>7.1676078087559825</v>
      </c>
      <c r="Q14" s="131">
        <f>SUMIF(L8:L64,N14,V8:V64)</f>
        <v>357.08032940217794</v>
      </c>
      <c r="R14" s="1" t="str">
        <f>IFERROR(VLOOKUP(B14,names!B22:D74,3,FALSE),"")</f>
        <v>Grain and hay</v>
      </c>
      <c r="S14" s="89">
        <f>IFERROR(VLOOKUP(R14,names!B3:D15,2,FALSE),"")</f>
        <v>195</v>
      </c>
      <c r="T14" s="89">
        <f>IFERROR(VLOOKUP(R14,names!B3:D15,3,FALSE),"")</f>
        <v>173.97522443076596</v>
      </c>
      <c r="U14" s="89">
        <f t="shared" si="10"/>
        <v>69151.894359970509</v>
      </c>
      <c r="V14" s="89">
        <f t="shared" si="7"/>
        <v>152454.08978399643</v>
      </c>
      <c r="W14" s="89"/>
      <c r="X14" s="89">
        <f t="shared" si="8"/>
        <v>39</v>
      </c>
      <c r="Y14" s="89">
        <f t="shared" si="1"/>
        <v>34.795044886153192</v>
      </c>
      <c r="Z14" s="89">
        <f t="shared" si="2"/>
        <v>13830.378871994102</v>
      </c>
      <c r="AA14" s="89">
        <f t="shared" si="3"/>
        <v>30490.817956799288</v>
      </c>
    </row>
    <row r="15" spans="1:27" ht="23.25">
      <c r="A15" s="6">
        <f>SUM(C8:C15)/SUM(C8:C21)</f>
        <v>0.76378968188679264</v>
      </c>
      <c r="B15" s="44" t="str">
        <f t="shared" si="4"/>
        <v>Alfalfa and Alfalfa Mixtures</v>
      </c>
      <c r="C15" s="37">
        <f t="shared" si="4"/>
        <v>715.13205467740306</v>
      </c>
      <c r="D15" s="37">
        <f>C15*A5</f>
        <v>2894036.7483353568</v>
      </c>
      <c r="E15" s="38">
        <f t="shared" si="11"/>
        <v>2513.7005868417823</v>
      </c>
      <c r="F15" s="39">
        <f>VLOOKUP(B15,'SAC DWR'!I25:J65,2,FALSE)</f>
        <v>4.1980000000000004</v>
      </c>
      <c r="G15" s="12">
        <f>VLOOKUP(B15,'SAC DWR'!I25:K65,3,FALSE)</f>
        <v>0.83730728003774901</v>
      </c>
      <c r="H15" s="38">
        <f t="shared" si="12"/>
        <v>3002.1243655357384</v>
      </c>
      <c r="I15" s="19">
        <f>H15*I5</f>
        <v>1089.771144689473</v>
      </c>
      <c r="J15" s="19">
        <f>H15*J5</f>
        <v>1912.3532208462655</v>
      </c>
      <c r="K15" s="38">
        <f t="shared" si="6"/>
        <v>601.34736599551672</v>
      </c>
      <c r="L15" s="72" t="str">
        <f>IFERROR(VLOOKUP(B15,names!B21:D79,2,FALSE),"")</f>
        <v>All other crop farming</v>
      </c>
      <c r="M15" s="76">
        <f t="shared" si="13"/>
        <v>2513.7005868417823</v>
      </c>
      <c r="N15" s="78" t="s">
        <v>136</v>
      </c>
      <c r="O15" s="101">
        <f>SUMIF(L8:L64,N15,C8:C64)</f>
        <v>0</v>
      </c>
      <c r="P15" s="105">
        <f>SUMIF(L8:L64,N15,E8:E64)</f>
        <v>0</v>
      </c>
      <c r="Q15" s="131">
        <f>SUMIF(L8:L64,N15,V8:V64)</f>
        <v>0</v>
      </c>
      <c r="R15" s="1" t="str">
        <f>IFERROR(VLOOKUP(B15,names!B22:D74,3,FALSE),"")</f>
        <v>Alfalfa, clover</v>
      </c>
      <c r="S15" s="89">
        <f>IFERROR(VLOOKUP(R15,names!B3:D15,2,FALSE),"")</f>
        <v>30</v>
      </c>
      <c r="T15" s="89">
        <f>IFERROR(VLOOKUP(R15,names!B3:D15,3,FALSE),"")</f>
        <v>26.765419143194766</v>
      </c>
      <c r="U15" s="89">
        <f t="shared" si="10"/>
        <v>8682.1102450060716</v>
      </c>
      <c r="V15" s="89">
        <f t="shared" si="7"/>
        <v>19140.809186174771</v>
      </c>
      <c r="W15" s="89"/>
      <c r="X15" s="89">
        <f t="shared" si="8"/>
        <v>6</v>
      </c>
      <c r="Y15" s="89">
        <f t="shared" si="1"/>
        <v>5.3530838286389537</v>
      </c>
      <c r="Z15" s="89">
        <f t="shared" si="2"/>
        <v>1736.4220490012144</v>
      </c>
      <c r="AA15" s="89">
        <f t="shared" si="3"/>
        <v>3828.1618372349544</v>
      </c>
    </row>
    <row r="16" spans="1:27" ht="24" thickBot="1">
      <c r="A16" s="6">
        <f>SUM(C8:C16)/SUM(C8:C21)</f>
        <v>0.80023855589249304</v>
      </c>
      <c r="B16" s="44" t="str">
        <f t="shared" si="4"/>
        <v>Managed Wetland</v>
      </c>
      <c r="C16" s="37">
        <f t="shared" si="4"/>
        <v>645.69148942519462</v>
      </c>
      <c r="D16" s="37">
        <f>C16*A5</f>
        <v>2613020.7508693705</v>
      </c>
      <c r="E16" s="38">
        <f t="shared" si="11"/>
        <v>0</v>
      </c>
      <c r="F16" s="39">
        <f>VLOOKUP(B16,'SAC DWR'!I25:J65,2,FALSE)</f>
        <v>0</v>
      </c>
      <c r="G16" s="12">
        <f>VLOOKUP(B16,'SAC DWR'!I25:K65,3,FALSE)</f>
        <v>0</v>
      </c>
      <c r="H16" s="38">
        <f t="shared" si="12"/>
        <v>0</v>
      </c>
      <c r="I16" s="19">
        <f>H16*I5</f>
        <v>0</v>
      </c>
      <c r="J16" s="19">
        <f>H16*J5</f>
        <v>0</v>
      </c>
      <c r="K16" s="38">
        <f t="shared" si="6"/>
        <v>0</v>
      </c>
      <c r="L16" s="72" t="str">
        <f>IFERROR(VLOOKUP(B16,names!B21:D79,2,FALSE),"")</f>
        <v/>
      </c>
      <c r="M16" s="76">
        <f t="shared" si="13"/>
        <v>0</v>
      </c>
      <c r="N16" s="79" t="s">
        <v>137</v>
      </c>
      <c r="O16" s="102">
        <f>SUMIF(L8:L64,N16,C8:C64)</f>
        <v>2210.7569672049344</v>
      </c>
      <c r="P16" s="106">
        <f>SUMIF(L8:L64,N16,E8:E64)</f>
        <v>8131.5126884668634</v>
      </c>
      <c r="Q16" s="132">
        <f>SUMIF(L8:L64,N16,V8:V64)</f>
        <v>119218.37834818324</v>
      </c>
      <c r="R16" s="1" t="str">
        <f>IFERROR(VLOOKUP(B16,names!B22:D74,3,FALSE),"")</f>
        <v/>
      </c>
      <c r="S16" s="89" t="str">
        <f>IFERROR(VLOOKUP(R16,names!B3:D15,2,FALSE),"")</f>
        <v/>
      </c>
      <c r="T16" s="89" t="str">
        <f>IFERROR(VLOOKUP(R16,names!B3:D15,3,FALSE),"")</f>
        <v/>
      </c>
      <c r="U16" s="89" t="str">
        <f t="shared" si="10"/>
        <v/>
      </c>
      <c r="V16" s="89" t="str">
        <f t="shared" si="7"/>
        <v/>
      </c>
      <c r="W16" s="89"/>
      <c r="X16" s="89" t="str">
        <f t="shared" si="8"/>
        <v/>
      </c>
      <c r="Y16" s="89" t="str">
        <f t="shared" si="1"/>
        <v/>
      </c>
      <c r="Z16" s="89" t="str">
        <f t="shared" si="2"/>
        <v/>
      </c>
      <c r="AA16" s="89" t="str">
        <f t="shared" si="3"/>
        <v/>
      </c>
    </row>
    <row r="17" spans="1:27" ht="24" thickBot="1">
      <c r="A17" s="6">
        <f>SUM(C8:C17)/SUM(C8:C21)</f>
        <v>0.83660400179794159</v>
      </c>
      <c r="B17" s="44" t="str">
        <f t="shared" si="4"/>
        <v>Tomatoes</v>
      </c>
      <c r="C17" s="37">
        <f t="shared" si="4"/>
        <v>644.21356134700397</v>
      </c>
      <c r="D17" s="37">
        <f>C17*A5</f>
        <v>2607039.7881342997</v>
      </c>
      <c r="E17" s="38">
        <f t="shared" si="11"/>
        <v>1538.3734163076642</v>
      </c>
      <c r="F17" s="39">
        <f>VLOOKUP(B17,'SAC DWR'!I25:J65,2,FALSE)</f>
        <v>2.81</v>
      </c>
      <c r="G17" s="12">
        <f>VLOOKUP(B17,'SAC DWR'!I25:K65,3,FALSE)</f>
        <v>0.84981733087875699</v>
      </c>
      <c r="H17" s="38">
        <f t="shared" si="12"/>
        <v>1810.2401073850813</v>
      </c>
      <c r="I17" s="19">
        <f>H17*I5</f>
        <v>657.11715898078444</v>
      </c>
      <c r="J17" s="19">
        <f>H17*J5</f>
        <v>1153.1229484042967</v>
      </c>
      <c r="K17" s="38">
        <f t="shared" si="6"/>
        <v>385.25046790336739</v>
      </c>
      <c r="L17" s="72" t="str">
        <f>IFERROR(VLOOKUP(B17,names!B21:D79,2,FALSE),"")</f>
        <v>Vegetable and melon farming</v>
      </c>
      <c r="M17" s="76">
        <f t="shared" si="13"/>
        <v>1538.3734163076642</v>
      </c>
      <c r="N17" s="82" t="s">
        <v>14</v>
      </c>
      <c r="O17" s="103">
        <f>SUMIF(B8:B64,N17,C8:C64)</f>
        <v>1256.2802735692178</v>
      </c>
      <c r="P17" s="103"/>
      <c r="Q17" s="132">
        <f>SUMIF(L8:L64,N17,V8:V64)</f>
        <v>0</v>
      </c>
      <c r="R17" s="1" t="str">
        <f>IFERROR(VLOOKUP(B17,names!B22:D74,3,FALSE),"")</f>
        <v>vegetables and berries</v>
      </c>
      <c r="S17" s="89">
        <f>IFERROR(VLOOKUP(R17,names!B3:D15,2,FALSE),"")</f>
        <v>84</v>
      </c>
      <c r="T17" s="89">
        <f>IFERROR(VLOOKUP(R17,names!B3:D15,3,FALSE),"")</f>
        <v>74.943173600945343</v>
      </c>
      <c r="U17" s="89">
        <f t="shared" si="10"/>
        <v>21899.134220328116</v>
      </c>
      <c r="V17" s="89">
        <f t="shared" si="7"/>
        <v>48279.408764111773</v>
      </c>
      <c r="W17" s="89"/>
      <c r="X17" s="89">
        <f t="shared" si="8"/>
        <v>16.8</v>
      </c>
      <c r="Y17" s="89">
        <f t="shared" si="1"/>
        <v>14.988634720189069</v>
      </c>
      <c r="Z17" s="89">
        <f t="shared" si="2"/>
        <v>4379.8268440656238</v>
      </c>
      <c r="AA17" s="89">
        <f t="shared" si="3"/>
        <v>9655.8817528223553</v>
      </c>
    </row>
    <row r="18" spans="1:27" ht="23.25">
      <c r="A18" s="6">
        <f>SUM(C8:C18)/SUM(C8:C21)</f>
        <v>0.86477309912109324</v>
      </c>
      <c r="B18" s="44" t="str">
        <f t="shared" si="4"/>
        <v>Safflower</v>
      </c>
      <c r="C18" s="37">
        <f t="shared" si="4"/>
        <v>499.01531672842572</v>
      </c>
      <c r="D18" s="37">
        <f>C18*A5</f>
        <v>2019443.3393783998</v>
      </c>
      <c r="E18" s="38">
        <f t="shared" si="11"/>
        <v>817.20950010270803</v>
      </c>
      <c r="F18" s="39">
        <f>VLOOKUP(B18,'SAC DWR'!I25:J65,2,FALSE)</f>
        <v>1.91</v>
      </c>
      <c r="G18" s="12">
        <f>VLOOKUP(B18,'SAC DWR'!I25:K65,3,FALSE)</f>
        <v>0.857405299344697</v>
      </c>
      <c r="H18" s="38">
        <f t="shared" si="12"/>
        <v>953.1192549512931</v>
      </c>
      <c r="I18" s="19">
        <f>H18*I5</f>
        <v>345.9822895473194</v>
      </c>
      <c r="J18" s="19">
        <f>H18*J5</f>
        <v>607.1369654039737</v>
      </c>
      <c r="K18" s="38">
        <f t="shared" si="6"/>
        <v>210.07253469873433</v>
      </c>
      <c r="L18" s="72" t="str">
        <f>IFERROR(VLOOKUP(B18,names!B21:D79,2,FALSE),"")</f>
        <v>Oilseed farming</v>
      </c>
      <c r="M18" s="76">
        <f t="shared" si="13"/>
        <v>817.20950010270803</v>
      </c>
      <c r="N18" s="1" t="s">
        <v>0</v>
      </c>
      <c r="O18" s="134">
        <f>SUM(O9:O17)</f>
        <v>17069.299907132427</v>
      </c>
      <c r="P18" s="134">
        <f>SUM(P9:P17)</f>
        <v>43724.32904969588</v>
      </c>
      <c r="Q18" s="134">
        <f>SUM(Q9:Q17)</f>
        <v>1321101.5069897724</v>
      </c>
      <c r="R18" s="1" t="str">
        <f>IFERROR(VLOOKUP(B18,names!B22:D74,3,FALSE),"")</f>
        <v>Field crops</v>
      </c>
      <c r="S18" s="89">
        <f>IFERROR(VLOOKUP(R18,names!B3:D15,2,FALSE),"")</f>
        <v>75</v>
      </c>
      <c r="T18" s="89">
        <f>IFERROR(VLOOKUP(R18,names!B3:D15,3,FALSE),"")</f>
        <v>66.913547857986913</v>
      </c>
      <c r="U18" s="89">
        <f t="shared" si="10"/>
        <v>15145.825045337999</v>
      </c>
      <c r="V18" s="89">
        <f t="shared" si="7"/>
        <v>33390.885277776011</v>
      </c>
      <c r="W18" s="89"/>
      <c r="X18" s="89">
        <f t="shared" si="8"/>
        <v>15</v>
      </c>
      <c r="Y18" s="89">
        <f t="shared" si="1"/>
        <v>13.382709571597383</v>
      </c>
      <c r="Z18" s="89">
        <f t="shared" si="2"/>
        <v>3029.1650090675998</v>
      </c>
      <c r="AA18" s="89">
        <f t="shared" si="3"/>
        <v>6678.177055555203</v>
      </c>
    </row>
    <row r="19" spans="1:27" ht="23.25">
      <c r="A19" s="6">
        <f>SUM(C8:C19)/SUM(C8:C21)</f>
        <v>0.89084854254464474</v>
      </c>
      <c r="B19" s="44" t="str">
        <f t="shared" si="4"/>
        <v>Young Perennials</v>
      </c>
      <c r="C19" s="37">
        <f t="shared" si="4"/>
        <v>461.92625590964076</v>
      </c>
      <c r="D19" s="37">
        <f>C19*A5</f>
        <v>1869349.2354031156</v>
      </c>
      <c r="E19" s="38">
        <f t="shared" si="11"/>
        <v>906.0625437842034</v>
      </c>
      <c r="F19" s="39">
        <f>VLOOKUP(B19,'SAC DWR'!I25:J65,2,FALSE)</f>
        <v>4.1620000000000008</v>
      </c>
      <c r="G19" s="12">
        <f>VLOOKUP(B19,'SAC DWR'!I25:K65,3,FALSE)</f>
        <v>0.47128482180060199</v>
      </c>
      <c r="H19" s="38">
        <f t="shared" si="12"/>
        <v>1922.5370770959253</v>
      </c>
      <c r="I19" s="19">
        <f>H19*I5</f>
        <v>697.88095898582083</v>
      </c>
      <c r="J19" s="19">
        <f>H19*J5</f>
        <v>1224.6561181101044</v>
      </c>
      <c r="K19" s="38">
        <f t="shared" si="6"/>
        <v>-318.59357432590105</v>
      </c>
      <c r="L19" s="72" t="str">
        <f>IFERROR(VLOOKUP(B19,names!B21:D79,2,FALSE),"")</f>
        <v>Tree nut farming</v>
      </c>
      <c r="M19" s="76">
        <f t="shared" si="13"/>
        <v>906.0625437842034</v>
      </c>
      <c r="R19" s="1" t="str">
        <f>IFERROR(VLOOKUP(B19,names!B22:D74,3,FALSE),"")</f>
        <v>Nuts</v>
      </c>
      <c r="S19" s="89">
        <f>IFERROR(VLOOKUP(R19,names!B3:D15,2,FALSE),"")</f>
        <v>98</v>
      </c>
      <c r="T19" s="89">
        <f>IFERROR(VLOOKUP(R19,names!B3:D15,3,FALSE),"")</f>
        <v>87.433702534436236</v>
      </c>
      <c r="U19" s="89">
        <f t="shared" si="10"/>
        <v>18319.622506950534</v>
      </c>
      <c r="V19" s="89">
        <f t="shared" si="7"/>
        <v>40387.9228520494</v>
      </c>
      <c r="W19" s="89"/>
      <c r="X19" s="89">
        <f t="shared" si="8"/>
        <v>19.600000000000001</v>
      </c>
      <c r="Y19" s="89">
        <f t="shared" si="1"/>
        <v>17.486740506887248</v>
      </c>
      <c r="Z19" s="89">
        <f t="shared" si="2"/>
        <v>3663.9245013901073</v>
      </c>
      <c r="AA19" s="89">
        <f t="shared" si="3"/>
        <v>8077.5845704098801</v>
      </c>
    </row>
    <row r="20" spans="1:27" s="8" customFormat="1" ht="23.25">
      <c r="A20" s="46">
        <f>SUM(C8:C20)/SUM(C8:C21)</f>
        <v>0.91480056313809222</v>
      </c>
      <c r="B20" s="47" t="s">
        <v>56</v>
      </c>
      <c r="C20" s="49">
        <f>C113</f>
        <v>424.30983874309197</v>
      </c>
      <c r="D20" s="49">
        <f>C20*A5</f>
        <v>1717120.9960049901</v>
      </c>
      <c r="E20" s="38">
        <f t="shared" si="11"/>
        <v>916.02044079954464</v>
      </c>
      <c r="F20" s="39">
        <f>VLOOKUP(B20,'SAC DWR'!I25:J65,2,FALSE)</f>
        <v>2.46</v>
      </c>
      <c r="G20" s="12">
        <f>VLOOKUP(B20,'SAC DWR'!I25:K65,3,FALSE)</f>
        <v>0.87758048210331696</v>
      </c>
      <c r="H20" s="38">
        <f t="shared" si="12"/>
        <v>1043.8022033080063</v>
      </c>
      <c r="I20" s="19">
        <f>H20*I5</f>
        <v>378.90019980080626</v>
      </c>
      <c r="J20" s="19">
        <f>H20*J5</f>
        <v>664.90200350719999</v>
      </c>
      <c r="K20" s="38">
        <f t="shared" si="6"/>
        <v>251.11843729234459</v>
      </c>
      <c r="L20" s="72" t="str">
        <f>IFERROR(VLOOKUP(B20,names!B21:D79,2,FALSE),"")</f>
        <v>Oilseed farming</v>
      </c>
      <c r="M20" s="76">
        <f t="shared" si="13"/>
        <v>916.02044079954464</v>
      </c>
      <c r="R20" s="1" t="str">
        <f>IFERROR(VLOOKUP(B20,names!B22:D74,3,FALSE),"")</f>
        <v>Field crops</v>
      </c>
      <c r="S20" s="89">
        <f>IFERROR(VLOOKUP(R20,names!B3:D15,2,FALSE),"")</f>
        <v>75</v>
      </c>
      <c r="T20" s="89">
        <f>IFERROR(VLOOKUP(R20,names!B3:D15,3,FALSE),"")</f>
        <v>66.913547857986913</v>
      </c>
      <c r="U20" s="89">
        <f t="shared" si="10"/>
        <v>12878.407470037426</v>
      </c>
      <c r="V20" s="89">
        <f t="shared" si="7"/>
        <v>28392.076701350594</v>
      </c>
      <c r="W20" s="158"/>
      <c r="X20" s="89">
        <f t="shared" si="8"/>
        <v>15</v>
      </c>
      <c r="Y20" s="89">
        <f t="shared" si="1"/>
        <v>13.382709571597383</v>
      </c>
      <c r="Z20" s="89">
        <f t="shared" si="2"/>
        <v>2575.6814940074855</v>
      </c>
      <c r="AA20" s="89">
        <f t="shared" si="3"/>
        <v>5678.4153402701195</v>
      </c>
    </row>
    <row r="21" spans="1:27" s="8" customFormat="1" ht="23.25">
      <c r="A21" s="56">
        <f>SUM(C8:C21)/SUM(C8:C21)</f>
        <v>1</v>
      </c>
      <c r="B21" s="50" t="s">
        <v>12</v>
      </c>
      <c r="C21" s="52">
        <f>SUM(C23:C50)</f>
        <v>1509.3072910002511</v>
      </c>
      <c r="D21" s="52">
        <f>SUM(D23:D50)</f>
        <v>6107949.9039595081</v>
      </c>
      <c r="E21" s="54">
        <f>SUM(E23:E64)</f>
        <v>3817.1940779065339</v>
      </c>
      <c r="F21" s="59">
        <f>SUMPRODUCT(C23:C50,F23:F50)/SUM(C23:C50)</f>
        <v>2.7894575216253665</v>
      </c>
      <c r="G21" s="53">
        <f>SUMPRODUCT(E23:E41,G23:G41)/SUM(E23:E41)</f>
        <v>0.908223592489107</v>
      </c>
      <c r="H21" s="54">
        <f t="shared" si="12"/>
        <v>4210.1485753246561</v>
      </c>
      <c r="I21" s="55">
        <f>H21*I5</f>
        <v>1528.2839328428502</v>
      </c>
      <c r="J21" s="55">
        <f>H21*J5</f>
        <v>2681.8646424818062</v>
      </c>
      <c r="K21" s="54">
        <f t="shared" si="6"/>
        <v>1141.8916215124489</v>
      </c>
      <c r="L21" s="83"/>
      <c r="M21" s="76"/>
      <c r="S21" s="158"/>
      <c r="T21" s="158"/>
      <c r="U21" s="89" t="str">
        <f t="shared" si="10"/>
        <v/>
      </c>
      <c r="V21" s="158"/>
      <c r="W21" s="158"/>
      <c r="X21" s="89" t="str">
        <f t="shared" si="8"/>
        <v/>
      </c>
      <c r="Y21" s="89" t="str">
        <f t="shared" si="1"/>
        <v/>
      </c>
      <c r="Z21" s="89" t="str">
        <f t="shared" si="2"/>
        <v/>
      </c>
      <c r="AA21" s="89" t="str">
        <f t="shared" si="3"/>
        <v/>
      </c>
    </row>
    <row r="22" spans="1:27" s="8" customFormat="1" ht="23.25">
      <c r="B22" s="47"/>
      <c r="C22" s="49"/>
      <c r="D22" s="49"/>
      <c r="E22" s="57"/>
      <c r="F22" s="58"/>
      <c r="G22" s="45"/>
      <c r="H22" s="45"/>
      <c r="L22" s="83"/>
      <c r="M22" s="76"/>
      <c r="S22" s="158"/>
      <c r="T22" s="158"/>
      <c r="U22" s="89" t="str">
        <f t="shared" si="10"/>
        <v/>
      </c>
      <c r="V22" s="158"/>
      <c r="W22" s="158"/>
      <c r="X22" s="89" t="str">
        <f t="shared" si="8"/>
        <v/>
      </c>
      <c r="Y22" s="89" t="str">
        <f t="shared" si="1"/>
        <v/>
      </c>
      <c r="Z22" s="89" t="str">
        <f t="shared" si="2"/>
        <v/>
      </c>
      <c r="AA22" s="89" t="str">
        <f t="shared" si="3"/>
        <v/>
      </c>
    </row>
    <row r="23" spans="1:27" s="12" customFormat="1">
      <c r="A23" s="12">
        <f>SUM(C8:C23)/SUM(C8:C50)</f>
        <v>0.93992561772460648</v>
      </c>
      <c r="B23" s="13" t="str">
        <f t="shared" ref="B23:C40" si="14">B114</f>
        <v>Corn, Sorghum and Sudan</v>
      </c>
      <c r="C23" s="37">
        <f t="shared" si="14"/>
        <v>354.41942266754631</v>
      </c>
      <c r="D23" s="37">
        <f>C23*A5</f>
        <v>1434284.51684546</v>
      </c>
      <c r="E23" s="38">
        <f t="shared" ref="E23:E40" si="15">F23*C23*G23</f>
        <v>749.31169996940434</v>
      </c>
      <c r="F23" s="39">
        <f>VLOOKUP(B23,'SAC DWR'!I25:J100,2,FALSE)</f>
        <v>2.4700000000000002</v>
      </c>
      <c r="G23" s="12">
        <f>VLOOKUP(B23,'SAC DWR'!I25:K100,3,FALSE)</f>
        <v>0.85594931122305196</v>
      </c>
      <c r="H23" s="38">
        <f t="shared" ref="H23:H53" si="16">F23*C23</f>
        <v>875.41597398883948</v>
      </c>
      <c r="L23" s="72" t="str">
        <f>IFERROR(VLOOKUP(B23,names!B21:D79,2,FALSE),"")</f>
        <v>Grain farming</v>
      </c>
      <c r="M23" s="76">
        <f t="shared" si="13"/>
        <v>749.31169996940434</v>
      </c>
      <c r="R23" s="1" t="str">
        <f>IFERROR(VLOOKUP(B23,names!B22:D74,3,FALSE),"")</f>
        <v>Corn, Sorghum, sudan</v>
      </c>
      <c r="S23" s="89">
        <f>IFERROR(VLOOKUP(R23,names!B3:D15,2,FALSE),"")</f>
        <v>320</v>
      </c>
      <c r="T23" s="89">
        <f>IFERROR(VLOOKUP(R23,names!B3:D15,3,FALSE),"")</f>
        <v>285.4978041940775</v>
      </c>
      <c r="U23" s="89">
        <f t="shared" si="10"/>
        <v>45897.104539054722</v>
      </c>
      <c r="V23" s="89">
        <f t="shared" ref="V23:V64" si="17">IFERROR(T23*C23,"")</f>
        <v>101185.96693531713</v>
      </c>
      <c r="W23" s="159"/>
      <c r="X23" s="89">
        <f t="shared" si="8"/>
        <v>64</v>
      </c>
      <c r="Y23" s="89">
        <f t="shared" si="1"/>
        <v>57.099560838815506</v>
      </c>
      <c r="Z23" s="89">
        <f t="shared" si="2"/>
        <v>9179.4209078109452</v>
      </c>
      <c r="AA23" s="89">
        <f t="shared" si="3"/>
        <v>20237.193387063428</v>
      </c>
    </row>
    <row r="24" spans="1:27" s="12" customFormat="1">
      <c r="A24" s="12">
        <f>SUM(C8:C24)/SUM(C8:C50)</f>
        <v>0.95798665603486199</v>
      </c>
      <c r="B24" s="13" t="str">
        <f t="shared" si="14"/>
        <v>Melons, Squash and Cucumbers</v>
      </c>
      <c r="C24" s="37">
        <f t="shared" si="14"/>
        <v>347.21079508377869</v>
      </c>
      <c r="D24" s="37">
        <f>C24*A5</f>
        <v>1405112.2360114001</v>
      </c>
      <c r="E24" s="38">
        <f t="shared" si="15"/>
        <v>758.60229324554382</v>
      </c>
      <c r="F24" s="39">
        <f>VLOOKUP(B24,'SAC DWR'!I25:J100,2,FALSE)</f>
        <v>2.34</v>
      </c>
      <c r="G24" s="12">
        <f>VLOOKUP(B24,'SAC DWR'!I25:K100,3,FALSE)</f>
        <v>0.93369508897116404</v>
      </c>
      <c r="H24" s="38">
        <f t="shared" si="16"/>
        <v>812.47326049604214</v>
      </c>
      <c r="L24" s="72" t="str">
        <f>IFERROR(VLOOKUP(B24,names!B21:D79,2,FALSE),"")</f>
        <v>Vegetable and melon farming</v>
      </c>
      <c r="M24" s="76">
        <f t="shared" si="13"/>
        <v>758.60229324554382</v>
      </c>
      <c r="R24" s="1" t="str">
        <f>IFERROR(VLOOKUP(B24,names!B22:D74,3,FALSE),"")</f>
        <v>vegetables and berries</v>
      </c>
      <c r="S24" s="89">
        <f>IFERROR(VLOOKUP(R24,names!B3:D15,2,FALSE),"")</f>
        <v>84</v>
      </c>
      <c r="T24" s="89">
        <f>IFERROR(VLOOKUP(R24,names!B3:D15,3,FALSE),"")</f>
        <v>74.943173600945343</v>
      </c>
      <c r="U24" s="89">
        <f t="shared" si="10"/>
        <v>11802.94278249576</v>
      </c>
      <c r="V24" s="89">
        <f t="shared" si="17"/>
        <v>26021.078892085887</v>
      </c>
      <c r="W24" s="159"/>
      <c r="X24" s="89">
        <f t="shared" si="8"/>
        <v>16.8</v>
      </c>
      <c r="Y24" s="89">
        <f t="shared" si="1"/>
        <v>14.988634720189069</v>
      </c>
      <c r="Z24" s="89">
        <f t="shared" si="2"/>
        <v>2360.5885564991522</v>
      </c>
      <c r="AA24" s="89">
        <f t="shared" si="3"/>
        <v>5204.2157784171777</v>
      </c>
    </row>
    <row r="25" spans="1:27" s="12" customFormat="1">
      <c r="A25" s="12">
        <f>SUM(C8:C25)/SUM(C8:C50)</f>
        <v>0.97299837323268012</v>
      </c>
      <c r="B25" s="13" t="str">
        <f t="shared" si="14"/>
        <v>Peaches/Nectarines</v>
      </c>
      <c r="C25" s="37">
        <f t="shared" si="14"/>
        <v>288.58973522400493</v>
      </c>
      <c r="D25" s="37">
        <f>C25*A5</f>
        <v>1167881.22342998</v>
      </c>
      <c r="E25" s="38">
        <f t="shared" si="15"/>
        <v>1003.8901684393477</v>
      </c>
      <c r="F25" s="39">
        <f>VLOOKUP(B25,'SAC DWR'!I25:J100,2,FALSE)</f>
        <v>3.72</v>
      </c>
      <c r="G25" s="12">
        <f>VLOOKUP(B25,'SAC DWR'!I25:K100,3,FALSE)</f>
        <v>0.93510931113240003</v>
      </c>
      <c r="H25" s="38">
        <f t="shared" si="16"/>
        <v>1073.5538150332984</v>
      </c>
      <c r="L25" s="72" t="str">
        <f>IFERROR(VLOOKUP(B25,names!B21:D79,2,FALSE),"")</f>
        <v>Fruit farming</v>
      </c>
      <c r="M25" s="76">
        <f t="shared" si="13"/>
        <v>1003.8901684393477</v>
      </c>
      <c r="R25" s="1" t="str">
        <f>IFERROR(VLOOKUP(B25,names!B22:D74,3,FALSE),"")</f>
        <v>tree fruit</v>
      </c>
      <c r="S25" s="89">
        <f>IFERROR(VLOOKUP(R25,names!B3:D15,2,FALSE),"")</f>
        <v>100</v>
      </c>
      <c r="T25" s="89">
        <f>IFERROR(VLOOKUP(R25,names!B3:D15,3,FALSE),"")</f>
        <v>89.218063810649213</v>
      </c>
      <c r="U25" s="89">
        <f t="shared" si="10"/>
        <v>11678.812234299799</v>
      </c>
      <c r="V25" s="89">
        <f t="shared" si="17"/>
        <v>25747.417412313633</v>
      </c>
      <c r="W25" s="159"/>
      <c r="X25" s="89">
        <f t="shared" si="8"/>
        <v>20</v>
      </c>
      <c r="Y25" s="89">
        <f t="shared" si="1"/>
        <v>17.843612762129844</v>
      </c>
      <c r="Z25" s="89">
        <f t="shared" si="2"/>
        <v>2335.7624468599602</v>
      </c>
      <c r="AA25" s="89">
        <f t="shared" si="3"/>
        <v>5149.4834824627269</v>
      </c>
    </row>
    <row r="26" spans="1:27" s="12" customFormat="1">
      <c r="A26" s="12">
        <f>SUM(C8:C26)/SUM(C8:C50)</f>
        <v>0.98155282800475818</v>
      </c>
      <c r="B26" s="13" t="str">
        <f t="shared" si="14"/>
        <v>Olives</v>
      </c>
      <c r="C26" s="37">
        <f t="shared" si="14"/>
        <v>164.45339364763385</v>
      </c>
      <c r="D26" s="37">
        <f>C26*A5</f>
        <v>665519.27226840239</v>
      </c>
      <c r="E26" s="38">
        <f t="shared" si="15"/>
        <v>448.99206974815706</v>
      </c>
      <c r="F26" s="39">
        <f>VLOOKUP(B26,'SAC DWR'!I25:J100,2,FALSE)</f>
        <v>2.92</v>
      </c>
      <c r="G26" s="12">
        <f>VLOOKUP(B26,'SAC DWR'!I25:K100,3,FALSE)</f>
        <v>0.93500294543913398</v>
      </c>
      <c r="H26" s="38">
        <f t="shared" si="16"/>
        <v>480.20390945109079</v>
      </c>
      <c r="L26" s="72" t="str">
        <f>IFERROR(VLOOKUP(B26,names!B21:D79,2,FALSE),"")</f>
        <v>Fruit farming</v>
      </c>
      <c r="M26" s="76">
        <f t="shared" si="13"/>
        <v>448.99206974815706</v>
      </c>
      <c r="R26" s="1" t="str">
        <f>IFERROR(VLOOKUP(B26,names!B22:D74,3,FALSE),"")</f>
        <v>Olives</v>
      </c>
      <c r="S26" s="89">
        <f>IFERROR(VLOOKUP(R26,names!B3:D15,2,FALSE),"")</f>
        <v>26</v>
      </c>
      <c r="T26" s="89">
        <f>IFERROR(VLOOKUP(R26,names!B3:D15,3,FALSE),"")</f>
        <v>23.196696590768795</v>
      </c>
      <c r="U26" s="89">
        <f t="shared" si="10"/>
        <v>1730.3501078978463</v>
      </c>
      <c r="V26" s="89">
        <f t="shared" si="17"/>
        <v>3814.7754757664266</v>
      </c>
      <c r="W26" s="159"/>
      <c r="X26" s="89">
        <f t="shared" si="8"/>
        <v>5.2</v>
      </c>
      <c r="Y26" s="89">
        <f t="shared" si="1"/>
        <v>4.639339318153759</v>
      </c>
      <c r="Z26" s="89">
        <f t="shared" si="2"/>
        <v>346.0700215795693</v>
      </c>
      <c r="AA26" s="89">
        <f t="shared" si="3"/>
        <v>762.95509515328536</v>
      </c>
    </row>
    <row r="27" spans="1:27" s="12" customFormat="1">
      <c r="A27" s="12">
        <f>SUM(C8:C27)/SUM(C8:C50)</f>
        <v>0.98788410714380526</v>
      </c>
      <c r="B27" s="13" t="str">
        <f t="shared" si="14"/>
        <v>Beans (Dry)</v>
      </c>
      <c r="C27" s="37">
        <f t="shared" si="14"/>
        <v>121.71440124334468</v>
      </c>
      <c r="D27" s="37">
        <f>C27*A5</f>
        <v>492560.70637019997</v>
      </c>
      <c r="E27" s="38">
        <f t="shared" si="15"/>
        <v>217.25394035468724</v>
      </c>
      <c r="F27" s="39">
        <f>VLOOKUP(B27,'SAC DWR'!I25:J100,2,FALSE)</f>
        <v>2.1</v>
      </c>
      <c r="G27" s="12">
        <f>VLOOKUP(B27,'SAC DWR'!I25:K100,3,FALSE)</f>
        <v>0.84997548568569803</v>
      </c>
      <c r="H27" s="38">
        <f t="shared" si="16"/>
        <v>255.60024261102384</v>
      </c>
      <c r="L27" s="72" t="str">
        <f>IFERROR(VLOOKUP(B27,names!B21:D79,2,FALSE),"")</f>
        <v>Grain farming</v>
      </c>
      <c r="M27" s="76">
        <f t="shared" si="13"/>
        <v>217.25394035468724</v>
      </c>
      <c r="R27" s="1" t="str">
        <f>IFERROR(VLOOKUP(B27,names!B22:D74,3,FALSE),"")</f>
        <v>Field crops</v>
      </c>
      <c r="S27" s="89">
        <f>IFERROR(VLOOKUP(R27,names!B3:D15,2,FALSE),"")</f>
        <v>75</v>
      </c>
      <c r="T27" s="89">
        <f>IFERROR(VLOOKUP(R27,names!B3:D15,3,FALSE),"")</f>
        <v>66.913547857986913</v>
      </c>
      <c r="U27" s="89">
        <f t="shared" si="10"/>
        <v>3694.2052977765002</v>
      </c>
      <c r="V27" s="89">
        <f t="shared" si="17"/>
        <v>8144.3424126027658</v>
      </c>
      <c r="W27" s="159"/>
      <c r="X27" s="89">
        <f t="shared" si="8"/>
        <v>15</v>
      </c>
      <c r="Y27" s="89">
        <f t="shared" si="1"/>
        <v>13.382709571597383</v>
      </c>
      <c r="Z27" s="89">
        <f t="shared" si="2"/>
        <v>738.84105955530003</v>
      </c>
      <c r="AA27" s="89">
        <f t="shared" si="3"/>
        <v>1628.8684825205532</v>
      </c>
    </row>
    <row r="28" spans="1:27" s="12" customFormat="1">
      <c r="A28" s="12">
        <f>SUM(C8:C28)/SUM(C8:C50)</f>
        <v>0.99004364537336975</v>
      </c>
      <c r="B28" s="13" t="str">
        <f t="shared" si="14"/>
        <v>Plums, Prunes and Apricots</v>
      </c>
      <c r="C28" s="37">
        <f t="shared" si="14"/>
        <v>41.51560795234824</v>
      </c>
      <c r="D28" s="37">
        <f>C28*A5</f>
        <v>168007.70467180101</v>
      </c>
      <c r="E28" s="38">
        <f t="shared" si="15"/>
        <v>98.192301851401865</v>
      </c>
      <c r="F28" s="39">
        <f>VLOOKUP(B28,'SAC DWR'!I25:J100,2,FALSE)</f>
        <v>2.61</v>
      </c>
      <c r="G28" s="12">
        <f>VLOOKUP(B28,'SAC DWR'!I25:K100,3,FALSE)</f>
        <v>0.90620307508823195</v>
      </c>
      <c r="H28" s="38">
        <f t="shared" si="16"/>
        <v>108.3557367556289</v>
      </c>
      <c r="L28" s="72" t="str">
        <f>IFERROR(VLOOKUP(B28,names!B21:D79,2,FALSE),"")</f>
        <v>Fruit farming</v>
      </c>
      <c r="M28" s="76">
        <f t="shared" si="13"/>
        <v>98.192301851401865</v>
      </c>
      <c r="R28" s="1" t="str">
        <f>IFERROR(VLOOKUP(B28,names!B22:D74,3,FALSE),"")</f>
        <v>tree fruit</v>
      </c>
      <c r="S28" s="89">
        <f>IFERROR(VLOOKUP(R28,names!B3:D15,2,FALSE),"")</f>
        <v>100</v>
      </c>
      <c r="T28" s="89">
        <f>IFERROR(VLOOKUP(R28,names!B3:D15,3,FALSE),"")</f>
        <v>89.218063810649213</v>
      </c>
      <c r="U28" s="89">
        <f t="shared" si="10"/>
        <v>1680.07704671801</v>
      </c>
      <c r="V28" s="89">
        <f t="shared" si="17"/>
        <v>3703.9421594305013</v>
      </c>
      <c r="W28" s="159"/>
      <c r="X28" s="89">
        <f t="shared" si="8"/>
        <v>20</v>
      </c>
      <c r="Y28" s="89">
        <f t="shared" si="1"/>
        <v>17.843612762129844</v>
      </c>
      <c r="Z28" s="89">
        <f t="shared" si="2"/>
        <v>336.01540934360202</v>
      </c>
      <c r="AA28" s="89">
        <f t="shared" si="3"/>
        <v>740.78843188610028</v>
      </c>
    </row>
    <row r="29" spans="1:27" s="12" customFormat="1">
      <c r="A29" s="12">
        <f>SUM(C8:C29)/SUM(C8:C50)</f>
        <v>0.99217109977403062</v>
      </c>
      <c r="B29" s="13" t="str">
        <f t="shared" si="14"/>
        <v>Onions and Garlic</v>
      </c>
      <c r="C29" s="37">
        <f t="shared" si="14"/>
        <v>40.898818842464109</v>
      </c>
      <c r="D29" s="37">
        <f>C29*A5</f>
        <v>165511.64770120001</v>
      </c>
      <c r="E29" s="38">
        <f t="shared" si="15"/>
        <v>129.46236570386401</v>
      </c>
      <c r="F29" s="39">
        <f>VLOOKUP(B29,'SAC DWR'!I25:J100,2,FALSE)</f>
        <v>3.64</v>
      </c>
      <c r="G29" s="12">
        <f>VLOOKUP(B29,'SAC DWR'!I25:K100,3,FALSE)</f>
        <v>0.86962374443073698</v>
      </c>
      <c r="H29" s="38">
        <f t="shared" si="16"/>
        <v>148.87170058656937</v>
      </c>
      <c r="L29" s="72" t="str">
        <f>IFERROR(VLOOKUP(B29,names!B21:D79,2,FALSE),"")</f>
        <v>Vegetable and melon farming</v>
      </c>
      <c r="M29" s="76">
        <f t="shared" si="13"/>
        <v>129.46236570386401</v>
      </c>
      <c r="R29" s="1" t="str">
        <f>IFERROR(VLOOKUP(B29,names!B22:D74,3,FALSE),"")</f>
        <v>vegetables and berries</v>
      </c>
      <c r="S29" s="89">
        <f>IFERROR(VLOOKUP(R29,names!B3:D15,2,FALSE),"")</f>
        <v>84</v>
      </c>
      <c r="T29" s="89">
        <f>IFERROR(VLOOKUP(R29,names!B3:D15,3,FALSE),"")</f>
        <v>74.943173600945343</v>
      </c>
      <c r="U29" s="89">
        <f t="shared" si="10"/>
        <v>1390.29784069008</v>
      </c>
      <c r="V29" s="89">
        <f t="shared" si="17"/>
        <v>3065.0872805844024</v>
      </c>
      <c r="W29" s="159"/>
      <c r="X29" s="89">
        <f t="shared" si="8"/>
        <v>16.8</v>
      </c>
      <c r="Y29" s="89">
        <f t="shared" si="1"/>
        <v>14.988634720189069</v>
      </c>
      <c r="Z29" s="89">
        <f t="shared" si="2"/>
        <v>278.059568138016</v>
      </c>
      <c r="AA29" s="89">
        <f t="shared" si="3"/>
        <v>613.01745611688045</v>
      </c>
    </row>
    <row r="30" spans="1:27" s="12" customFormat="1">
      <c r="A30" s="12">
        <f>SUM(C8:C30)/SUM(C8:C50)</f>
        <v>0.99394100268773322</v>
      </c>
      <c r="B30" s="13" t="str">
        <f t="shared" si="14"/>
        <v>Miscellaneous Field Crops</v>
      </c>
      <c r="C30" s="37">
        <f t="shared" si="14"/>
        <v>34.025142260999623</v>
      </c>
      <c r="D30" s="37">
        <f>C30*A5</f>
        <v>137694.86548199999</v>
      </c>
      <c r="E30" s="38">
        <f t="shared" si="15"/>
        <v>66.95656418184285</v>
      </c>
      <c r="F30" s="39">
        <f>VLOOKUP(B30,'SAC DWR'!I25:J100,2,FALSE)</f>
        <v>2.2200000000000002</v>
      </c>
      <c r="G30" s="12">
        <f>VLOOKUP(B30,'SAC DWR'!I25:K100,3,FALSE)</f>
        <v>0.88642140758648269</v>
      </c>
      <c r="H30" s="38">
        <f t="shared" si="16"/>
        <v>75.53581581941917</v>
      </c>
      <c r="L30" s="72" t="str">
        <f>IFERROR(VLOOKUP(B30,names!B21:D79,2,FALSE),"")</f>
        <v>All other crop farming</v>
      </c>
      <c r="M30" s="76">
        <f t="shared" si="13"/>
        <v>66.95656418184285</v>
      </c>
      <c r="R30" s="1" t="str">
        <f>IFERROR(VLOOKUP(B30,names!B22:D74,3,FALSE),"")</f>
        <v>Field crops</v>
      </c>
      <c r="S30" s="89">
        <f>IFERROR(VLOOKUP(R30,names!B3:D15,2,FALSE),"")</f>
        <v>75</v>
      </c>
      <c r="T30" s="89">
        <f>IFERROR(VLOOKUP(R30,names!B3:D15,3,FALSE),"")</f>
        <v>66.913547857986913</v>
      </c>
      <c r="U30" s="89">
        <f t="shared" si="10"/>
        <v>1032.7114911149999</v>
      </c>
      <c r="V30" s="89">
        <f t="shared" si="17"/>
        <v>2276.7429850562112</v>
      </c>
      <c r="W30" s="159"/>
      <c r="X30" s="89">
        <f t="shared" si="8"/>
        <v>15</v>
      </c>
      <c r="Y30" s="89">
        <f t="shared" si="1"/>
        <v>13.382709571597383</v>
      </c>
      <c r="Z30" s="89">
        <f t="shared" si="2"/>
        <v>206.54229822299999</v>
      </c>
      <c r="AA30" s="89">
        <f t="shared" si="3"/>
        <v>455.34859701124225</v>
      </c>
    </row>
    <row r="31" spans="1:27" s="12" customFormat="1">
      <c r="A31" s="12">
        <f>SUM(C8:C31)/SUM(C8:C50)</f>
        <v>0.99546566815256277</v>
      </c>
      <c r="B31" s="13" t="str">
        <f t="shared" si="14"/>
        <v>Miscellaneous Truck Crops</v>
      </c>
      <c r="C31" s="37">
        <f t="shared" si="14"/>
        <v>29.310624294489919</v>
      </c>
      <c r="D31" s="37">
        <f>C31*A5</f>
        <v>118615.88817071001</v>
      </c>
      <c r="E31" s="38">
        <f t="shared" si="15"/>
        <v>69.325196236582983</v>
      </c>
      <c r="F31" s="39">
        <f>VLOOKUP(B31,'SAC DWR'!I25:J100,2,FALSE)</f>
        <v>2.61</v>
      </c>
      <c r="G31" s="12">
        <f>VLOOKUP(B31,'SAC DWR'!I25:K100,3,FALSE)</f>
        <v>0.90620307508823195</v>
      </c>
      <c r="H31" s="38">
        <f t="shared" si="16"/>
        <v>76.500729408618682</v>
      </c>
      <c r="L31" s="72" t="str">
        <f>IFERROR(VLOOKUP(B31,names!B21:D79,2,FALSE),"")</f>
        <v>Vegetable and melon farming</v>
      </c>
      <c r="M31" s="76">
        <f t="shared" si="13"/>
        <v>69.325196236582983</v>
      </c>
      <c r="R31" s="1" t="str">
        <f>IFERROR(VLOOKUP(B31,names!B22:D74,3,FALSE),"")</f>
        <v>vegetables and berries</v>
      </c>
      <c r="S31" s="89">
        <f>IFERROR(VLOOKUP(R31,names!B3:D15,2,FALSE),"")</f>
        <v>84</v>
      </c>
      <c r="T31" s="89">
        <f>IFERROR(VLOOKUP(R31,names!B3:D15,3,FALSE),"")</f>
        <v>74.943173600945343</v>
      </c>
      <c r="U31" s="89">
        <f t="shared" si="10"/>
        <v>996.3734606339641</v>
      </c>
      <c r="V31" s="89">
        <f t="shared" si="17"/>
        <v>2196.631204854044</v>
      </c>
      <c r="W31" s="159"/>
      <c r="X31" s="89">
        <f t="shared" si="8"/>
        <v>16.8</v>
      </c>
      <c r="Y31" s="89">
        <f t="shared" si="1"/>
        <v>14.988634720189069</v>
      </c>
      <c r="Z31" s="89">
        <f t="shared" si="2"/>
        <v>199.27469212679284</v>
      </c>
      <c r="AA31" s="89">
        <f t="shared" si="3"/>
        <v>439.32624097080884</v>
      </c>
    </row>
    <row r="32" spans="1:27" s="12" customFormat="1">
      <c r="A32" s="12">
        <f>SUM(C8:C32)/SUM(C8:C50)</f>
        <v>0.99675561440989702</v>
      </c>
      <c r="B32" s="13" t="str">
        <f t="shared" si="14"/>
        <v>Grapes</v>
      </c>
      <c r="C32" s="37">
        <f t="shared" si="14"/>
        <v>24.798312141891621</v>
      </c>
      <c r="D32" s="37">
        <f>C32*A5</f>
        <v>100355.20875609401</v>
      </c>
      <c r="E32" s="38">
        <f t="shared" si="15"/>
        <v>62.462091571128674</v>
      </c>
      <c r="F32" s="39">
        <f>VLOOKUP(B32,'SAC DWR'!I25:J65,2,FALSE)</f>
        <v>2.65</v>
      </c>
      <c r="G32" s="12">
        <f>VLOOKUP(B32,'SAC DWR'!I25:K65,3,FALSE)</f>
        <v>0.95049213261014998</v>
      </c>
      <c r="H32" s="38">
        <f t="shared" si="16"/>
        <v>65.715527176012799</v>
      </c>
      <c r="L32" s="72" t="str">
        <f>IFERROR(VLOOKUP(B32,names!B21:D79,2,FALSE),"")</f>
        <v>Fruit farming</v>
      </c>
      <c r="M32" s="76">
        <f t="shared" si="13"/>
        <v>62.462091571128674</v>
      </c>
      <c r="R32" s="1" t="str">
        <f>IFERROR(VLOOKUP(B32,names!B22:D74,3,FALSE),"")</f>
        <v>vineyards</v>
      </c>
      <c r="S32" s="89">
        <f>IFERROR(VLOOKUP(R32,names!B3:D15,2,FALSE),"")</f>
        <v>39</v>
      </c>
      <c r="T32" s="89">
        <f>IFERROR(VLOOKUP(R32,names!B3:D15,3,FALSE),"")</f>
        <v>34.7950448861532</v>
      </c>
      <c r="U32" s="89">
        <f t="shared" si="10"/>
        <v>391.38531414876667</v>
      </c>
      <c r="V32" s="89">
        <f t="shared" si="17"/>
        <v>862.85838407795688</v>
      </c>
      <c r="W32" s="159"/>
      <c r="X32" s="89">
        <f t="shared" si="8"/>
        <v>7.8000000000000007</v>
      </c>
      <c r="Y32" s="89">
        <f t="shared" si="1"/>
        <v>6.9590089772306403</v>
      </c>
      <c r="Z32" s="89">
        <f t="shared" si="2"/>
        <v>78.277062829753334</v>
      </c>
      <c r="AA32" s="89">
        <f t="shared" si="3"/>
        <v>172.57167681559139</v>
      </c>
    </row>
    <row r="33" spans="1:27" s="12" customFormat="1">
      <c r="A33" s="12">
        <f>SUM(C8:C33)/SUM(C8:C50)</f>
        <v>0.99778837866720749</v>
      </c>
      <c r="B33" s="13" t="str">
        <f t="shared" si="14"/>
        <v>Miscellaneous Grasses</v>
      </c>
      <c r="C33" s="37">
        <f t="shared" si="14"/>
        <v>19.854168556368005</v>
      </c>
      <c r="D33" s="37">
        <f>C33*A5</f>
        <v>80346.969533750002</v>
      </c>
      <c r="E33" s="38">
        <f t="shared" si="15"/>
        <v>75.23964995912938</v>
      </c>
      <c r="F33" s="39">
        <f>VLOOKUP(B33,'SAC DWR'!I25:J65,2,FALSE)</f>
        <v>4.57</v>
      </c>
      <c r="G33" s="12">
        <f>VLOOKUP(B33,'SAC DWR'!I25:K65,3,FALSE)</f>
        <v>0.82923736267566595</v>
      </c>
      <c r="H33" s="38">
        <f t="shared" si="16"/>
        <v>90.733550302601785</v>
      </c>
      <c r="L33" s="72" t="str">
        <f>IFERROR(VLOOKUP(B33,names!B21:D79,2,FALSE),"")</f>
        <v>All other crop farming</v>
      </c>
      <c r="M33" s="76">
        <f t="shared" si="13"/>
        <v>75.23964995912938</v>
      </c>
      <c r="R33" s="1" t="str">
        <f>IFERROR(VLOOKUP(B33,names!B22:D74,3,FALSE),"")</f>
        <v>Field crops</v>
      </c>
      <c r="S33" s="89">
        <f>IFERROR(VLOOKUP(R33,names!B3:D15,2,FALSE),"")</f>
        <v>75</v>
      </c>
      <c r="T33" s="89">
        <f>IFERROR(VLOOKUP(R33,names!B3:D15,3,FALSE),"")</f>
        <v>66.913547857986913</v>
      </c>
      <c r="U33" s="89">
        <f t="shared" si="10"/>
        <v>602.60227150312505</v>
      </c>
      <c r="V33" s="89">
        <f t="shared" si="17"/>
        <v>1328.5128578770696</v>
      </c>
      <c r="W33" s="159"/>
      <c r="X33" s="89">
        <f t="shared" si="8"/>
        <v>15</v>
      </c>
      <c r="Y33" s="89">
        <f t="shared" si="1"/>
        <v>13.382709571597383</v>
      </c>
      <c r="Z33" s="89">
        <f t="shared" si="2"/>
        <v>120.52045430062502</v>
      </c>
      <c r="AA33" s="89">
        <f t="shared" si="3"/>
        <v>265.70257157541391</v>
      </c>
    </row>
    <row r="34" spans="1:27" s="12" customFormat="1">
      <c r="A34" s="12">
        <f>SUM(C8:C34)/SUM(C8:C50)</f>
        <v>0.99881431231911777</v>
      </c>
      <c r="B34" s="13" t="str">
        <f t="shared" si="14"/>
        <v>Miscellaneous Deciduous</v>
      </c>
      <c r="C34" s="37">
        <f t="shared" si="14"/>
        <v>19.722854957941685</v>
      </c>
      <c r="D34" s="37">
        <f>C34*A5</f>
        <v>79815.562254609991</v>
      </c>
      <c r="E34" s="38">
        <f t="shared" si="15"/>
        <v>68.60805416542054</v>
      </c>
      <c r="F34" s="39">
        <f>VLOOKUP(B34,'SAC DWR'!I25:J65,2,FALSE)</f>
        <v>3.72</v>
      </c>
      <c r="G34" s="12">
        <f>VLOOKUP(B34,'SAC DWR'!I25:K65,3,FALSE)</f>
        <v>0.93510931113240003</v>
      </c>
      <c r="H34" s="38">
        <f t="shared" si="16"/>
        <v>73.369020443543079</v>
      </c>
      <c r="L34" s="72" t="str">
        <f>IFERROR(VLOOKUP(B34,names!B21:D79,2,FALSE),"")</f>
        <v>Fruit farming</v>
      </c>
      <c r="M34" s="76">
        <f t="shared" si="13"/>
        <v>68.60805416542054</v>
      </c>
      <c r="R34" s="1" t="str">
        <f>IFERROR(VLOOKUP(B34,names!B22:D74,3,FALSE),"")</f>
        <v>tree fruit</v>
      </c>
      <c r="S34" s="89">
        <f>IFERROR(VLOOKUP(R34,names!B3:D15,2,FALSE),"")</f>
        <v>100</v>
      </c>
      <c r="T34" s="89">
        <f>IFERROR(VLOOKUP(R34,names!B3:D15,3,FALSE),"")</f>
        <v>89.218063810649213</v>
      </c>
      <c r="U34" s="89">
        <f t="shared" si="10"/>
        <v>798.15562254609983</v>
      </c>
      <c r="V34" s="89">
        <f t="shared" si="17"/>
        <v>1759.6349321658204</v>
      </c>
      <c r="W34" s="159"/>
      <c r="X34" s="89">
        <f t="shared" si="8"/>
        <v>20</v>
      </c>
      <c r="Y34" s="89">
        <f t="shared" si="1"/>
        <v>17.843612762129844</v>
      </c>
      <c r="Z34" s="89">
        <f t="shared" si="2"/>
        <v>159.63112450921997</v>
      </c>
      <c r="AA34" s="89">
        <f t="shared" si="3"/>
        <v>351.92698643316407</v>
      </c>
    </row>
    <row r="35" spans="1:27" s="12" customFormat="1">
      <c r="A35" s="12">
        <f>SUM(C8:C35)/SUM(C8:C50)</f>
        <v>0.99919766541189237</v>
      </c>
      <c r="B35" s="13" t="str">
        <f t="shared" si="14"/>
        <v>Pistachios</v>
      </c>
      <c r="C35" s="37">
        <f t="shared" si="14"/>
        <v>7.3696943582971821</v>
      </c>
      <c r="D35" s="37">
        <f>C35*A5</f>
        <v>29824.094945000001</v>
      </c>
      <c r="E35" s="38">
        <f t="shared" si="15"/>
        <v>28.911125668929419</v>
      </c>
      <c r="F35" s="39">
        <f>VLOOKUP(B35,'SAC DWR'!I25:J65,2,FALSE)</f>
        <v>4.1620000000000008</v>
      </c>
      <c r="G35" s="12">
        <f>VLOOKUP(B35,'SAC DWR'!I25:K65,3,FALSE)</f>
        <v>0.94256964360120399</v>
      </c>
      <c r="H35" s="38">
        <f t="shared" si="16"/>
        <v>30.672667919232879</v>
      </c>
      <c r="L35" s="72" t="str">
        <f>IFERROR(VLOOKUP(B35,names!B21:D79,2,FALSE),"")</f>
        <v>Tree nut farming</v>
      </c>
      <c r="M35" s="76">
        <f t="shared" si="13"/>
        <v>28.911125668929419</v>
      </c>
      <c r="R35" s="1" t="str">
        <f>IFERROR(VLOOKUP(B35,names!B22:D74,3,FALSE),"")</f>
        <v>Nuts</v>
      </c>
      <c r="S35" s="89">
        <f>IFERROR(VLOOKUP(R35,names!B3:D15,2,FALSE),"")</f>
        <v>98</v>
      </c>
      <c r="T35" s="89">
        <f>IFERROR(VLOOKUP(R35,names!B3:D15,3,FALSE),"")</f>
        <v>87.433702534436236</v>
      </c>
      <c r="U35" s="89">
        <f t="shared" si="10"/>
        <v>292.27613046099998</v>
      </c>
      <c r="V35" s="89">
        <f t="shared" si="17"/>
        <v>644.35966429306882</v>
      </c>
      <c r="W35" s="159"/>
      <c r="X35" s="89">
        <f t="shared" si="8"/>
        <v>19.600000000000001</v>
      </c>
      <c r="Y35" s="89">
        <f t="shared" si="1"/>
        <v>17.486740506887248</v>
      </c>
      <c r="Z35" s="89">
        <f t="shared" si="2"/>
        <v>58.4552260922</v>
      </c>
      <c r="AA35" s="89">
        <f t="shared" si="3"/>
        <v>128.87193285861377</v>
      </c>
    </row>
    <row r="36" spans="1:27" s="12" customFormat="1">
      <c r="A36" s="12">
        <f>SUM(C8:C36)/SUM(C8:C50)</f>
        <v>0.99949613317603236</v>
      </c>
      <c r="B36" s="13" t="str">
        <f t="shared" si="14"/>
        <v>Miscellaneous Subtropical Fruits</v>
      </c>
      <c r="C36" s="37">
        <f t="shared" si="14"/>
        <v>5.7378334464332683</v>
      </c>
      <c r="D36" s="37">
        <f>C36*A5</f>
        <v>23220.188133359999</v>
      </c>
      <c r="E36" s="38">
        <f t="shared" si="15"/>
        <v>15.665482224734506</v>
      </c>
      <c r="F36" s="39">
        <f>VLOOKUP(B36,'SAC DWR'!I25:J65,2,FALSE)</f>
        <v>2.92</v>
      </c>
      <c r="G36" s="12">
        <f>VLOOKUP(B36,'SAC DWR'!I25:K65,3,FALSE)</f>
        <v>0.93500294543913398</v>
      </c>
      <c r="H36" s="38">
        <f t="shared" si="16"/>
        <v>16.754473663585141</v>
      </c>
      <c r="L36" s="72" t="str">
        <f>IFERROR(VLOOKUP(B36,names!B21:D79,2,FALSE),"")</f>
        <v>Fruit farming</v>
      </c>
      <c r="M36" s="76">
        <f t="shared" si="13"/>
        <v>15.665482224734506</v>
      </c>
      <c r="R36" s="1" t="str">
        <f>IFERROR(VLOOKUP(B36,names!B22:D74,3,FALSE),"")</f>
        <v>subtropical</v>
      </c>
      <c r="S36" s="89">
        <f>IFERROR(VLOOKUP(R36,names!B3:D15,2,FALSE),"")</f>
        <v>124</v>
      </c>
      <c r="T36" s="89">
        <f>IFERROR(VLOOKUP(R36,names!B3:D15,3,FALSE),"")</f>
        <v>110.63039912520503</v>
      </c>
      <c r="U36" s="89">
        <f t="shared" si="10"/>
        <v>287.93033285366397</v>
      </c>
      <c r="V36" s="89">
        <f t="shared" si="17"/>
        <v>634.77880429286324</v>
      </c>
      <c r="W36" s="159"/>
      <c r="X36" s="89">
        <f t="shared" si="8"/>
        <v>24.8</v>
      </c>
      <c r="Y36" s="89">
        <f t="shared" si="1"/>
        <v>22.126079825041007</v>
      </c>
      <c r="Z36" s="89">
        <f t="shared" si="2"/>
        <v>57.586066570732797</v>
      </c>
      <c r="AA36" s="89">
        <f t="shared" si="3"/>
        <v>126.95576085857266</v>
      </c>
    </row>
    <row r="37" spans="1:27" s="12" customFormat="1">
      <c r="A37" s="12">
        <f>SUM(C8:C37)/SUM(C8:C50)</f>
        <v>0.99966678180230129</v>
      </c>
      <c r="B37" s="13" t="str">
        <f t="shared" si="14"/>
        <v>Flowers, Nursery and Christmas Tree Farms</v>
      </c>
      <c r="C37" s="37">
        <f t="shared" si="14"/>
        <v>3.2806001620157699</v>
      </c>
      <c r="D37" s="37">
        <f>C37*A5</f>
        <v>13276.117834979999</v>
      </c>
      <c r="E37" s="38">
        <f t="shared" si="15"/>
        <v>7.1676078087559825</v>
      </c>
      <c r="F37" s="39">
        <f>VLOOKUP(B37,'SAC DWR'!I25:J65,2,FALSE)</f>
        <v>2.34</v>
      </c>
      <c r="G37" s="12">
        <f>VLOOKUP(B37,'SAC DWR'!I25:K65,3,FALSE)</f>
        <v>0.93369508897116404</v>
      </c>
      <c r="H37" s="38">
        <f t="shared" si="16"/>
        <v>7.6766043791169007</v>
      </c>
      <c r="L37" s="72" t="str">
        <f>IFERROR(VLOOKUP(B37,names!B21:D79,2,FALSE),"")</f>
        <v>Greenhouse, nursery, and floriculture production</v>
      </c>
      <c r="M37" s="76">
        <f t="shared" si="13"/>
        <v>7.1676078087559825</v>
      </c>
      <c r="R37" s="1" t="str">
        <f>IFERROR(VLOOKUP(B37,names!B22:D74,3,FALSE),"")</f>
        <v>rest</v>
      </c>
      <c r="S37" s="89">
        <f>IFERROR(VLOOKUP(R37,names!B3:D15,2,FALSE),"")</f>
        <v>122</v>
      </c>
      <c r="T37" s="89">
        <f>IFERROR(VLOOKUP(R37,names!B3:D15,3,FALSE),"")</f>
        <v>108.84603784899205</v>
      </c>
      <c r="U37" s="89">
        <f t="shared" si="10"/>
        <v>161.96863758675599</v>
      </c>
      <c r="V37" s="89">
        <f t="shared" si="17"/>
        <v>357.08032940217794</v>
      </c>
      <c r="W37" s="159"/>
      <c r="X37" s="89">
        <f t="shared" si="8"/>
        <v>24.400000000000002</v>
      </c>
      <c r="Y37" s="89">
        <f t="shared" si="1"/>
        <v>21.769207569798411</v>
      </c>
      <c r="Z37" s="89">
        <f t="shared" si="2"/>
        <v>32.393727517351202</v>
      </c>
      <c r="AA37" s="89">
        <f t="shared" si="3"/>
        <v>71.416065880435596</v>
      </c>
    </row>
    <row r="38" spans="1:27" s="12" customFormat="1">
      <c r="A38" s="12">
        <f>SUM(C8:C38)/SUM(C8:C50)</f>
        <v>0.99981095247846985</v>
      </c>
      <c r="B38" s="13" t="str">
        <f t="shared" si="14"/>
        <v>Strawberries</v>
      </c>
      <c r="C38" s="37">
        <f t="shared" si="14"/>
        <v>2.7715801406535214</v>
      </c>
      <c r="D38" s="37">
        <f>C38*A5</f>
        <v>11216.186892399999</v>
      </c>
      <c r="E38" s="38">
        <f t="shared" si="15"/>
        <v>6.5553137048787447</v>
      </c>
      <c r="F38" s="39">
        <f>VLOOKUP(B38,'SAC DWR'!I25:J65,2,FALSE)</f>
        <v>2.61</v>
      </c>
      <c r="G38" s="12">
        <f>VLOOKUP(B38,'SAC DWR'!I25:K65,3,FALSE)</f>
        <v>0.90620307508823195</v>
      </c>
      <c r="H38" s="38">
        <f t="shared" si="16"/>
        <v>7.2338241671056904</v>
      </c>
      <c r="L38" s="72" t="str">
        <f>IFERROR(VLOOKUP(B38,names!B21:D79,2,FALSE),"")</f>
        <v>Fruit farming</v>
      </c>
      <c r="M38" s="76">
        <f t="shared" si="13"/>
        <v>6.5553137048787447</v>
      </c>
      <c r="R38" s="1" t="str">
        <f>IFERROR(VLOOKUP(B38,names!B22:D74,3,FALSE),"")</f>
        <v>vegetables and berries</v>
      </c>
      <c r="S38" s="89">
        <f>IFERROR(VLOOKUP(R38,names!B3:D15,2,FALSE),"")</f>
        <v>84</v>
      </c>
      <c r="T38" s="89">
        <f>IFERROR(VLOOKUP(R38,names!B3:D15,3,FALSE),"")</f>
        <v>74.943173600945343</v>
      </c>
      <c r="U38" s="89">
        <f t="shared" si="10"/>
        <v>94.21596989615999</v>
      </c>
      <c r="V38" s="89">
        <f t="shared" si="17"/>
        <v>207.71101162992937</v>
      </c>
      <c r="W38" s="159"/>
      <c r="X38" s="89">
        <f t="shared" si="8"/>
        <v>16.8</v>
      </c>
      <c r="Y38" s="89">
        <f t="shared" si="1"/>
        <v>14.988634720189069</v>
      </c>
      <c r="Z38" s="89">
        <f t="shared" si="2"/>
        <v>18.843193979231998</v>
      </c>
      <c r="AA38" s="89">
        <f t="shared" si="3"/>
        <v>41.542202325985876</v>
      </c>
    </row>
    <row r="39" spans="1:27" s="12" customFormat="1">
      <c r="A39" s="12">
        <f>SUM(C8:C39)/SUM(C8:C50)</f>
        <v>0.99990645357923724</v>
      </c>
      <c r="B39" s="13" t="str">
        <f t="shared" si="14"/>
        <v>Carrots</v>
      </c>
      <c r="C39" s="37">
        <f t="shared" si="14"/>
        <v>1.835941686143078</v>
      </c>
      <c r="D39" s="37">
        <f>C39*A5</f>
        <v>7429.79240372</v>
      </c>
      <c r="E39" s="38">
        <f t="shared" si="15"/>
        <v>4.3423509643470348</v>
      </c>
      <c r="F39" s="39">
        <f>VLOOKUP(B39,'SAC DWR'!I25:J65,2,FALSE)</f>
        <v>2.61</v>
      </c>
      <c r="G39" s="12">
        <f>VLOOKUP(B39,'SAC DWR'!I25:K65,3,FALSE)</f>
        <v>0.90620307508823195</v>
      </c>
      <c r="H39" s="38">
        <f t="shared" si="16"/>
        <v>4.7918078008334328</v>
      </c>
      <c r="L39" s="72" t="str">
        <f>IFERROR(VLOOKUP(B39,names!B21:D79,2,FALSE),"")</f>
        <v>Vegetable and melon farming</v>
      </c>
      <c r="M39" s="76">
        <f t="shared" si="13"/>
        <v>4.3423509643470348</v>
      </c>
      <c r="R39" s="1" t="str">
        <f>IFERROR(VLOOKUP(B39,names!B22:D74,3,FALSE),"")</f>
        <v>vegetables and berries</v>
      </c>
      <c r="S39" s="89">
        <f>IFERROR(VLOOKUP(R39,names!B3:D15,2,FALSE),"")</f>
        <v>84</v>
      </c>
      <c r="T39" s="89">
        <f>IFERROR(VLOOKUP(R39,names!B3:D15,3,FALSE),"")</f>
        <v>74.943173600945343</v>
      </c>
      <c r="U39" s="89">
        <f t="shared" si="10"/>
        <v>62.410256191248003</v>
      </c>
      <c r="V39" s="89">
        <f t="shared" si="17"/>
        <v>137.59129650583301</v>
      </c>
      <c r="W39" s="159"/>
      <c r="X39" s="89">
        <f t="shared" si="8"/>
        <v>16.8</v>
      </c>
      <c r="Y39" s="89">
        <f t="shared" si="1"/>
        <v>14.988634720189069</v>
      </c>
      <c r="Z39" s="89">
        <f t="shared" si="2"/>
        <v>12.482051238249602</v>
      </c>
      <c r="AA39" s="89">
        <f t="shared" si="3"/>
        <v>27.518259301166605</v>
      </c>
    </row>
    <row r="40" spans="1:27" s="12" customFormat="1">
      <c r="A40" s="12">
        <f>SUM(C8:C40)/SUM(C8:C50)</f>
        <v>1</v>
      </c>
      <c r="B40" s="13" t="str">
        <f t="shared" si="14"/>
        <v>Kiwis</v>
      </c>
      <c r="C40" s="37">
        <f t="shared" si="14"/>
        <v>1.7983643338962161</v>
      </c>
      <c r="D40" s="37">
        <f>C40*A5</f>
        <v>7277.7222544430006</v>
      </c>
      <c r="E40" s="38">
        <f t="shared" si="15"/>
        <v>6.2558021083773374</v>
      </c>
      <c r="F40" s="39">
        <f>VLOOKUP(B40,'SAC DWR'!I25:J65,2,FALSE)</f>
        <v>3.72</v>
      </c>
      <c r="G40" s="12">
        <f>VLOOKUP(B40,'SAC DWR'!I25:K65,3,FALSE)</f>
        <v>0.93510931113240003</v>
      </c>
      <c r="H40" s="38">
        <f t="shared" si="16"/>
        <v>6.689915322093924</v>
      </c>
      <c r="L40" s="72" t="str">
        <f>IFERROR(VLOOKUP(B40,names!B21:D79,2,FALSE),"")</f>
        <v>Fruit farming</v>
      </c>
      <c r="M40" s="76">
        <f t="shared" si="13"/>
        <v>6.2558021083773374</v>
      </c>
      <c r="R40" s="1" t="str">
        <f>IFERROR(VLOOKUP(B40,names!B22:D74,3,FALSE),"")</f>
        <v>subtropical</v>
      </c>
      <c r="S40" s="89">
        <f>IFERROR(VLOOKUP(R40,names!B3:D15,2,FALSE),"")</f>
        <v>124</v>
      </c>
      <c r="T40" s="89">
        <f>IFERROR(VLOOKUP(R40,names!B3:D15,3,FALSE),"")</f>
        <v>110.63039912520503</v>
      </c>
      <c r="U40" s="89">
        <f t="shared" si="10"/>
        <v>90.243755955093206</v>
      </c>
      <c r="V40" s="89">
        <f t="shared" si="17"/>
        <v>198.95376403147188</v>
      </c>
      <c r="W40" s="159"/>
      <c r="X40" s="89">
        <f t="shared" si="8"/>
        <v>24.8</v>
      </c>
      <c r="Y40" s="89">
        <f t="shared" si="1"/>
        <v>22.126079825041007</v>
      </c>
      <c r="Z40" s="89">
        <f t="shared" si="2"/>
        <v>18.048751191018642</v>
      </c>
      <c r="AA40" s="89">
        <f t="shared" si="3"/>
        <v>39.790752806294378</v>
      </c>
    </row>
    <row r="41" spans="1:27" s="12" customFormat="1">
      <c r="B41" s="13"/>
      <c r="C41" s="41"/>
      <c r="D41" s="37"/>
      <c r="E41" s="38"/>
      <c r="F41" s="39"/>
      <c r="H41" s="38">
        <f t="shared" si="16"/>
        <v>0</v>
      </c>
      <c r="L41" s="72" t="str">
        <f>IFERROR(VLOOKUP(B41,names!B21:D79,2,FALSE),"")</f>
        <v/>
      </c>
      <c r="M41" s="76">
        <f t="shared" si="13"/>
        <v>0</v>
      </c>
      <c r="R41" s="1" t="str">
        <f>IFERROR(VLOOKUP(B41,names!B22:D74,3,FALSE),"")</f>
        <v/>
      </c>
      <c r="S41" s="89" t="str">
        <f>IFERROR(VLOOKUP(R41,names!B3:D15,2,FALSE),"")</f>
        <v/>
      </c>
      <c r="T41" s="89" t="str">
        <f>IFERROR(VLOOKUP(R41,names!B3:D15,3,FALSE),"")</f>
        <v/>
      </c>
      <c r="U41" s="89" t="str">
        <f t="shared" si="10"/>
        <v/>
      </c>
      <c r="V41" s="89" t="str">
        <f t="shared" si="17"/>
        <v/>
      </c>
      <c r="W41" s="159"/>
      <c r="X41" s="89" t="str">
        <f t="shared" si="8"/>
        <v/>
      </c>
      <c r="Y41" s="89" t="str">
        <f t="shared" si="1"/>
        <v/>
      </c>
      <c r="Z41" s="89" t="str">
        <f t="shared" si="2"/>
        <v/>
      </c>
      <c r="AA41" s="89" t="str">
        <f t="shared" si="3"/>
        <v/>
      </c>
    </row>
    <row r="42" spans="1:27" s="12" customFormat="1">
      <c r="B42" s="13"/>
      <c r="C42" s="36"/>
      <c r="D42" s="37"/>
      <c r="E42" s="38"/>
      <c r="F42" s="39"/>
      <c r="H42" s="38">
        <f t="shared" si="16"/>
        <v>0</v>
      </c>
      <c r="L42" s="72" t="str">
        <f>IFERROR(VLOOKUP(B42,names!B21:D79,2,FALSE),"")</f>
        <v/>
      </c>
      <c r="M42" s="76">
        <f t="shared" si="13"/>
        <v>0</v>
      </c>
      <c r="R42" s="1" t="str">
        <f>IFERROR(VLOOKUP(B42,names!B22:D74,3,FALSE),"")</f>
        <v/>
      </c>
      <c r="S42" s="89" t="str">
        <f>IFERROR(VLOOKUP(R42,names!B3:D15,2,FALSE),"")</f>
        <v/>
      </c>
      <c r="T42" s="89" t="str">
        <f>IFERROR(VLOOKUP(R42,names!B3:D15,3,FALSE),"")</f>
        <v/>
      </c>
      <c r="U42" s="89" t="str">
        <f t="shared" si="10"/>
        <v/>
      </c>
      <c r="V42" s="89" t="str">
        <f t="shared" si="17"/>
        <v/>
      </c>
      <c r="W42" s="159"/>
      <c r="X42" s="89" t="str">
        <f t="shared" si="8"/>
        <v/>
      </c>
      <c r="Y42" s="89" t="str">
        <f t="shared" si="1"/>
        <v/>
      </c>
      <c r="Z42" s="89" t="str">
        <f t="shared" si="2"/>
        <v/>
      </c>
      <c r="AA42" s="89" t="str">
        <f t="shared" si="3"/>
        <v/>
      </c>
    </row>
    <row r="43" spans="1:27" s="12" customFormat="1">
      <c r="B43" s="13"/>
      <c r="C43" s="36"/>
      <c r="D43" s="37"/>
      <c r="E43" s="38"/>
      <c r="F43" s="39"/>
      <c r="H43" s="38">
        <f t="shared" si="16"/>
        <v>0</v>
      </c>
      <c r="L43" s="72" t="str">
        <f>IFERROR(VLOOKUP(B43,names!B21:D79,2,FALSE),"")</f>
        <v/>
      </c>
      <c r="M43" s="76">
        <f t="shared" si="13"/>
        <v>0</v>
      </c>
      <c r="R43" s="1" t="str">
        <f>IFERROR(VLOOKUP(B43,names!B22:D74,3,FALSE),"")</f>
        <v/>
      </c>
      <c r="S43" s="89" t="str">
        <f>IFERROR(VLOOKUP(R43,names!B3:D15,2,FALSE),"")</f>
        <v/>
      </c>
      <c r="T43" s="89" t="str">
        <f>IFERROR(VLOOKUP(R43,names!B3:D15,3,FALSE),"")</f>
        <v/>
      </c>
      <c r="U43" s="89" t="str">
        <f t="shared" si="10"/>
        <v/>
      </c>
      <c r="V43" s="89" t="str">
        <f t="shared" si="17"/>
        <v/>
      </c>
      <c r="W43" s="159"/>
      <c r="X43" s="89" t="str">
        <f t="shared" si="8"/>
        <v/>
      </c>
      <c r="Y43" s="89" t="str">
        <f t="shared" si="1"/>
        <v/>
      </c>
      <c r="Z43" s="89" t="str">
        <f t="shared" si="2"/>
        <v/>
      </c>
      <c r="AA43" s="89" t="str">
        <f t="shared" si="3"/>
        <v/>
      </c>
    </row>
    <row r="44" spans="1:27" s="12" customFormat="1">
      <c r="B44" s="13"/>
      <c r="C44" s="36"/>
      <c r="D44" s="37"/>
      <c r="E44" s="38"/>
      <c r="F44" s="39"/>
      <c r="H44" s="38">
        <f t="shared" si="16"/>
        <v>0</v>
      </c>
      <c r="L44" s="72" t="str">
        <f>IFERROR(VLOOKUP(B44,names!B21:D79,2,FALSE),"")</f>
        <v/>
      </c>
      <c r="M44" s="76">
        <f t="shared" si="13"/>
        <v>0</v>
      </c>
      <c r="R44" s="1" t="str">
        <f>IFERROR(VLOOKUP(B44,names!B22:D74,3,FALSE),"")</f>
        <v/>
      </c>
      <c r="S44" s="89" t="str">
        <f>IFERROR(VLOOKUP(R44,names!B3:D15,2,FALSE),"")</f>
        <v/>
      </c>
      <c r="T44" s="89" t="str">
        <f>IFERROR(VLOOKUP(R44,names!B3:D15,3,FALSE),"")</f>
        <v/>
      </c>
      <c r="U44" s="89" t="str">
        <f t="shared" si="10"/>
        <v/>
      </c>
      <c r="V44" s="89" t="str">
        <f t="shared" si="17"/>
        <v/>
      </c>
      <c r="W44" s="159"/>
      <c r="X44" s="89" t="str">
        <f t="shared" si="8"/>
        <v/>
      </c>
      <c r="Y44" s="89" t="str">
        <f t="shared" si="1"/>
        <v/>
      </c>
      <c r="Z44" s="89" t="str">
        <f t="shared" si="2"/>
        <v/>
      </c>
      <c r="AA44" s="89" t="str">
        <f t="shared" si="3"/>
        <v/>
      </c>
    </row>
    <row r="45" spans="1:27" s="12" customFormat="1">
      <c r="B45" s="13"/>
      <c r="C45" s="36"/>
      <c r="D45" s="37"/>
      <c r="E45" s="38"/>
      <c r="F45" s="39"/>
      <c r="H45" s="38">
        <f t="shared" si="16"/>
        <v>0</v>
      </c>
      <c r="L45" s="72" t="str">
        <f>IFERROR(VLOOKUP(B45,names!B21:D79,2,FALSE),"")</f>
        <v/>
      </c>
      <c r="M45" s="76">
        <f t="shared" si="13"/>
        <v>0</v>
      </c>
      <c r="R45" s="1" t="str">
        <f>IFERROR(VLOOKUP(B45,names!B22:D74,3,FALSE),"")</f>
        <v/>
      </c>
      <c r="S45" s="89" t="str">
        <f>IFERROR(VLOOKUP(R45,names!B3:D15,2,FALSE),"")</f>
        <v/>
      </c>
      <c r="T45" s="89" t="str">
        <f>IFERROR(VLOOKUP(R45,names!B3:D15,3,FALSE),"")</f>
        <v/>
      </c>
      <c r="U45" s="89" t="str">
        <f t="shared" si="10"/>
        <v/>
      </c>
      <c r="V45" s="89" t="str">
        <f t="shared" si="17"/>
        <v/>
      </c>
      <c r="W45" s="159"/>
      <c r="X45" s="89" t="str">
        <f t="shared" si="8"/>
        <v/>
      </c>
      <c r="Y45" s="89" t="str">
        <f t="shared" si="1"/>
        <v/>
      </c>
      <c r="Z45" s="89" t="str">
        <f t="shared" si="2"/>
        <v/>
      </c>
      <c r="AA45" s="89" t="str">
        <f t="shared" si="3"/>
        <v/>
      </c>
    </row>
    <row r="46" spans="1:27" s="12" customFormat="1">
      <c r="B46" s="13"/>
      <c r="C46" s="36"/>
      <c r="D46" s="37"/>
      <c r="E46" s="38"/>
      <c r="F46" s="39"/>
      <c r="H46" s="38">
        <f t="shared" si="16"/>
        <v>0</v>
      </c>
      <c r="L46" s="72" t="str">
        <f>IFERROR(VLOOKUP(B46,names!B21:D79,2,FALSE),"")</f>
        <v/>
      </c>
      <c r="M46" s="76">
        <f t="shared" si="13"/>
        <v>0</v>
      </c>
      <c r="R46" s="1" t="str">
        <f>IFERROR(VLOOKUP(B46,names!B22:D74,3,FALSE),"")</f>
        <v/>
      </c>
      <c r="S46" s="89" t="str">
        <f>IFERROR(VLOOKUP(R46,names!B3:D15,2,FALSE),"")</f>
        <v/>
      </c>
      <c r="T46" s="89" t="str">
        <f>IFERROR(VLOOKUP(R46,names!B3:D15,3,FALSE),"")</f>
        <v/>
      </c>
      <c r="U46" s="89" t="str">
        <f t="shared" si="10"/>
        <v/>
      </c>
      <c r="V46" s="89" t="str">
        <f t="shared" si="17"/>
        <v/>
      </c>
      <c r="W46" s="159"/>
      <c r="X46" s="89" t="str">
        <f t="shared" si="8"/>
        <v/>
      </c>
      <c r="Y46" s="89" t="str">
        <f t="shared" si="1"/>
        <v/>
      </c>
      <c r="Z46" s="89" t="str">
        <f t="shared" si="2"/>
        <v/>
      </c>
      <c r="AA46" s="89" t="str">
        <f t="shared" si="3"/>
        <v/>
      </c>
    </row>
    <row r="47" spans="1:27" s="12" customFormat="1">
      <c r="B47" s="13"/>
      <c r="C47" s="36"/>
      <c r="D47" s="37"/>
      <c r="E47" s="38"/>
      <c r="F47" s="39"/>
      <c r="H47" s="38">
        <f t="shared" si="16"/>
        <v>0</v>
      </c>
      <c r="L47" s="72" t="str">
        <f>IFERROR(VLOOKUP(B47,names!B21:D79,2,FALSE),"")</f>
        <v/>
      </c>
      <c r="M47" s="76">
        <f t="shared" si="13"/>
        <v>0</v>
      </c>
      <c r="R47" s="1" t="str">
        <f>IFERROR(VLOOKUP(B47,names!B22:D74,3,FALSE),"")</f>
        <v/>
      </c>
      <c r="S47" s="89" t="str">
        <f>IFERROR(VLOOKUP(R47,names!B3:D15,2,FALSE),"")</f>
        <v/>
      </c>
      <c r="T47" s="89" t="str">
        <f>IFERROR(VLOOKUP(R47,names!B3:D15,3,FALSE),"")</f>
        <v/>
      </c>
      <c r="U47" s="89" t="str">
        <f t="shared" si="10"/>
        <v/>
      </c>
      <c r="V47" s="89" t="str">
        <f t="shared" si="17"/>
        <v/>
      </c>
      <c r="W47" s="159"/>
      <c r="X47" s="89" t="str">
        <f t="shared" si="8"/>
        <v/>
      </c>
      <c r="Y47" s="89" t="str">
        <f t="shared" si="1"/>
        <v/>
      </c>
      <c r="Z47" s="89" t="str">
        <f t="shared" si="2"/>
        <v/>
      </c>
      <c r="AA47" s="89" t="str">
        <f t="shared" si="3"/>
        <v/>
      </c>
    </row>
    <row r="48" spans="1:27" s="12" customFormat="1">
      <c r="B48" s="13"/>
      <c r="C48" s="36"/>
      <c r="D48" s="37"/>
      <c r="E48" s="38"/>
      <c r="F48" s="39"/>
      <c r="H48" s="38">
        <f t="shared" si="16"/>
        <v>0</v>
      </c>
      <c r="L48" s="72" t="str">
        <f>IFERROR(VLOOKUP(B48,names!B21:D79,2,FALSE),"")</f>
        <v/>
      </c>
      <c r="M48" s="76">
        <f t="shared" si="13"/>
        <v>0</v>
      </c>
      <c r="R48" s="1" t="str">
        <f>IFERROR(VLOOKUP(B48,names!B22:D74,3,FALSE),"")</f>
        <v/>
      </c>
      <c r="S48" s="89" t="str">
        <f>IFERROR(VLOOKUP(R48,names!B3:D15,2,FALSE),"")</f>
        <v/>
      </c>
      <c r="T48" s="89" t="str">
        <f>IFERROR(VLOOKUP(R48,names!B3:D15,3,FALSE),"")</f>
        <v/>
      </c>
      <c r="U48" s="89" t="str">
        <f t="shared" si="10"/>
        <v/>
      </c>
      <c r="V48" s="89" t="str">
        <f t="shared" si="17"/>
        <v/>
      </c>
      <c r="W48" s="159"/>
      <c r="X48" s="89" t="str">
        <f t="shared" si="8"/>
        <v/>
      </c>
      <c r="Y48" s="89" t="str">
        <f t="shared" si="1"/>
        <v/>
      </c>
      <c r="Z48" s="89" t="str">
        <f t="shared" si="2"/>
        <v/>
      </c>
      <c r="AA48" s="89" t="str">
        <f t="shared" si="3"/>
        <v/>
      </c>
    </row>
    <row r="49" spans="2:27" s="12" customFormat="1">
      <c r="B49" s="13"/>
      <c r="C49" s="36"/>
      <c r="D49" s="37"/>
      <c r="E49" s="38"/>
      <c r="F49" s="39"/>
      <c r="H49" s="38">
        <f t="shared" si="16"/>
        <v>0</v>
      </c>
      <c r="L49" s="72" t="str">
        <f>IFERROR(VLOOKUP(B49,names!B21:D79,2,FALSE),"")</f>
        <v/>
      </c>
      <c r="M49" s="76">
        <f t="shared" si="13"/>
        <v>0</v>
      </c>
      <c r="R49" s="1" t="str">
        <f>IFERROR(VLOOKUP(B49,names!B22:D74,3,FALSE),"")</f>
        <v/>
      </c>
      <c r="S49" s="89" t="str">
        <f>IFERROR(VLOOKUP(R49,names!B3:D15,2,FALSE),"")</f>
        <v/>
      </c>
      <c r="T49" s="89" t="str">
        <f>IFERROR(VLOOKUP(R49,names!B3:D15,3,FALSE),"")</f>
        <v/>
      </c>
      <c r="U49" s="89" t="str">
        <f t="shared" si="10"/>
        <v/>
      </c>
      <c r="V49" s="89" t="str">
        <f t="shared" si="17"/>
        <v/>
      </c>
      <c r="W49" s="159"/>
      <c r="X49" s="89" t="str">
        <f t="shared" si="8"/>
        <v/>
      </c>
      <c r="Y49" s="89" t="str">
        <f t="shared" si="1"/>
        <v/>
      </c>
      <c r="Z49" s="89" t="str">
        <f t="shared" si="2"/>
        <v/>
      </c>
      <c r="AA49" s="89" t="str">
        <f t="shared" si="3"/>
        <v/>
      </c>
    </row>
    <row r="50" spans="2:27" s="12" customFormat="1">
      <c r="B50" s="13"/>
      <c r="C50" s="36"/>
      <c r="D50" s="37"/>
      <c r="E50" s="38"/>
      <c r="F50" s="39"/>
      <c r="H50" s="38">
        <f t="shared" si="16"/>
        <v>0</v>
      </c>
      <c r="L50" s="72" t="str">
        <f>IFERROR(VLOOKUP(B50,names!B21:D79,2,FALSE),"")</f>
        <v/>
      </c>
      <c r="M50" s="76">
        <f t="shared" si="13"/>
        <v>0</v>
      </c>
      <c r="R50" s="1" t="str">
        <f>IFERROR(VLOOKUP(B50,names!B22:D74,3,FALSE),"")</f>
        <v/>
      </c>
      <c r="S50" s="89" t="str">
        <f>IFERROR(VLOOKUP(R50,names!B3:D15,2,FALSE),"")</f>
        <v/>
      </c>
      <c r="T50" s="89" t="str">
        <f>IFERROR(VLOOKUP(R50,names!B3:D15,3,FALSE),"")</f>
        <v/>
      </c>
      <c r="U50" s="89" t="str">
        <f t="shared" si="10"/>
        <v/>
      </c>
      <c r="V50" s="89" t="str">
        <f t="shared" si="17"/>
        <v/>
      </c>
      <c r="W50" s="159"/>
      <c r="X50" s="89" t="str">
        <f t="shared" si="8"/>
        <v/>
      </c>
      <c r="Y50" s="89" t="str">
        <f t="shared" si="1"/>
        <v/>
      </c>
      <c r="Z50" s="89" t="str">
        <f t="shared" si="2"/>
        <v/>
      </c>
      <c r="AA50" s="89" t="str">
        <f t="shared" si="3"/>
        <v/>
      </c>
    </row>
    <row r="51" spans="2:27" s="12" customFormat="1">
      <c r="E51" s="40"/>
      <c r="F51" s="39"/>
      <c r="H51" s="38">
        <f t="shared" si="16"/>
        <v>0</v>
      </c>
      <c r="L51" s="72" t="str">
        <f>IFERROR(VLOOKUP(B51,names!B21:D79,2,FALSE),"")</f>
        <v/>
      </c>
      <c r="M51" s="76">
        <f t="shared" si="13"/>
        <v>0</v>
      </c>
      <c r="R51" s="1" t="str">
        <f>IFERROR(VLOOKUP(B51,names!B22:D74,3,FALSE),"")</f>
        <v/>
      </c>
      <c r="S51" s="89" t="str">
        <f>IFERROR(VLOOKUP(R51,names!B3:D15,2,FALSE),"")</f>
        <v/>
      </c>
      <c r="T51" s="89" t="str">
        <f>IFERROR(VLOOKUP(R51,names!B3:D15,3,FALSE),"")</f>
        <v/>
      </c>
      <c r="U51" s="89" t="str">
        <f t="shared" si="10"/>
        <v/>
      </c>
      <c r="V51" s="89" t="str">
        <f t="shared" si="17"/>
        <v/>
      </c>
      <c r="W51" s="159"/>
      <c r="X51" s="89" t="str">
        <f t="shared" si="8"/>
        <v/>
      </c>
      <c r="Y51" s="89" t="str">
        <f t="shared" si="1"/>
        <v/>
      </c>
      <c r="Z51" s="89" t="str">
        <f t="shared" si="2"/>
        <v/>
      </c>
      <c r="AA51" s="89" t="str">
        <f t="shared" si="3"/>
        <v/>
      </c>
    </row>
    <row r="52" spans="2:27" s="12" customFormat="1">
      <c r="E52" s="40"/>
      <c r="F52" s="39"/>
      <c r="H52" s="38">
        <f t="shared" si="16"/>
        <v>0</v>
      </c>
      <c r="L52" s="72" t="str">
        <f>IFERROR(VLOOKUP(B52,names!B21:D79,2,FALSE),"")</f>
        <v/>
      </c>
      <c r="M52" s="76">
        <f t="shared" si="13"/>
        <v>0</v>
      </c>
      <c r="R52" s="1" t="str">
        <f>IFERROR(VLOOKUP(B52,names!B22:D74,3,FALSE),"")</f>
        <v/>
      </c>
      <c r="S52" s="89" t="str">
        <f>IFERROR(VLOOKUP(R52,names!B3:D15,2,FALSE),"")</f>
        <v/>
      </c>
      <c r="T52" s="89" t="str">
        <f>IFERROR(VLOOKUP(R52,names!B3:D15,3,FALSE),"")</f>
        <v/>
      </c>
      <c r="U52" s="89" t="str">
        <f t="shared" si="10"/>
        <v/>
      </c>
      <c r="V52" s="89" t="str">
        <f t="shared" si="17"/>
        <v/>
      </c>
      <c r="W52" s="159"/>
      <c r="X52" s="89" t="str">
        <f t="shared" si="8"/>
        <v/>
      </c>
      <c r="Y52" s="89" t="str">
        <f t="shared" si="1"/>
        <v/>
      </c>
      <c r="Z52" s="89" t="str">
        <f t="shared" si="2"/>
        <v/>
      </c>
      <c r="AA52" s="89" t="str">
        <f t="shared" si="3"/>
        <v/>
      </c>
    </row>
    <row r="53" spans="2:27" s="12" customFormat="1">
      <c r="E53" s="40"/>
      <c r="F53" s="39"/>
      <c r="H53" s="38">
        <f t="shared" si="16"/>
        <v>0</v>
      </c>
      <c r="L53" s="72" t="str">
        <f>IFERROR(VLOOKUP(B53,names!B21:D79,2,FALSE),"")</f>
        <v/>
      </c>
      <c r="M53" s="76">
        <f t="shared" si="13"/>
        <v>0</v>
      </c>
      <c r="R53" s="1" t="str">
        <f>IFERROR(VLOOKUP(B53,names!B22:D74,3,FALSE),"")</f>
        <v/>
      </c>
      <c r="S53" s="89" t="str">
        <f>IFERROR(VLOOKUP(R53,names!B3:D15,2,FALSE),"")</f>
        <v/>
      </c>
      <c r="T53" s="89" t="str">
        <f>IFERROR(VLOOKUP(R53,names!B3:D15,3,FALSE),"")</f>
        <v/>
      </c>
      <c r="U53" s="89" t="str">
        <f t="shared" si="10"/>
        <v/>
      </c>
      <c r="V53" s="89" t="str">
        <f t="shared" si="17"/>
        <v/>
      </c>
      <c r="W53" s="159"/>
      <c r="X53" s="89" t="str">
        <f t="shared" si="8"/>
        <v/>
      </c>
      <c r="Y53" s="89" t="str">
        <f t="shared" si="1"/>
        <v/>
      </c>
      <c r="Z53" s="89" t="str">
        <f t="shared" si="2"/>
        <v/>
      </c>
      <c r="AA53" s="89" t="str">
        <f t="shared" si="3"/>
        <v/>
      </c>
    </row>
    <row r="54" spans="2:27" s="12" customFormat="1">
      <c r="E54" s="40"/>
      <c r="F54" s="39"/>
      <c r="L54" s="72" t="str">
        <f>IFERROR(VLOOKUP(B54,names!B21:D79,2,FALSE),"")</f>
        <v/>
      </c>
      <c r="M54" s="76">
        <f t="shared" si="13"/>
        <v>0</v>
      </c>
      <c r="R54" s="1" t="str">
        <f>IFERROR(VLOOKUP(B54,names!B22:D74,3,FALSE),"")</f>
        <v/>
      </c>
      <c r="S54" s="89" t="str">
        <f>IFERROR(VLOOKUP(R54,names!B3:D15,2,FALSE),"")</f>
        <v/>
      </c>
      <c r="T54" s="89" t="str">
        <f>IFERROR(VLOOKUP(R54,names!B3:D15,3,FALSE),"")</f>
        <v/>
      </c>
      <c r="U54" s="89" t="str">
        <f t="shared" si="10"/>
        <v/>
      </c>
      <c r="V54" s="89" t="str">
        <f t="shared" si="17"/>
        <v/>
      </c>
      <c r="W54" s="159"/>
      <c r="X54" s="89" t="str">
        <f t="shared" si="8"/>
        <v/>
      </c>
      <c r="Y54" s="89" t="str">
        <f t="shared" si="1"/>
        <v/>
      </c>
      <c r="Z54" s="89" t="str">
        <f t="shared" si="2"/>
        <v/>
      </c>
      <c r="AA54" s="89" t="str">
        <f t="shared" si="3"/>
        <v/>
      </c>
    </row>
    <row r="55" spans="2:27" s="12" customFormat="1">
      <c r="E55" s="40"/>
      <c r="F55" s="39"/>
      <c r="L55" s="72" t="str">
        <f>IFERROR(VLOOKUP(B55,names!B21:D79,2,FALSE),"")</f>
        <v/>
      </c>
      <c r="M55" s="76">
        <f t="shared" si="13"/>
        <v>0</v>
      </c>
      <c r="R55" s="1" t="str">
        <f>IFERROR(VLOOKUP(B55,names!B22:D74,3,FALSE),"")</f>
        <v/>
      </c>
      <c r="S55" s="89" t="str">
        <f>IFERROR(VLOOKUP(R55,names!B3:D15,2,FALSE),"")</f>
        <v/>
      </c>
      <c r="T55" s="89" t="str">
        <f>IFERROR(VLOOKUP(R55,names!B3:D15,3,FALSE),"")</f>
        <v/>
      </c>
      <c r="U55" s="89" t="str">
        <f t="shared" si="10"/>
        <v/>
      </c>
      <c r="V55" s="89" t="str">
        <f t="shared" si="17"/>
        <v/>
      </c>
      <c r="W55" s="159"/>
      <c r="X55" s="89" t="str">
        <f t="shared" si="8"/>
        <v/>
      </c>
      <c r="Y55" s="89" t="str">
        <f t="shared" si="1"/>
        <v/>
      </c>
      <c r="Z55" s="89" t="str">
        <f t="shared" si="2"/>
        <v/>
      </c>
      <c r="AA55" s="89" t="str">
        <f t="shared" si="3"/>
        <v/>
      </c>
    </row>
    <row r="56" spans="2:27" s="12" customFormat="1">
      <c r="E56" s="40"/>
      <c r="F56" s="39"/>
      <c r="L56" s="72" t="str">
        <f>IFERROR(VLOOKUP(B56,names!B21:D79,2,FALSE),"")</f>
        <v/>
      </c>
      <c r="M56" s="76">
        <f t="shared" si="13"/>
        <v>0</v>
      </c>
      <c r="R56" s="1" t="str">
        <f>IFERROR(VLOOKUP(B56,names!B22:D74,3,FALSE),"")</f>
        <v/>
      </c>
      <c r="S56" s="89" t="str">
        <f>IFERROR(VLOOKUP(R56,names!B3:D15,2,FALSE),"")</f>
        <v/>
      </c>
      <c r="T56" s="89" t="str">
        <f>IFERROR(VLOOKUP(R56,names!B3:D15,3,FALSE),"")</f>
        <v/>
      </c>
      <c r="U56" s="89" t="str">
        <f t="shared" si="10"/>
        <v/>
      </c>
      <c r="V56" s="89" t="str">
        <f t="shared" si="17"/>
        <v/>
      </c>
      <c r="W56" s="159"/>
      <c r="X56" s="89" t="str">
        <f t="shared" si="8"/>
        <v/>
      </c>
      <c r="Y56" s="89" t="str">
        <f t="shared" si="1"/>
        <v/>
      </c>
      <c r="Z56" s="89" t="str">
        <f t="shared" si="2"/>
        <v/>
      </c>
      <c r="AA56" s="89" t="str">
        <f t="shared" si="3"/>
        <v/>
      </c>
    </row>
    <row r="57" spans="2:27" s="12" customFormat="1">
      <c r="E57" s="40"/>
      <c r="F57" s="39"/>
      <c r="L57" s="72" t="str">
        <f>IFERROR(VLOOKUP(B57,names!B21:D79,2,FALSE),"")</f>
        <v/>
      </c>
      <c r="M57" s="76">
        <f t="shared" si="13"/>
        <v>0</v>
      </c>
      <c r="R57" s="1" t="str">
        <f>IFERROR(VLOOKUP(B57,names!B22:D74,3,FALSE),"")</f>
        <v/>
      </c>
      <c r="S57" s="89" t="str">
        <f>IFERROR(VLOOKUP(R57,names!B3:D15,2,FALSE),"")</f>
        <v/>
      </c>
      <c r="T57" s="89" t="str">
        <f>IFERROR(VLOOKUP(R57,names!B3:D15,3,FALSE),"")</f>
        <v/>
      </c>
      <c r="U57" s="89" t="str">
        <f t="shared" si="10"/>
        <v/>
      </c>
      <c r="V57" s="89" t="str">
        <f t="shared" si="17"/>
        <v/>
      </c>
      <c r="W57" s="159"/>
      <c r="X57" s="89" t="str">
        <f t="shared" si="8"/>
        <v/>
      </c>
      <c r="Y57" s="89" t="str">
        <f t="shared" si="1"/>
        <v/>
      </c>
      <c r="Z57" s="89" t="str">
        <f t="shared" si="2"/>
        <v/>
      </c>
      <c r="AA57" s="89" t="str">
        <f t="shared" si="3"/>
        <v/>
      </c>
    </row>
    <row r="58" spans="2:27" s="12" customFormat="1">
      <c r="E58" s="40"/>
      <c r="F58" s="39"/>
      <c r="L58" s="72" t="str">
        <f>IFERROR(VLOOKUP(B58,names!B21:D79,2,FALSE),"")</f>
        <v/>
      </c>
      <c r="M58" s="76">
        <f t="shared" si="13"/>
        <v>0</v>
      </c>
      <c r="R58" s="1" t="str">
        <f>IFERROR(VLOOKUP(B58,names!B22:D74,3,FALSE),"")</f>
        <v/>
      </c>
      <c r="S58" s="89" t="str">
        <f>IFERROR(VLOOKUP(R58,names!B3:D15,2,FALSE),"")</f>
        <v/>
      </c>
      <c r="T58" s="89" t="str">
        <f>IFERROR(VLOOKUP(R58,names!B3:D15,3,FALSE),"")</f>
        <v/>
      </c>
      <c r="U58" s="89" t="str">
        <f t="shared" si="10"/>
        <v/>
      </c>
      <c r="V58" s="89" t="str">
        <f t="shared" si="17"/>
        <v/>
      </c>
      <c r="W58" s="159"/>
      <c r="X58" s="89" t="str">
        <f t="shared" si="8"/>
        <v/>
      </c>
      <c r="Y58" s="89" t="str">
        <f t="shared" si="1"/>
        <v/>
      </c>
      <c r="Z58" s="89" t="str">
        <f t="shared" si="2"/>
        <v/>
      </c>
      <c r="AA58" s="89" t="str">
        <f t="shared" si="3"/>
        <v/>
      </c>
    </row>
    <row r="59" spans="2:27" s="12" customFormat="1">
      <c r="E59" s="40"/>
      <c r="F59" s="39"/>
      <c r="L59" s="72" t="str">
        <f>IFERROR(VLOOKUP(B59,names!B21:D79,2,FALSE),"")</f>
        <v/>
      </c>
      <c r="M59" s="76">
        <f t="shared" si="13"/>
        <v>0</v>
      </c>
      <c r="R59" s="1" t="str">
        <f>IFERROR(VLOOKUP(B59,names!B22:D74,3,FALSE),"")</f>
        <v/>
      </c>
      <c r="S59" s="89" t="str">
        <f>IFERROR(VLOOKUP(R59,names!B3:D15,2,FALSE),"")</f>
        <v/>
      </c>
      <c r="T59" s="89" t="str">
        <f>IFERROR(VLOOKUP(R59,names!B3:D15,3,FALSE),"")</f>
        <v/>
      </c>
      <c r="U59" s="89" t="str">
        <f t="shared" si="10"/>
        <v/>
      </c>
      <c r="V59" s="89" t="str">
        <f t="shared" si="17"/>
        <v/>
      </c>
      <c r="W59" s="159"/>
      <c r="X59" s="89" t="str">
        <f t="shared" si="8"/>
        <v/>
      </c>
      <c r="Y59" s="89" t="str">
        <f t="shared" si="1"/>
        <v/>
      </c>
      <c r="Z59" s="89" t="str">
        <f t="shared" si="2"/>
        <v/>
      </c>
      <c r="AA59" s="89" t="str">
        <f t="shared" si="3"/>
        <v/>
      </c>
    </row>
    <row r="60" spans="2:27" s="12" customFormat="1">
      <c r="E60" s="40"/>
      <c r="F60" s="39"/>
      <c r="L60" s="72" t="str">
        <f>IFERROR(VLOOKUP(B60,names!B21:D79,2,FALSE),"")</f>
        <v/>
      </c>
      <c r="M60" s="76">
        <f t="shared" si="13"/>
        <v>0</v>
      </c>
      <c r="R60" s="1" t="str">
        <f>IFERROR(VLOOKUP(B60,names!B22:D74,3,FALSE),"")</f>
        <v/>
      </c>
      <c r="S60" s="89" t="str">
        <f>IFERROR(VLOOKUP(R60,names!B3:D15,2,FALSE),"")</f>
        <v/>
      </c>
      <c r="T60" s="89" t="str">
        <f>IFERROR(VLOOKUP(R60,names!B3:D15,3,FALSE),"")</f>
        <v/>
      </c>
      <c r="U60" s="89" t="str">
        <f t="shared" si="10"/>
        <v/>
      </c>
      <c r="V60" s="89" t="str">
        <f t="shared" si="17"/>
        <v/>
      </c>
      <c r="W60" s="159"/>
      <c r="X60" s="89" t="str">
        <f t="shared" si="8"/>
        <v/>
      </c>
      <c r="Y60" s="89" t="str">
        <f t="shared" si="1"/>
        <v/>
      </c>
      <c r="Z60" s="89" t="str">
        <f t="shared" si="2"/>
        <v/>
      </c>
      <c r="AA60" s="89" t="str">
        <f t="shared" si="3"/>
        <v/>
      </c>
    </row>
    <row r="61" spans="2:27" s="12" customFormat="1">
      <c r="E61" s="40"/>
      <c r="F61" s="39"/>
      <c r="L61" s="72" t="str">
        <f>IFERROR(VLOOKUP(B61,names!B21:D79,2,FALSE),"")</f>
        <v/>
      </c>
      <c r="M61" s="76">
        <f t="shared" si="13"/>
        <v>0</v>
      </c>
      <c r="R61" s="1" t="str">
        <f>IFERROR(VLOOKUP(B61,names!B22:D74,3,FALSE),"")</f>
        <v/>
      </c>
      <c r="S61" s="89" t="str">
        <f>IFERROR(VLOOKUP(R61,names!B3:D15,2,FALSE),"")</f>
        <v/>
      </c>
      <c r="T61" s="89" t="str">
        <f>IFERROR(VLOOKUP(R61,names!B3:D15,3,FALSE),"")</f>
        <v/>
      </c>
      <c r="U61" s="89" t="str">
        <f t="shared" si="10"/>
        <v/>
      </c>
      <c r="V61" s="89" t="str">
        <f t="shared" si="17"/>
        <v/>
      </c>
      <c r="W61" s="159"/>
      <c r="X61" s="89" t="str">
        <f t="shared" si="8"/>
        <v/>
      </c>
      <c r="Y61" s="89" t="str">
        <f t="shared" si="1"/>
        <v/>
      </c>
      <c r="Z61" s="89" t="str">
        <f t="shared" si="2"/>
        <v/>
      </c>
      <c r="AA61" s="89" t="str">
        <f t="shared" si="3"/>
        <v/>
      </c>
    </row>
    <row r="62" spans="2:27" s="12" customFormat="1">
      <c r="E62" s="40"/>
      <c r="F62" s="39"/>
      <c r="L62" s="72" t="str">
        <f>IFERROR(VLOOKUP(B62,names!B21:D79,2,FALSE),"")</f>
        <v/>
      </c>
      <c r="M62" s="76">
        <f t="shared" si="13"/>
        <v>0</v>
      </c>
      <c r="R62" s="1" t="str">
        <f>IFERROR(VLOOKUP(B62,names!B22:D74,3,FALSE),"")</f>
        <v/>
      </c>
      <c r="S62" s="89" t="str">
        <f>IFERROR(VLOOKUP(R62,names!B3:D15,2,FALSE),"")</f>
        <v/>
      </c>
      <c r="T62" s="89" t="str">
        <f>IFERROR(VLOOKUP(R62,names!B3:D15,3,FALSE),"")</f>
        <v/>
      </c>
      <c r="U62" s="89" t="str">
        <f t="shared" si="10"/>
        <v/>
      </c>
      <c r="V62" s="89" t="str">
        <f t="shared" si="17"/>
        <v/>
      </c>
      <c r="W62" s="159"/>
      <c r="X62" s="89" t="str">
        <f t="shared" si="8"/>
        <v/>
      </c>
      <c r="Y62" s="89" t="str">
        <f t="shared" si="1"/>
        <v/>
      </c>
      <c r="Z62" s="89" t="str">
        <f t="shared" si="2"/>
        <v/>
      </c>
      <c r="AA62" s="89" t="str">
        <f t="shared" si="3"/>
        <v/>
      </c>
    </row>
    <row r="63" spans="2:27" s="12" customFormat="1">
      <c r="E63" s="40"/>
      <c r="F63" s="39"/>
      <c r="L63" s="72" t="str">
        <f>IFERROR(VLOOKUP(B63,names!B21:D79,2,FALSE),"")</f>
        <v/>
      </c>
      <c r="M63" s="76">
        <f t="shared" si="13"/>
        <v>0</v>
      </c>
      <c r="R63" s="1" t="str">
        <f>IFERROR(VLOOKUP(B63,names!B22:D74,3,FALSE),"")</f>
        <v/>
      </c>
      <c r="S63" s="89" t="str">
        <f>IFERROR(VLOOKUP(R63,names!B3:D15,2,FALSE),"")</f>
        <v/>
      </c>
      <c r="T63" s="89" t="str">
        <f>IFERROR(VLOOKUP(R63,names!B3:D15,3,FALSE),"")</f>
        <v/>
      </c>
      <c r="U63" s="89" t="str">
        <f t="shared" si="10"/>
        <v/>
      </c>
      <c r="V63" s="89" t="str">
        <f t="shared" si="17"/>
        <v/>
      </c>
      <c r="W63" s="159"/>
      <c r="X63" s="89" t="str">
        <f t="shared" si="8"/>
        <v/>
      </c>
      <c r="Y63" s="89" t="str">
        <f t="shared" si="1"/>
        <v/>
      </c>
      <c r="Z63" s="89" t="str">
        <f t="shared" si="2"/>
        <v/>
      </c>
      <c r="AA63" s="89" t="str">
        <f t="shared" si="3"/>
        <v/>
      </c>
    </row>
    <row r="64" spans="2:27" s="12" customFormat="1">
      <c r="E64" s="40"/>
      <c r="F64" s="39"/>
      <c r="L64" s="72" t="str">
        <f>IFERROR(VLOOKUP(B64,names!B21:D79,2,FALSE),"")</f>
        <v/>
      </c>
      <c r="M64" s="76">
        <f t="shared" si="13"/>
        <v>0</v>
      </c>
      <c r="R64" s="1" t="str">
        <f>IFERROR(VLOOKUP(B64,names!B22:D74,3,FALSE),"")</f>
        <v/>
      </c>
      <c r="S64" s="89" t="str">
        <f>IFERROR(VLOOKUP(R64,names!B3:D15,2,FALSE),"")</f>
        <v/>
      </c>
      <c r="T64" s="89" t="str">
        <f>IFERROR(VLOOKUP(R64,names!B3:D15,3,FALSE),"")</f>
        <v/>
      </c>
      <c r="U64" s="89" t="str">
        <f t="shared" si="10"/>
        <v/>
      </c>
      <c r="V64" s="89" t="str">
        <f t="shared" si="17"/>
        <v/>
      </c>
      <c r="W64" s="159"/>
      <c r="X64" s="89" t="str">
        <f t="shared" si="8"/>
        <v/>
      </c>
      <c r="Y64" s="89" t="str">
        <f t="shared" si="1"/>
        <v/>
      </c>
      <c r="Z64" s="89" t="str">
        <f t="shared" si="2"/>
        <v/>
      </c>
      <c r="AA64" s="89" t="str">
        <f t="shared" si="3"/>
        <v/>
      </c>
    </row>
    <row r="65" spans="5:27" s="12" customFormat="1">
      <c r="E65" s="40"/>
      <c r="F65" s="39"/>
      <c r="L65" s="84"/>
      <c r="S65" s="159"/>
      <c r="T65" s="159"/>
      <c r="U65" s="89" t="str">
        <f t="shared" si="10"/>
        <v/>
      </c>
      <c r="V65" s="159"/>
      <c r="W65" s="159"/>
      <c r="X65" s="89" t="str">
        <f t="shared" si="8"/>
        <v/>
      </c>
      <c r="Y65" s="89" t="str">
        <f t="shared" si="1"/>
        <v/>
      </c>
      <c r="Z65" s="89" t="str">
        <f t="shared" si="2"/>
        <v/>
      </c>
      <c r="AA65" s="89" t="str">
        <f t="shared" si="3"/>
        <v/>
      </c>
    </row>
    <row r="66" spans="5:27">
      <c r="S66" s="89"/>
      <c r="T66" s="89"/>
      <c r="U66" s="89" t="str">
        <f t="shared" si="10"/>
        <v/>
      </c>
      <c r="V66" s="89"/>
      <c r="W66" s="89"/>
      <c r="X66" s="89" t="str">
        <f t="shared" si="8"/>
        <v/>
      </c>
      <c r="Y66" s="89" t="str">
        <f t="shared" si="1"/>
        <v/>
      </c>
      <c r="Z66" s="89" t="str">
        <f t="shared" si="2"/>
        <v/>
      </c>
      <c r="AA66" s="89" t="str">
        <f t="shared" si="3"/>
        <v/>
      </c>
    </row>
    <row r="67" spans="5:27">
      <c r="S67" s="89"/>
      <c r="T67" s="89"/>
      <c r="U67" s="89" t="str">
        <f t="shared" si="10"/>
        <v/>
      </c>
      <c r="V67" s="89"/>
      <c r="W67" s="89"/>
      <c r="X67" s="89" t="str">
        <f t="shared" si="8"/>
        <v/>
      </c>
      <c r="Y67" s="89" t="str">
        <f t="shared" si="1"/>
        <v/>
      </c>
      <c r="Z67" s="89" t="str">
        <f t="shared" si="2"/>
        <v/>
      </c>
      <c r="AA67" s="89" t="str">
        <f t="shared" si="3"/>
        <v/>
      </c>
    </row>
    <row r="68" spans="5:27">
      <c r="S68" s="89"/>
      <c r="T68" s="89"/>
      <c r="U68" s="89" t="str">
        <f t="shared" si="10"/>
        <v/>
      </c>
      <c r="V68" s="89"/>
      <c r="W68" s="89"/>
      <c r="X68" s="89" t="str">
        <f t="shared" si="8"/>
        <v/>
      </c>
      <c r="Y68" s="89" t="str">
        <f t="shared" si="1"/>
        <v/>
      </c>
      <c r="Z68" s="89" t="str">
        <f t="shared" si="2"/>
        <v/>
      </c>
      <c r="AA68" s="89" t="str">
        <f t="shared" si="3"/>
        <v/>
      </c>
    </row>
    <row r="69" spans="5:27">
      <c r="S69" s="89"/>
      <c r="T69" s="89"/>
      <c r="U69" s="89" t="str">
        <f t="shared" si="10"/>
        <v/>
      </c>
      <c r="V69" s="89"/>
      <c r="W69" s="89"/>
      <c r="X69" s="89" t="str">
        <f t="shared" si="8"/>
        <v/>
      </c>
      <c r="Y69" s="89" t="str">
        <f t="shared" si="1"/>
        <v/>
      </c>
      <c r="Z69" s="89" t="str">
        <f t="shared" si="2"/>
        <v/>
      </c>
      <c r="AA69" s="89" t="str">
        <f t="shared" si="3"/>
        <v/>
      </c>
    </row>
    <row r="70" spans="5:27">
      <c r="S70" s="89"/>
      <c r="T70" s="89"/>
      <c r="U70" s="89" t="str">
        <f t="shared" si="10"/>
        <v/>
      </c>
      <c r="V70" s="89"/>
      <c r="W70" s="89"/>
      <c r="X70" s="89" t="str">
        <f t="shared" si="8"/>
        <v/>
      </c>
      <c r="Y70" s="89" t="str">
        <f t="shared" si="1"/>
        <v/>
      </c>
      <c r="Z70" s="89" t="str">
        <f t="shared" si="2"/>
        <v/>
      </c>
      <c r="AA70" s="89" t="str">
        <f t="shared" si="3"/>
        <v/>
      </c>
    </row>
    <row r="98" spans="1:8">
      <c r="B98" s="74" t="s">
        <v>129</v>
      </c>
    </row>
    <row r="100" spans="1:8">
      <c r="B100" s="17" t="s">
        <v>11</v>
      </c>
      <c r="C100" s="19">
        <f>D100/A5</f>
        <v>20450.201470340664</v>
      </c>
      <c r="D100" s="73">
        <v>82759029.159622043</v>
      </c>
      <c r="G100" s="17"/>
      <c r="H100" s="73"/>
    </row>
    <row r="101" spans="1:8">
      <c r="A101" s="18"/>
      <c r="B101" s="17" t="s">
        <v>23</v>
      </c>
      <c r="C101" s="19">
        <f>D101/A5</f>
        <v>3216.6431095125981</v>
      </c>
      <c r="D101" s="73">
        <v>13017292.826299764</v>
      </c>
      <c r="G101" s="17"/>
      <c r="H101" s="73"/>
    </row>
    <row r="102" spans="1:8">
      <c r="A102" s="18"/>
      <c r="B102" s="17" t="s">
        <v>43</v>
      </c>
      <c r="C102" s="19">
        <f>D102/A5</f>
        <v>3107.6054770402056</v>
      </c>
      <c r="D102" s="73">
        <v>12576033.183045572</v>
      </c>
      <c r="G102" s="17"/>
      <c r="H102" s="73"/>
    </row>
    <row r="103" spans="1:8">
      <c r="A103" s="18"/>
      <c r="B103" s="17" t="s">
        <v>26</v>
      </c>
      <c r="C103" s="19">
        <f>D103/A5</f>
        <v>1517.7279165483642</v>
      </c>
      <c r="D103" s="73">
        <v>6142026.9665395189</v>
      </c>
      <c r="G103" s="17"/>
      <c r="H103" s="73"/>
    </row>
    <row r="104" spans="1:8">
      <c r="A104" s="18"/>
      <c r="B104" s="17" t="s">
        <v>22</v>
      </c>
      <c r="C104" s="19">
        <f>D104/A5</f>
        <v>1441.7456017101638</v>
      </c>
      <c r="D104" s="73">
        <v>5834537.4477477288</v>
      </c>
      <c r="G104" s="17"/>
      <c r="H104" s="73"/>
    </row>
    <row r="105" spans="1:8">
      <c r="A105" s="18"/>
      <c r="B105" s="17" t="s">
        <v>15</v>
      </c>
      <c r="C105" s="19">
        <f>D105/A5</f>
        <v>1399.0955059872099</v>
      </c>
      <c r="D105" s="73">
        <v>5661938.6339553185</v>
      </c>
      <c r="G105" s="17"/>
      <c r="H105" s="73"/>
    </row>
    <row r="106" spans="1:8">
      <c r="A106" s="18"/>
      <c r="B106" s="17" t="s">
        <v>14</v>
      </c>
      <c r="C106" s="19">
        <f>D106/A5</f>
        <v>1256.2802735692178</v>
      </c>
      <c r="D106" s="73">
        <v>5083985.8934280183</v>
      </c>
      <c r="G106" s="17"/>
      <c r="H106" s="73"/>
    </row>
    <row r="107" spans="1:8">
      <c r="A107" s="18"/>
      <c r="B107" s="17" t="s">
        <v>24</v>
      </c>
      <c r="C107" s="19">
        <f>D107/A5</f>
        <v>876.29770435885291</v>
      </c>
      <c r="D107" s="73">
        <v>3546250.9928190005</v>
      </c>
      <c r="G107" s="17"/>
      <c r="H107" s="73"/>
    </row>
    <row r="108" spans="1:8">
      <c r="A108" s="18"/>
      <c r="B108" s="17" t="s">
        <v>17</v>
      </c>
      <c r="C108" s="19">
        <f>D108/A5</f>
        <v>715.13205467740306</v>
      </c>
      <c r="D108" s="73">
        <v>2894036.7483353568</v>
      </c>
      <c r="G108" s="17"/>
      <c r="H108" s="73"/>
    </row>
    <row r="109" spans="1:8">
      <c r="A109" s="18"/>
      <c r="B109" s="17" t="s">
        <v>13</v>
      </c>
      <c r="C109" s="19">
        <f>D109/A5</f>
        <v>645.69148942519462</v>
      </c>
      <c r="D109" s="73">
        <v>2613020.7508693705</v>
      </c>
      <c r="G109" s="17"/>
      <c r="H109" s="73"/>
    </row>
    <row r="110" spans="1:8">
      <c r="A110" s="18"/>
      <c r="B110" s="17" t="s">
        <v>27</v>
      </c>
      <c r="C110" s="19">
        <f>D110/A5</f>
        <v>644.21356134700397</v>
      </c>
      <c r="D110" s="73">
        <v>2607039.7881342997</v>
      </c>
      <c r="G110" s="17"/>
      <c r="H110" s="73"/>
    </row>
    <row r="111" spans="1:8">
      <c r="A111" s="18"/>
      <c r="B111" s="17" t="s">
        <v>51</v>
      </c>
      <c r="C111" s="19">
        <f>D111/A5</f>
        <v>499.01531672842572</v>
      </c>
      <c r="D111" s="73">
        <v>2019443.3393783998</v>
      </c>
      <c r="G111" s="17"/>
      <c r="H111" s="73"/>
    </row>
    <row r="112" spans="1:8">
      <c r="A112" s="18"/>
      <c r="B112" s="17" t="s">
        <v>20</v>
      </c>
      <c r="C112" s="19">
        <f>D112/A5</f>
        <v>461.92625590964076</v>
      </c>
      <c r="D112" s="73">
        <v>1869349.2354031156</v>
      </c>
      <c r="G112" s="17"/>
      <c r="H112" s="73"/>
    </row>
    <row r="113" spans="1:8">
      <c r="A113" s="18"/>
      <c r="B113" s="17" t="s">
        <v>56</v>
      </c>
      <c r="C113" s="19">
        <f>D113/A5</f>
        <v>424.30983874309197</v>
      </c>
      <c r="D113" s="73">
        <v>1717120.9960049901</v>
      </c>
      <c r="G113" s="17"/>
      <c r="H113" s="73"/>
    </row>
    <row r="114" spans="1:8">
      <c r="A114" s="18"/>
      <c r="B114" s="17" t="s">
        <v>18</v>
      </c>
      <c r="C114" s="19">
        <f>D114/A5</f>
        <v>354.41942266754631</v>
      </c>
      <c r="D114" s="73">
        <v>1434284.51684546</v>
      </c>
      <c r="G114" s="17"/>
      <c r="H114" s="73"/>
    </row>
    <row r="115" spans="1:8">
      <c r="A115" s="18"/>
      <c r="B115" s="17" t="s">
        <v>33</v>
      </c>
      <c r="C115" s="19">
        <f>D115/A5</f>
        <v>347.21079508377869</v>
      </c>
      <c r="D115" s="73">
        <v>1405112.2360114001</v>
      </c>
      <c r="G115" s="17"/>
      <c r="H115" s="73"/>
    </row>
    <row r="116" spans="1:8">
      <c r="A116" s="18"/>
      <c r="B116" s="17" t="s">
        <v>28</v>
      </c>
      <c r="C116" s="19">
        <f>D116/A5</f>
        <v>288.58973522400493</v>
      </c>
      <c r="D116" s="73">
        <v>1167881.22342998</v>
      </c>
      <c r="G116" s="17"/>
      <c r="H116" s="73"/>
    </row>
    <row r="117" spans="1:8">
      <c r="A117" s="18"/>
      <c r="B117" s="17" t="s">
        <v>35</v>
      </c>
      <c r="C117" s="19">
        <f>D117/A5</f>
        <v>164.45339364763385</v>
      </c>
      <c r="D117" s="73">
        <v>665519.27226840239</v>
      </c>
      <c r="G117" s="17"/>
      <c r="H117" s="73"/>
    </row>
    <row r="118" spans="1:8">
      <c r="A118" s="18"/>
      <c r="B118" s="17" t="s">
        <v>30</v>
      </c>
      <c r="C118" s="19">
        <f>D118/A5</f>
        <v>121.71440124334468</v>
      </c>
      <c r="D118" s="73">
        <v>492560.70637019997</v>
      </c>
      <c r="G118" s="17"/>
      <c r="H118" s="73"/>
    </row>
    <row r="119" spans="1:8">
      <c r="A119" s="18"/>
      <c r="B119" s="17" t="s">
        <v>31</v>
      </c>
      <c r="C119" s="19">
        <f>D119/A5</f>
        <v>41.51560795234824</v>
      </c>
      <c r="D119" s="73">
        <v>168007.70467180101</v>
      </c>
      <c r="G119" s="17"/>
      <c r="H119" s="73"/>
    </row>
    <row r="120" spans="1:8">
      <c r="A120" s="18"/>
      <c r="B120" s="17" t="s">
        <v>38</v>
      </c>
      <c r="C120" s="19">
        <f>D120/A5</f>
        <v>40.898818842464109</v>
      </c>
      <c r="D120" s="73">
        <v>165511.64770120001</v>
      </c>
      <c r="G120" s="17"/>
      <c r="H120" s="73"/>
    </row>
    <row r="121" spans="1:8">
      <c r="A121" s="18"/>
      <c r="B121" s="17" t="s">
        <v>45</v>
      </c>
      <c r="C121" s="19">
        <f>D121/A5</f>
        <v>34.025142260999623</v>
      </c>
      <c r="D121" s="73">
        <v>137694.86548199999</v>
      </c>
      <c r="G121" s="17"/>
      <c r="H121" s="73"/>
    </row>
    <row r="122" spans="1:8">
      <c r="A122" s="18"/>
      <c r="B122" s="17" t="s">
        <v>32</v>
      </c>
      <c r="C122" s="19">
        <f>D122/A5</f>
        <v>29.310624294489919</v>
      </c>
      <c r="D122" s="73">
        <v>118615.88817071001</v>
      </c>
      <c r="G122" s="17"/>
      <c r="H122" s="73"/>
    </row>
    <row r="123" spans="1:8">
      <c r="A123" s="18"/>
      <c r="B123" s="17" t="s">
        <v>16</v>
      </c>
      <c r="C123" s="19">
        <f>D123/A5</f>
        <v>24.798312141891621</v>
      </c>
      <c r="D123" s="73">
        <v>100355.20875609401</v>
      </c>
      <c r="G123" s="17"/>
      <c r="H123" s="73"/>
    </row>
    <row r="124" spans="1:8">
      <c r="A124" s="18"/>
      <c r="B124" s="17" t="s">
        <v>40</v>
      </c>
      <c r="C124" s="19">
        <f>D124/A5</f>
        <v>19.854168556368005</v>
      </c>
      <c r="D124" s="73">
        <v>80346.969533750002</v>
      </c>
      <c r="G124" s="17"/>
      <c r="H124" s="73"/>
    </row>
    <row r="125" spans="1:8">
      <c r="A125" s="18"/>
      <c r="B125" s="17" t="s">
        <v>39</v>
      </c>
      <c r="C125" s="19">
        <f>D125/A5</f>
        <v>19.722854957941685</v>
      </c>
      <c r="D125" s="73">
        <v>79815.562254609991</v>
      </c>
      <c r="G125" s="17"/>
      <c r="H125" s="73"/>
    </row>
    <row r="126" spans="1:8">
      <c r="A126" s="18"/>
      <c r="B126" s="17" t="s">
        <v>21</v>
      </c>
      <c r="C126" s="19">
        <f>D126/A5</f>
        <v>7.3696943582971821</v>
      </c>
      <c r="D126" s="73">
        <v>29824.094945000001</v>
      </c>
      <c r="G126" s="17"/>
      <c r="H126" s="73"/>
    </row>
    <row r="127" spans="1:8">
      <c r="A127" s="18"/>
      <c r="B127" s="17" t="s">
        <v>55</v>
      </c>
      <c r="C127" s="19">
        <f>D127/A5</f>
        <v>5.7378334464332683</v>
      </c>
      <c r="D127" s="73">
        <v>23220.188133359999</v>
      </c>
      <c r="G127" s="17"/>
      <c r="H127" s="73"/>
    </row>
    <row r="128" spans="1:8">
      <c r="A128" s="18"/>
      <c r="B128" s="17" t="s">
        <v>42</v>
      </c>
      <c r="C128" s="19">
        <f>D128/A5</f>
        <v>3.2806001620157699</v>
      </c>
      <c r="D128" s="73">
        <v>13276.117834979999</v>
      </c>
      <c r="G128" s="17"/>
      <c r="H128" s="73"/>
    </row>
    <row r="129" spans="1:8">
      <c r="A129" s="18"/>
      <c r="B129" s="17" t="s">
        <v>46</v>
      </c>
      <c r="C129" s="19">
        <f>D129/A5</f>
        <v>2.7715801406535214</v>
      </c>
      <c r="D129" s="73">
        <v>11216.186892399999</v>
      </c>
      <c r="G129" s="17"/>
      <c r="H129" s="73"/>
    </row>
    <row r="130" spans="1:8">
      <c r="A130" s="18"/>
      <c r="B130" s="17" t="s">
        <v>34</v>
      </c>
      <c r="C130" s="19">
        <f>D130/A5</f>
        <v>1.835941686143078</v>
      </c>
      <c r="D130" s="73">
        <v>7429.79240372</v>
      </c>
      <c r="G130" s="17"/>
      <c r="H130" s="73"/>
    </row>
    <row r="131" spans="1:8">
      <c r="A131" s="18"/>
      <c r="B131" s="17" t="s">
        <v>50</v>
      </c>
      <c r="C131" s="19">
        <f>D131/A5</f>
        <v>1.7983643338962161</v>
      </c>
      <c r="D131" s="73">
        <v>7277.7222544430006</v>
      </c>
      <c r="G131" s="17"/>
      <c r="H131" s="73"/>
    </row>
    <row r="132" spans="1:8">
      <c r="A132" s="18"/>
      <c r="C132" s="19"/>
      <c r="D132" s="19"/>
    </row>
    <row r="133" spans="1:8">
      <c r="A133" s="18"/>
      <c r="C133" s="19"/>
      <c r="D133" s="19"/>
    </row>
    <row r="134" spans="1:8">
      <c r="A134" s="18"/>
      <c r="C134" s="19"/>
      <c r="D134" s="19"/>
    </row>
    <row r="135" spans="1:8">
      <c r="A135" s="18"/>
      <c r="C135" s="19"/>
      <c r="D135" s="19"/>
    </row>
    <row r="136" spans="1:8">
      <c r="A136" s="18"/>
      <c r="C136" s="19"/>
      <c r="D136" s="19"/>
    </row>
    <row r="137" spans="1:8">
      <c r="A137" s="18"/>
      <c r="C137" s="19"/>
      <c r="D137" s="19"/>
    </row>
    <row r="138" spans="1:8">
      <c r="A138" s="18"/>
      <c r="C138" s="19"/>
      <c r="D138" s="19"/>
    </row>
    <row r="139" spans="1:8">
      <c r="A139" s="18"/>
      <c r="C139" s="19"/>
      <c r="D139" s="19"/>
    </row>
    <row r="140" spans="1:8">
      <c r="A140" s="18"/>
      <c r="C140" s="19"/>
      <c r="D140" s="19"/>
    </row>
    <row r="141" spans="1:8">
      <c r="A141" s="18"/>
      <c r="C141" s="19"/>
      <c r="D141" s="19"/>
    </row>
    <row r="142" spans="1:8">
      <c r="A142" s="18"/>
      <c r="B142" s="17"/>
      <c r="C142" s="19"/>
      <c r="D142" s="19"/>
    </row>
    <row r="143" spans="1:8">
      <c r="A143" s="18"/>
      <c r="B143" s="17"/>
      <c r="C143" s="19"/>
      <c r="D143" s="19"/>
    </row>
    <row r="144" spans="1:8">
      <c r="C144" s="19"/>
    </row>
    <row r="145" spans="3:3">
      <c r="C145" s="19"/>
    </row>
    <row r="146" spans="3:3">
      <c r="C146" s="19"/>
    </row>
    <row r="147" spans="3:3">
      <c r="C147" s="19"/>
    </row>
    <row r="148" spans="3:3">
      <c r="C148" s="19"/>
    </row>
    <row r="149" spans="3:3">
      <c r="C149" s="19"/>
    </row>
    <row r="150" spans="3:3">
      <c r="C150" s="19"/>
    </row>
    <row r="151" spans="3:3">
      <c r="C151" s="19"/>
    </row>
    <row r="152" spans="3:3">
      <c r="C152" s="19"/>
    </row>
    <row r="153" spans="3:3">
      <c r="C153" s="19"/>
    </row>
    <row r="154" spans="3:3">
      <c r="C154" s="19"/>
    </row>
    <row r="155" spans="3:3">
      <c r="C155" s="19"/>
    </row>
  </sheetData>
  <pageMargins left="0.75" right="0.75" top="1" bottom="1" header="0.5" footer="0.5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E704B-0375-4523-8234-F47011AA9F63}">
  <dimension ref="A1:AA155"/>
  <sheetViews>
    <sheetView showRowColHeaders="0" topLeftCell="A5" workbookViewId="0">
      <selection activeCell="A5" sqref="A5"/>
    </sheetView>
  </sheetViews>
  <sheetFormatPr defaultColWidth="9" defaultRowHeight="21"/>
  <cols>
    <col min="1" max="1" width="15.28515625" style="1" customWidth="1"/>
    <col min="2" max="2" width="40" style="1" bestFit="1" customWidth="1"/>
    <col min="3" max="3" width="15" style="1" bestFit="1" customWidth="1"/>
    <col min="4" max="4" width="17.28515625" style="1" bestFit="1" customWidth="1"/>
    <col min="5" max="5" width="14.5703125" style="15" customWidth="1"/>
    <col min="6" max="6" width="17.28515625" style="10" customWidth="1"/>
    <col min="7" max="8" width="17.28515625" style="1" customWidth="1"/>
    <col min="9" max="9" width="12.7109375" style="1" bestFit="1" customWidth="1"/>
    <col min="10" max="10" width="13.28515625" style="1" bestFit="1" customWidth="1"/>
    <col min="11" max="11" width="25.7109375" style="1" bestFit="1" customWidth="1"/>
    <col min="12" max="12" width="22.5703125" style="72" customWidth="1"/>
    <col min="13" max="13" width="12.5703125" style="1" customWidth="1"/>
    <col min="14" max="14" width="29" style="1" customWidth="1"/>
    <col min="15" max="15" width="13" style="1" customWidth="1"/>
    <col min="16" max="16" width="10.5703125" style="1" bestFit="1" customWidth="1"/>
    <col min="17" max="17" width="23.7109375" style="1" customWidth="1"/>
    <col min="18" max="20" width="23" style="1" customWidth="1"/>
    <col min="21" max="22" width="11" style="1" bestFit="1" customWidth="1"/>
    <col min="23" max="23" width="9" style="1"/>
    <col min="24" max="27" width="18" style="1" customWidth="1"/>
    <col min="28" max="16384" width="9" style="1"/>
  </cols>
  <sheetData>
    <row r="1" spans="1:27" s="8" customFormat="1">
      <c r="E1" s="95"/>
      <c r="F1" s="46"/>
      <c r="L1" s="83"/>
    </row>
    <row r="2" spans="1:27" s="8" customFormat="1">
      <c r="E2" s="95"/>
      <c r="F2" s="46"/>
      <c r="L2" s="83"/>
    </row>
    <row r="3" spans="1:27" s="8" customFormat="1">
      <c r="E3" s="95"/>
      <c r="F3" s="46"/>
      <c r="L3" s="83"/>
    </row>
    <row r="4" spans="1:27" s="96" customFormat="1">
      <c r="D4" s="96">
        <f>115/169</f>
        <v>0.68047337278106512</v>
      </c>
      <c r="E4" s="97"/>
      <c r="F4" s="98"/>
      <c r="H4" s="96">
        <f>H5/D4</f>
        <v>87158.855680110006</v>
      </c>
      <c r="L4" s="99"/>
    </row>
    <row r="5" spans="1:27" ht="21.75" thickBot="1">
      <c r="A5" s="209">
        <v>4046.8564224000002</v>
      </c>
      <c r="B5" s="1" t="s">
        <v>0</v>
      </c>
      <c r="C5" s="15">
        <f>SUM(C7:C21)</f>
        <v>28341.796411679505</v>
      </c>
      <c r="D5" s="15">
        <f>SUM(D7:D21)</f>
        <v>114695180.83095849</v>
      </c>
      <c r="E5" s="15">
        <f>SUM(E7:E21)</f>
        <v>52097.322655802811</v>
      </c>
      <c r="H5" s="142">
        <f>SUM(H7:H21)</f>
        <v>59309.280492382553</v>
      </c>
      <c r="I5" s="144">
        <v>0.36199999999999999</v>
      </c>
      <c r="J5" s="144">
        <v>0.63800000000000001</v>
      </c>
      <c r="K5" s="61">
        <f>SUM(K7:K21)</f>
        <v>14267.416397500592</v>
      </c>
      <c r="O5" s="81">
        <f>SUM(C8:C21)</f>
        <v>19979.46673538936</v>
      </c>
      <c r="P5" s="72" t="s">
        <v>140</v>
      </c>
      <c r="Q5" s="1" t="s">
        <v>164</v>
      </c>
    </row>
    <row r="6" spans="1:27" ht="69.400000000000006" customHeight="1" thickBot="1">
      <c r="B6" s="2" t="s">
        <v>1</v>
      </c>
      <c r="C6" s="2" t="s">
        <v>2</v>
      </c>
      <c r="D6" s="3" t="s">
        <v>3</v>
      </c>
      <c r="E6" s="62" t="s">
        <v>4</v>
      </c>
      <c r="F6" s="63" t="s">
        <v>5</v>
      </c>
      <c r="G6" s="69"/>
      <c r="H6" s="63" t="s">
        <v>7</v>
      </c>
      <c r="I6" s="67" t="s">
        <v>8</v>
      </c>
      <c r="J6" s="68" t="s">
        <v>9</v>
      </c>
      <c r="K6" s="62" t="s">
        <v>10</v>
      </c>
      <c r="O6" s="75">
        <f>SUM(O9:O16)</f>
        <v>18005.566322725012</v>
      </c>
      <c r="P6" s="75">
        <f>SUM(P9:P16)</f>
        <v>52097.322655802818</v>
      </c>
      <c r="Q6" s="94">
        <f>SUM(Q9:Q17)</f>
        <v>1480803.5406945059</v>
      </c>
      <c r="S6" s="86" t="s">
        <v>159</v>
      </c>
      <c r="T6" s="86" t="s">
        <v>160</v>
      </c>
      <c r="U6" s="86" t="s">
        <v>163</v>
      </c>
      <c r="V6" s="86" t="s">
        <v>162</v>
      </c>
      <c r="W6" s="157"/>
      <c r="X6" s="85" t="s">
        <v>199</v>
      </c>
      <c r="Y6" s="85" t="s">
        <v>200</v>
      </c>
      <c r="Z6" s="157" t="s">
        <v>201</v>
      </c>
      <c r="AA6" s="157" t="s">
        <v>202</v>
      </c>
    </row>
    <row r="7" spans="1:27" ht="24" thickBot="1">
      <c r="B7" s="16" t="s">
        <v>11</v>
      </c>
      <c r="C7" s="4">
        <f>C100</f>
        <v>8362.3296762901446</v>
      </c>
      <c r="D7" s="5">
        <f>C7*A5</f>
        <v>33841147.556720883</v>
      </c>
      <c r="E7" s="14"/>
      <c r="F7" s="9"/>
      <c r="H7" s="38">
        <f t="shared" ref="H7:H9" si="0">F7*C7</f>
        <v>0</v>
      </c>
      <c r="I7" s="19">
        <f>H7*I5</f>
        <v>0</v>
      </c>
      <c r="J7" s="19">
        <f>H7*J5</f>
        <v>0</v>
      </c>
      <c r="K7" s="38">
        <f>I7*G7-J7*(1-G7)</f>
        <v>0</v>
      </c>
      <c r="Q7" s="93">
        <f>Q6*0.45359237</f>
        <v>671681.18752801244</v>
      </c>
      <c r="X7" s="1" t="str">
        <f>IF(OR(S7=0,S7=""),"",S7*0.2)</f>
        <v/>
      </c>
      <c r="Y7" s="1" t="str">
        <f t="shared" ref="Y7:Y70" si="1">IF(OR(T7=0,T7=""),"",T7*0.2)</f>
        <v/>
      </c>
      <c r="Z7" s="1" t="str">
        <f t="shared" ref="Z7:Z70" si="2">IF(OR(U7=0,U7=""),"",U7*0.2)</f>
        <v/>
      </c>
      <c r="AA7" s="1" t="str">
        <f t="shared" ref="AA7:AA70" si="3">IF(OR(V7=0,V7=""),"",V7*0.2)</f>
        <v/>
      </c>
    </row>
    <row r="8" spans="1:27" ht="24" thickBot="1">
      <c r="A8" s="6">
        <f>SUM(C8:C8)/SUM(C8:C21)</f>
        <v>0.2111430268414787</v>
      </c>
      <c r="B8" s="44" t="str">
        <f t="shared" ref="B8:C19" si="4">B101</f>
        <v>Walnuts</v>
      </c>
      <c r="C8" s="36">
        <f t="shared" si="4"/>
        <v>4218.5250811887463</v>
      </c>
      <c r="D8" s="37">
        <f>C8*A5</f>
        <v>17071765.317864161</v>
      </c>
      <c r="E8" s="38">
        <f t="shared" ref="E8:E9" si="5">F8*C8*G8</f>
        <v>14674.589347514398</v>
      </c>
      <c r="F8" s="39">
        <f>VLOOKUP(B8,'SAC DWR'!I25:J65,2,FALSE)</f>
        <v>3.72</v>
      </c>
      <c r="G8" s="12">
        <f>VLOOKUP(B8,'SAC DWR'!I25:K65,3,FALSE)</f>
        <v>0.93510931113240003</v>
      </c>
      <c r="H8" s="38">
        <f t="shared" si="0"/>
        <v>15692.913302022138</v>
      </c>
      <c r="I8" s="19">
        <f>H8*I5</f>
        <v>5680.8346153320135</v>
      </c>
      <c r="J8" s="19">
        <f>H8*J5</f>
        <v>10012.078686690124</v>
      </c>
      <c r="K8" s="38">
        <f t="shared" ref="K8:K21" si="6">I8*G8-J8*(1-G8)</f>
        <v>4662.510660824275</v>
      </c>
      <c r="L8" s="72" t="str">
        <f>IFERROR(VLOOKUP(B8,names!B21:D79,2,FALSE),"")</f>
        <v>Tree nut farming</v>
      </c>
      <c r="M8" s="76">
        <f>E8</f>
        <v>14674.589347514398</v>
      </c>
      <c r="O8" s="1" t="s">
        <v>142</v>
      </c>
      <c r="P8" s="1" t="s">
        <v>143</v>
      </c>
      <c r="Q8" s="90" t="s">
        <v>161</v>
      </c>
      <c r="R8" s="1" t="str">
        <f>IFERROR(VLOOKUP(B8,names!B22:D74,3,FALSE),"")</f>
        <v>Nuts</v>
      </c>
      <c r="S8" s="1">
        <f>IFERROR(VLOOKUP(R8,names!B3:D15,2,FALSE),"")</f>
        <v>98</v>
      </c>
      <c r="T8" s="89">
        <f>IFERROR(VLOOKUP(R8,names!B3:D15,3,FALSE),"")</f>
        <v>87.433702534436236</v>
      </c>
      <c r="V8" s="1">
        <f t="shared" ref="V8:V20" si="7">IFERROR(T8*C8,"")</f>
        <v>368841.26708271529</v>
      </c>
      <c r="X8" s="1">
        <f t="shared" ref="X8:X70" si="8">IF(OR(S8=0,S8=""),"",S8*0.2)</f>
        <v>19.600000000000001</v>
      </c>
      <c r="Y8" s="1">
        <f t="shared" si="1"/>
        <v>17.486740506887248</v>
      </c>
      <c r="Z8" s="1" t="str">
        <f t="shared" si="2"/>
        <v/>
      </c>
      <c r="AA8" s="1">
        <f t="shared" si="3"/>
        <v>73768.253416543055</v>
      </c>
    </row>
    <row r="9" spans="1:27" ht="23.25">
      <c r="A9" s="6">
        <f>SUM(C8:C9)/SUM(C8:C21)</f>
        <v>0.36418298886765438</v>
      </c>
      <c r="B9" s="44" t="str">
        <f t="shared" si="4"/>
        <v>Rice</v>
      </c>
      <c r="C9" s="36">
        <f t="shared" si="4"/>
        <v>3057.656830487228</v>
      </c>
      <c r="D9" s="37">
        <f>C9*A5</f>
        <v>12373898.181952467</v>
      </c>
      <c r="E9" s="38">
        <f t="shared" si="5"/>
        <v>8307.0038702099973</v>
      </c>
      <c r="F9" s="39">
        <f>VLOOKUP(B9,'SAC DWR'!I25:J65,2,FALSE)</f>
        <v>2.95</v>
      </c>
      <c r="G9" s="12">
        <f>VLOOKUP(B9,'SAC DWR'!I25:K65,3,FALSE)</f>
        <v>0.92094491678999602</v>
      </c>
      <c r="H9" s="38">
        <f t="shared" si="0"/>
        <v>9020.0876499373226</v>
      </c>
      <c r="I9" s="19">
        <f>H9*I5</f>
        <v>3265.2717292773104</v>
      </c>
      <c r="J9" s="19">
        <f>H9*J5</f>
        <v>5754.8159206600121</v>
      </c>
      <c r="K9" s="38">
        <f t="shared" si="6"/>
        <v>2552.1879495499861</v>
      </c>
      <c r="L9" s="72" t="str">
        <f>IFERROR(VLOOKUP(B9,names!B21:D79,2,FALSE),"")</f>
        <v>Grain farming</v>
      </c>
      <c r="N9" s="77" t="s">
        <v>130</v>
      </c>
      <c r="O9" s="100">
        <f>SUMIF(L8:L64,N9,C8:C64)</f>
        <v>853.50910736279525</v>
      </c>
      <c r="P9" s="104">
        <f>SUMIF(L8:L64,N9,E8:E64)</f>
        <v>1686.5968689971887</v>
      </c>
      <c r="Q9" s="130">
        <f>SUMIF(L8:L64,N9,V8:V64)</f>
        <v>57111.322502748095</v>
      </c>
      <c r="R9" s="1" t="str">
        <f>IFERROR(VLOOKUP(B9,names!B22:D74,3,FALSE),"")</f>
        <v>Rice</v>
      </c>
      <c r="S9" s="89">
        <f>IFERROR(VLOOKUP(R9,names!B3:D15,2,FALSE),"")</f>
        <v>19</v>
      </c>
      <c r="T9" s="89">
        <f>IFERROR(VLOOKUP(R9,names!B3:D15,3,FALSE),"")</f>
        <v>16.951432124023352</v>
      </c>
      <c r="U9" s="89">
        <f>IF(S9=0,"",IFERROR(S9*D9/10000,""))</f>
        <v>23510.406545709688</v>
      </c>
      <c r="V9" s="89">
        <f t="shared" si="7"/>
        <v>51831.662220560625</v>
      </c>
      <c r="W9" s="89"/>
      <c r="X9" s="89">
        <f t="shared" si="8"/>
        <v>3.8000000000000003</v>
      </c>
      <c r="Y9" s="89">
        <f t="shared" si="1"/>
        <v>3.3902864248046707</v>
      </c>
      <c r="Z9" s="89">
        <f t="shared" si="2"/>
        <v>4702.0813091419377</v>
      </c>
      <c r="AA9" s="89">
        <f t="shared" si="3"/>
        <v>10366.332444112126</v>
      </c>
    </row>
    <row r="10" spans="1:27" ht="23.25">
      <c r="A10" s="6">
        <f>SUM(C8:C10)/SUM(C8:C21)</f>
        <v>0.44238862239254101</v>
      </c>
      <c r="B10" s="44" t="str">
        <f t="shared" si="4"/>
        <v>Almonds</v>
      </c>
      <c r="C10" s="37">
        <f t="shared" si="4"/>
        <v>1562.5068535305238</v>
      </c>
      <c r="D10" s="37">
        <f>C10*A5</f>
        <v>6323240.8952540169</v>
      </c>
      <c r="E10" s="38">
        <f t="shared" ref="E10" si="9">F10*C10*G10</f>
        <v>6129.6750997720055</v>
      </c>
      <c r="F10" s="39">
        <f>VLOOKUP(B10,'SAC DWR'!I25:J65,2,FALSE)</f>
        <v>4.1620000000000008</v>
      </c>
      <c r="G10" s="12">
        <f>VLOOKUP(B10,'SAC DWR'!I25:K65,3,FALSE)</f>
        <v>0.94256964360120399</v>
      </c>
      <c r="H10" s="38">
        <f>F10*C10</f>
        <v>6503.1535243940416</v>
      </c>
      <c r="I10" s="19">
        <f>H10*I5</f>
        <v>2354.141575830643</v>
      </c>
      <c r="J10" s="19">
        <f>H10*J5</f>
        <v>4149.0119485633986</v>
      </c>
      <c r="K10" s="38">
        <f t="shared" si="6"/>
        <v>1980.6631512086069</v>
      </c>
      <c r="L10" s="72" t="str">
        <f>IFERROR(VLOOKUP(B10,names!B21:D79,2,FALSE),"")</f>
        <v>Tree nut farming</v>
      </c>
      <c r="M10" s="76">
        <f>E10</f>
        <v>6129.6750997720055</v>
      </c>
      <c r="N10" s="78" t="s">
        <v>131</v>
      </c>
      <c r="O10" s="101">
        <f>SUMIF(L8:L64,N10,C8:C64)</f>
        <v>5071.5044225535457</v>
      </c>
      <c r="P10" s="105">
        <f>SUMIF(L8:L64,N10,E8:E64)</f>
        <v>11496.788880783699</v>
      </c>
      <c r="Q10" s="131">
        <f>SUMIF(L8:L64,N10,V8:V64)</f>
        <v>483995.3664648587</v>
      </c>
      <c r="R10" s="1" t="str">
        <f>IFERROR(VLOOKUP(B10,names!B22:D74,3,FALSE),"")</f>
        <v>Nuts</v>
      </c>
      <c r="S10" s="89">
        <f>IFERROR(VLOOKUP(R10,names!B3:D15,2,FALSE),"")</f>
        <v>98</v>
      </c>
      <c r="T10" s="89">
        <f>IFERROR(VLOOKUP(R10,names!B3:D15,3,FALSE),"")</f>
        <v>87.433702534436236</v>
      </c>
      <c r="U10" s="89">
        <f t="shared" ref="U10:U70" si="10">IF(S10=0,"",IFERROR(S10*D10/10000,""))</f>
        <v>61967.760773489368</v>
      </c>
      <c r="V10" s="89">
        <f t="shared" si="7"/>
        <v>136615.75943960575</v>
      </c>
      <c r="W10" s="89"/>
      <c r="X10" s="89">
        <f t="shared" si="8"/>
        <v>19.600000000000001</v>
      </c>
      <c r="Y10" s="89">
        <f t="shared" si="1"/>
        <v>17.486740506887248</v>
      </c>
      <c r="Z10" s="89">
        <f t="shared" si="2"/>
        <v>12393.552154697874</v>
      </c>
      <c r="AA10" s="89">
        <f t="shared" si="3"/>
        <v>27323.151887921151</v>
      </c>
    </row>
    <row r="11" spans="1:27" ht="23.25">
      <c r="A11" s="6">
        <f>SUM(C8:C11)/SUM(C8:C21)</f>
        <v>0.51545505622125498</v>
      </c>
      <c r="B11" s="44" t="str">
        <f t="shared" si="4"/>
        <v>Idle</v>
      </c>
      <c r="C11" s="37">
        <f>C104</f>
        <v>1459.8283841543177</v>
      </c>
      <c r="D11" s="37">
        <f>C11*A5</f>
        <v>5907715.8720167158</v>
      </c>
      <c r="E11" s="38">
        <f t="shared" ref="E11:E20" si="11">F11*C11*G11</f>
        <v>0</v>
      </c>
      <c r="F11" s="39">
        <f>VLOOKUP(B11,'SAC DWR'!I25:J65,2,FALSE)</f>
        <v>0</v>
      </c>
      <c r="G11" s="12">
        <f>VLOOKUP(B11,'SAC DWR'!I25:K65,3,FALSE)</f>
        <v>0</v>
      </c>
      <c r="H11" s="38">
        <f t="shared" ref="H11:H21" si="12">F11*C11</f>
        <v>0</v>
      </c>
      <c r="I11" s="19">
        <f>H11*I5</f>
        <v>0</v>
      </c>
      <c r="J11" s="19">
        <f>H11*J5</f>
        <v>0</v>
      </c>
      <c r="K11" s="38">
        <f t="shared" si="6"/>
        <v>0</v>
      </c>
      <c r="L11" s="72">
        <f>IFERROR(VLOOKUP(B11,names!B21:D79,2,FALSE),"")</f>
        <v>0</v>
      </c>
      <c r="M11" s="76">
        <f t="shared" ref="M11:M64" si="13">E11</f>
        <v>0</v>
      </c>
      <c r="N11" s="78" t="s">
        <v>132</v>
      </c>
      <c r="O11" s="101">
        <f>SUMIF(L8:L64,N11,C8:C64)</f>
        <v>1119.6684529728079</v>
      </c>
      <c r="P11" s="105">
        <f>SUMIF(L8:L64,N11,E8:E64)</f>
        <v>2613.8579681982087</v>
      </c>
      <c r="Q11" s="131">
        <f>SUMIF(L8:L64,N11,V8:V64)</f>
        <v>83911.507246643028</v>
      </c>
      <c r="R11" s="1">
        <f>IFERROR(VLOOKUP(B11,names!B22:D74,3,FALSE),"")</f>
        <v>0</v>
      </c>
      <c r="S11" s="89" t="str">
        <f>IFERROR(VLOOKUP(R11,names!B3:D15,2,FALSE),"")</f>
        <v/>
      </c>
      <c r="T11" s="89" t="str">
        <f>IFERROR(VLOOKUP(R11,names!B3:D15,3,FALSE),"")</f>
        <v/>
      </c>
      <c r="U11" s="89" t="str">
        <f t="shared" si="10"/>
        <v/>
      </c>
      <c r="V11" s="89" t="str">
        <f t="shared" si="7"/>
        <v/>
      </c>
      <c r="W11" s="89"/>
      <c r="X11" s="89" t="str">
        <f t="shared" si="8"/>
        <v/>
      </c>
      <c r="Y11" s="89" t="str">
        <f t="shared" si="1"/>
        <v/>
      </c>
      <c r="Z11" s="89" t="str">
        <f t="shared" si="2"/>
        <v/>
      </c>
      <c r="AA11" s="89" t="str">
        <f t="shared" si="3"/>
        <v/>
      </c>
    </row>
    <row r="12" spans="1:27" ht="23.25">
      <c r="A12" s="6">
        <f>SUM(C8:C12)/SUM(C8:C21)</f>
        <v>0.57605518651368559</v>
      </c>
      <c r="B12" s="44" t="str">
        <f t="shared" si="4"/>
        <v>Mixed Pasture</v>
      </c>
      <c r="C12" s="37">
        <f t="shared" si="4"/>
        <v>1210.7582873378781</v>
      </c>
      <c r="D12" s="37">
        <f>C12*A5</f>
        <v>4899764.9510873165</v>
      </c>
      <c r="E12" s="38">
        <f t="shared" si="11"/>
        <v>4598.3475213563379</v>
      </c>
      <c r="F12" s="39">
        <f>VLOOKUP(B12,'SAC DWR'!I25:J65,2,FALSE)</f>
        <v>4.58</v>
      </c>
      <c r="G12" s="12">
        <f>VLOOKUP(B12,'SAC DWR'!I25:K65,3,FALSE)</f>
        <v>0.82923736267566595</v>
      </c>
      <c r="H12" s="38">
        <f t="shared" si="12"/>
        <v>5545.2729560074813</v>
      </c>
      <c r="I12" s="19">
        <f>H12*I5</f>
        <v>2007.3888100747081</v>
      </c>
      <c r="J12" s="19">
        <f>H12*J5</f>
        <v>3537.8841459327732</v>
      </c>
      <c r="K12" s="38">
        <f t="shared" si="6"/>
        <v>1060.4633754235647</v>
      </c>
      <c r="L12" s="72" t="str">
        <f>IFERROR(VLOOKUP(B12,names!B21:D79,2,FALSE),"")</f>
        <v>All other crop farming</v>
      </c>
      <c r="M12" s="76">
        <f t="shared" si="13"/>
        <v>4598.3475213563379</v>
      </c>
      <c r="N12" s="78" t="s">
        <v>133</v>
      </c>
      <c r="O12" s="101">
        <f>SUMIF(L8:L64,N12,C8:C64)</f>
        <v>2258.0534624491224</v>
      </c>
      <c r="P12" s="105">
        <f>SUMIF(L8:L64,N12,E8:E64)</f>
        <v>6359.5833565984767</v>
      </c>
      <c r="Q12" s="131">
        <f>SUMIF(L8:L64,N12,V8:V64)</f>
        <v>158234.14990363753</v>
      </c>
      <c r="R12" s="1" t="str">
        <f>IFERROR(VLOOKUP(B12,names!B22:D74,3,FALSE),"")</f>
        <v>Field crops</v>
      </c>
      <c r="S12" s="89">
        <f>IFERROR(VLOOKUP(R12,names!B3:D15,2,FALSE),"")</f>
        <v>75</v>
      </c>
      <c r="T12" s="89">
        <f>IFERROR(VLOOKUP(R12,names!B3:D15,3,FALSE),"")</f>
        <v>66.913547857986913</v>
      </c>
      <c r="U12" s="89">
        <f t="shared" si="10"/>
        <v>36748.237133154878</v>
      </c>
      <c r="V12" s="89">
        <f t="shared" si="7"/>
        <v>81016.132604237369</v>
      </c>
      <c r="W12" s="89"/>
      <c r="X12" s="89">
        <f t="shared" si="8"/>
        <v>15</v>
      </c>
      <c r="Y12" s="89">
        <f t="shared" si="1"/>
        <v>13.382709571597383</v>
      </c>
      <c r="Z12" s="89">
        <f t="shared" si="2"/>
        <v>7349.647426630976</v>
      </c>
      <c r="AA12" s="89">
        <f t="shared" si="3"/>
        <v>16203.226520847475</v>
      </c>
    </row>
    <row r="13" spans="1:27" ht="23.25">
      <c r="A13" s="6">
        <f>SUM(C8:C13)/SUM(C8:C21)</f>
        <v>0.62182518235803041</v>
      </c>
      <c r="B13" s="44" t="str">
        <f t="shared" si="4"/>
        <v>Young Perennials</v>
      </c>
      <c r="C13" s="37">
        <f t="shared" si="4"/>
        <v>914.46010945099829</v>
      </c>
      <c r="D13" s="37">
        <f>C13*A5</f>
        <v>3700688.7669603797</v>
      </c>
      <c r="E13" s="38">
        <f t="shared" si="11"/>
        <v>1793.7020084011635</v>
      </c>
      <c r="F13" s="39">
        <f>VLOOKUP(B13,'SAC DWR'!I25:J65,2,FALSE)</f>
        <v>4.1620000000000008</v>
      </c>
      <c r="G13" s="12">
        <f>VLOOKUP(B13,'SAC DWR'!I25:K65,3,FALSE)</f>
        <v>0.47128482180060199</v>
      </c>
      <c r="H13" s="38">
        <f t="shared" si="12"/>
        <v>3805.9829755350556</v>
      </c>
      <c r="I13" s="19">
        <f>H13*I5</f>
        <v>1377.7658371436901</v>
      </c>
      <c r="J13" s="19">
        <f>H13*J5</f>
        <v>2428.2171383913656</v>
      </c>
      <c r="K13" s="38">
        <f t="shared" si="6"/>
        <v>-634.51512999020179</v>
      </c>
      <c r="L13" s="72" t="str">
        <f>IFERROR(VLOOKUP(B13,names!B21:D79,2,FALSE),"")</f>
        <v>Tree nut farming</v>
      </c>
      <c r="M13" s="76">
        <f t="shared" si="13"/>
        <v>1793.7020084011635</v>
      </c>
      <c r="N13" s="78" t="s">
        <v>134</v>
      </c>
      <c r="O13" s="101">
        <f>SUMIF(L8:L64,N13,C8:C64)</f>
        <v>6699.4516735641855</v>
      </c>
      <c r="P13" s="105">
        <f>SUMIF(L8:L64,N13,E8:E64)</f>
        <v>22613.499982241632</v>
      </c>
      <c r="Q13" s="131">
        <f>SUMIF(L8:L64,N13,V8:V64)</f>
        <v>585757.86477024201</v>
      </c>
      <c r="R13" s="1" t="str">
        <f>IFERROR(VLOOKUP(B13,names!B22:D74,3,FALSE),"")</f>
        <v>Nuts</v>
      </c>
      <c r="S13" s="89">
        <f>IFERROR(VLOOKUP(R13,names!B3:D15,2,FALSE),"")</f>
        <v>98</v>
      </c>
      <c r="T13" s="89">
        <f>IFERROR(VLOOKUP(R13,names!B3:D15,3,FALSE),"")</f>
        <v>87.433702534436236</v>
      </c>
      <c r="U13" s="89">
        <f t="shared" si="10"/>
        <v>36266.749916211716</v>
      </c>
      <c r="V13" s="89">
        <f t="shared" si="7"/>
        <v>79954.633189346583</v>
      </c>
      <c r="W13" s="89"/>
      <c r="X13" s="89">
        <f t="shared" si="8"/>
        <v>19.600000000000001</v>
      </c>
      <c r="Y13" s="89">
        <f t="shared" si="1"/>
        <v>17.486740506887248</v>
      </c>
      <c r="Z13" s="89">
        <f t="shared" si="2"/>
        <v>7253.349983242344</v>
      </c>
      <c r="AA13" s="89">
        <f t="shared" si="3"/>
        <v>15990.926637869317</v>
      </c>
    </row>
    <row r="14" spans="1:27" ht="23.25">
      <c r="A14" s="6">
        <f>SUM(C8:C14)/SUM(C8:C21)</f>
        <v>0.66538996671214368</v>
      </c>
      <c r="B14" s="44" t="str">
        <f t="shared" si="4"/>
        <v>Corn, Sorghum and Sudan</v>
      </c>
      <c r="C14" s="37">
        <f t="shared" si="4"/>
        <v>870.4011598374168</v>
      </c>
      <c r="D14" s="37">
        <f>C14*A5</f>
        <v>3522388.5237524593</v>
      </c>
      <c r="E14" s="38">
        <f t="shared" si="11"/>
        <v>1840.1976049289387</v>
      </c>
      <c r="F14" s="39">
        <f>VLOOKUP(B14,'SAC DWR'!I25:J65,2,FALSE)</f>
        <v>2.4700000000000002</v>
      </c>
      <c r="G14" s="12">
        <f>VLOOKUP(B14,'SAC DWR'!I25:K65,3,FALSE)</f>
        <v>0.85594931122305196</v>
      </c>
      <c r="H14" s="38">
        <f t="shared" si="12"/>
        <v>2149.8908647984194</v>
      </c>
      <c r="I14" s="19">
        <f>H14*I5</f>
        <v>778.26049305702782</v>
      </c>
      <c r="J14" s="19">
        <f>H14*J5</f>
        <v>1371.6303717413916</v>
      </c>
      <c r="K14" s="38">
        <f t="shared" si="6"/>
        <v>468.567233187547</v>
      </c>
      <c r="L14" s="72" t="str">
        <f>IFERROR(VLOOKUP(B14,names!B21:D79,2,FALSE),"")</f>
        <v>Grain farming</v>
      </c>
      <c r="M14" s="76">
        <f t="shared" si="13"/>
        <v>1840.1976049289387</v>
      </c>
      <c r="N14" s="78" t="s">
        <v>135</v>
      </c>
      <c r="O14" s="101">
        <f>SUMIF(L8:L64,N14,C8:C64)</f>
        <v>42.828620501616733</v>
      </c>
      <c r="P14" s="105">
        <f>SUMIF(L8:L64,N14,E8:E64)</f>
        <v>93.57396195366006</v>
      </c>
      <c r="Q14" s="131">
        <f>SUMIF(L8:L64,N14,V8:V64)</f>
        <v>4661.7256481390923</v>
      </c>
      <c r="R14" s="1" t="str">
        <f>IFERROR(VLOOKUP(B14,names!B22:D74,3,FALSE),"")</f>
        <v>Corn, Sorghum, sudan</v>
      </c>
      <c r="S14" s="89">
        <f>IFERROR(VLOOKUP(R14,names!B3:D15,2,FALSE),"")</f>
        <v>320</v>
      </c>
      <c r="T14" s="89">
        <f>IFERROR(VLOOKUP(R14,names!B3:D15,3,FALSE),"")</f>
        <v>285.4978041940775</v>
      </c>
      <c r="U14" s="89">
        <f t="shared" si="10"/>
        <v>112716.43276007869</v>
      </c>
      <c r="V14" s="89">
        <f t="shared" si="7"/>
        <v>248497.61990156077</v>
      </c>
      <c r="W14" s="89"/>
      <c r="X14" s="89">
        <f t="shared" si="8"/>
        <v>64</v>
      </c>
      <c r="Y14" s="89">
        <f t="shared" si="1"/>
        <v>57.099560838815506</v>
      </c>
      <c r="Z14" s="89">
        <f t="shared" si="2"/>
        <v>22543.286552015739</v>
      </c>
      <c r="AA14" s="89">
        <f t="shared" si="3"/>
        <v>49699.523980312159</v>
      </c>
    </row>
    <row r="15" spans="1:27" ht="23.25">
      <c r="A15" s="6">
        <f>SUM(C8:C15)/SUM(C8:C21)</f>
        <v>0.7070459928922338</v>
      </c>
      <c r="B15" s="44" t="str">
        <f t="shared" si="4"/>
        <v>Plums, Prunes and Apricots</v>
      </c>
      <c r="C15" s="37">
        <f t="shared" si="4"/>
        <v>832.26518939361881</v>
      </c>
      <c r="D15" s="37">
        <f>C15*A5</f>
        <v>3368057.7268375186</v>
      </c>
      <c r="E15" s="38">
        <f t="shared" si="11"/>
        <v>1968.4653249243804</v>
      </c>
      <c r="F15" s="39">
        <f>VLOOKUP(B15,'SAC DWR'!I25:J65,2,FALSE)</f>
        <v>2.61</v>
      </c>
      <c r="G15" s="12">
        <f>VLOOKUP(B15,'SAC DWR'!I25:K65,3,FALSE)</f>
        <v>0.90620307508823195</v>
      </c>
      <c r="H15" s="38">
        <f t="shared" si="12"/>
        <v>2172.2121443173451</v>
      </c>
      <c r="I15" s="19">
        <f>H15*I5</f>
        <v>786.34079624287892</v>
      </c>
      <c r="J15" s="19">
        <f>H15*J5</f>
        <v>1385.8713480744661</v>
      </c>
      <c r="K15" s="38">
        <f t="shared" si="6"/>
        <v>582.59397684991427</v>
      </c>
      <c r="L15" s="72" t="str">
        <f>IFERROR(VLOOKUP(B15,names!B21:D79,2,FALSE),"")</f>
        <v>Fruit farming</v>
      </c>
      <c r="M15" s="76">
        <f t="shared" si="13"/>
        <v>1968.4653249243804</v>
      </c>
      <c r="N15" s="78" t="s">
        <v>136</v>
      </c>
      <c r="O15" s="101">
        <f>SUMIF(L8:L64,N15,C8:C64)</f>
        <v>22.912402094762292</v>
      </c>
      <c r="P15" s="105">
        <f>SUMIF(L8:L64,N15,E8:E64)</f>
        <v>55.218889048377143</v>
      </c>
      <c r="Q15" s="131">
        <f>SUMIF(L8:L64,N15,V8:V64)</f>
        <v>3025.416225175717</v>
      </c>
      <c r="R15" s="1" t="str">
        <f>IFERROR(VLOOKUP(B15,names!B22:D74,3,FALSE),"")</f>
        <v>tree fruit</v>
      </c>
      <c r="S15" s="89">
        <f>IFERROR(VLOOKUP(R15,names!B3:D15,2,FALSE),"")</f>
        <v>100</v>
      </c>
      <c r="T15" s="89">
        <f>IFERROR(VLOOKUP(R15,names!B3:D15,3,FALSE),"")</f>
        <v>89.218063810649213</v>
      </c>
      <c r="U15" s="89">
        <f t="shared" si="10"/>
        <v>33680.577268375186</v>
      </c>
      <c r="V15" s="89">
        <f t="shared" si="7"/>
        <v>74253.08877470193</v>
      </c>
      <c r="W15" s="89"/>
      <c r="X15" s="89">
        <f t="shared" si="8"/>
        <v>20</v>
      </c>
      <c r="Y15" s="89">
        <f t="shared" si="1"/>
        <v>17.843612762129844</v>
      </c>
      <c r="Z15" s="89">
        <f t="shared" si="2"/>
        <v>6736.1154536750373</v>
      </c>
      <c r="AA15" s="89">
        <f t="shared" si="3"/>
        <v>14850.617754940387</v>
      </c>
    </row>
    <row r="16" spans="1:27" ht="24" thickBot="1">
      <c r="A16" s="6">
        <f>SUM(C8:C16)/SUM(C8:C21)</f>
        <v>0.74315792449308726</v>
      </c>
      <c r="B16" s="44" t="str">
        <f t="shared" si="4"/>
        <v>Wheat</v>
      </c>
      <c r="C16" s="37">
        <f t="shared" si="4"/>
        <v>721.49713616990903</v>
      </c>
      <c r="D16" s="37">
        <f>C16*A5</f>
        <v>2919795.3192524039</v>
      </c>
      <c r="E16" s="38">
        <f t="shared" si="11"/>
        <v>789.41800607221376</v>
      </c>
      <c r="F16" s="39">
        <f>VLOOKUP(B16,'SAC DWR'!I25:J65,2,FALSE)</f>
        <v>1.24</v>
      </c>
      <c r="G16" s="12">
        <f>VLOOKUP(B16,'SAC DWR'!I25:K65,3,FALSE)</f>
        <v>0.88236999474639999</v>
      </c>
      <c r="H16" s="38">
        <f t="shared" si="12"/>
        <v>894.65644885068718</v>
      </c>
      <c r="I16" s="19">
        <f>H16*I5</f>
        <v>323.86563448394872</v>
      </c>
      <c r="J16" s="19">
        <f>H16*J5</f>
        <v>570.79081436673846</v>
      </c>
      <c r="K16" s="38">
        <f t="shared" si="6"/>
        <v>218.62719170547524</v>
      </c>
      <c r="L16" s="72" t="str">
        <f>IFERROR(VLOOKUP(B16,names!B21:D79,2,FALSE),"")</f>
        <v>Grain farming</v>
      </c>
      <c r="M16" s="76">
        <f t="shared" si="13"/>
        <v>789.41800607221376</v>
      </c>
      <c r="N16" s="79" t="s">
        <v>137</v>
      </c>
      <c r="O16" s="102">
        <f>SUMIF(L8:L64,N16,C8:C64)</f>
        <v>1937.638181226177</v>
      </c>
      <c r="P16" s="106">
        <f>SUMIF(L8:L64,N16,E8:E64)</f>
        <v>7178.2027479815742</v>
      </c>
      <c r="Q16" s="132">
        <f>SUMIF(L8:L64,N16,V8:V64)</f>
        <v>104106.18793306181</v>
      </c>
      <c r="R16" s="1" t="str">
        <f>IFERROR(VLOOKUP(B16,names!B22:D74,3,FALSE),"")</f>
        <v>Grain and hay</v>
      </c>
      <c r="S16" s="89">
        <f>IFERROR(VLOOKUP(R16,names!B3:D15,2,FALSE),"")</f>
        <v>195</v>
      </c>
      <c r="T16" s="89">
        <f>IFERROR(VLOOKUP(R16,names!B3:D15,3,FALSE),"")</f>
        <v>173.97522443076596</v>
      </c>
      <c r="U16" s="89">
        <f t="shared" si="10"/>
        <v>56936.008725421882</v>
      </c>
      <c r="V16" s="89">
        <f t="shared" si="7"/>
        <v>125522.62619131483</v>
      </c>
      <c r="W16" s="89"/>
      <c r="X16" s="89">
        <f t="shared" si="8"/>
        <v>39</v>
      </c>
      <c r="Y16" s="89">
        <f t="shared" si="1"/>
        <v>34.795044886153192</v>
      </c>
      <c r="Z16" s="89">
        <f t="shared" si="2"/>
        <v>11387.201745084378</v>
      </c>
      <c r="AA16" s="89">
        <f t="shared" si="3"/>
        <v>25104.52523826297</v>
      </c>
    </row>
    <row r="17" spans="1:27" ht="24" thickBot="1">
      <c r="A17" s="6">
        <f>SUM(C8:C17)/SUM(C8:C21)</f>
        <v>0.77819868418474625</v>
      </c>
      <c r="B17" s="44" t="str">
        <f t="shared" si="4"/>
        <v>Tomatoes</v>
      </c>
      <c r="C17" s="37">
        <f t="shared" si="4"/>
        <v>700.09569264227309</v>
      </c>
      <c r="D17" s="37">
        <f>C17*A5</f>
        <v>2833186.7500639595</v>
      </c>
      <c r="E17" s="38">
        <f t="shared" si="11"/>
        <v>1671.8192025955288</v>
      </c>
      <c r="F17" s="39">
        <f>VLOOKUP(B17,'SAC DWR'!I25:J65,2,FALSE)</f>
        <v>2.81</v>
      </c>
      <c r="G17" s="12">
        <f>VLOOKUP(B17,'SAC DWR'!I25:K65,3,FALSE)</f>
        <v>0.84981733087875699</v>
      </c>
      <c r="H17" s="38">
        <f t="shared" si="12"/>
        <v>1967.2688963247874</v>
      </c>
      <c r="I17" s="19">
        <f>H17*I5</f>
        <v>712.15134046957303</v>
      </c>
      <c r="J17" s="19">
        <f>H17*J5</f>
        <v>1255.1175558552145</v>
      </c>
      <c r="K17" s="38">
        <f t="shared" si="6"/>
        <v>416.70164674031457</v>
      </c>
      <c r="L17" s="72" t="str">
        <f>IFERROR(VLOOKUP(B17,names!B21:D79,2,FALSE),"")</f>
        <v>Vegetable and melon farming</v>
      </c>
      <c r="M17" s="76">
        <f t="shared" si="13"/>
        <v>1671.8192025955288</v>
      </c>
      <c r="N17" s="82" t="s">
        <v>14</v>
      </c>
      <c r="O17" s="103">
        <f>SUMIF(B8:B64,N17,C8:C64)</f>
        <v>1459.8283841543177</v>
      </c>
      <c r="P17" s="103"/>
      <c r="Q17" s="132">
        <f>SUMIF(L8:L64,N17,V8:V64)</f>
        <v>0</v>
      </c>
      <c r="R17" s="1" t="str">
        <f>IFERROR(VLOOKUP(B17,names!B22:D74,3,FALSE),"")</f>
        <v>vegetables and berries</v>
      </c>
      <c r="S17" s="89">
        <f>IFERROR(VLOOKUP(R17,names!B3:D15,2,FALSE),"")</f>
        <v>84</v>
      </c>
      <c r="T17" s="89">
        <f>IFERROR(VLOOKUP(R17,names!B3:D15,3,FALSE),"")</f>
        <v>74.943173600945343</v>
      </c>
      <c r="U17" s="89">
        <f t="shared" si="10"/>
        <v>23798.768700537257</v>
      </c>
      <c r="V17" s="89">
        <f t="shared" si="7"/>
        <v>52467.393030963947</v>
      </c>
      <c r="W17" s="89"/>
      <c r="X17" s="89">
        <f t="shared" si="8"/>
        <v>16.8</v>
      </c>
      <c r="Y17" s="89">
        <f t="shared" si="1"/>
        <v>14.988634720189069</v>
      </c>
      <c r="Z17" s="89">
        <f t="shared" si="2"/>
        <v>4759.7537401074514</v>
      </c>
      <c r="AA17" s="89">
        <f t="shared" si="3"/>
        <v>10493.47860619279</v>
      </c>
    </row>
    <row r="18" spans="1:27" ht="23.25">
      <c r="A18" s="6">
        <f>SUM(C8:C18)/SUM(C8:C21)</f>
        <v>0.81004862870746119</v>
      </c>
      <c r="B18" s="44" t="str">
        <f t="shared" si="4"/>
        <v>Alfalfa and Alfalfa Mixtures</v>
      </c>
      <c r="C18" s="37">
        <f t="shared" si="4"/>
        <v>636.34490711557839</v>
      </c>
      <c r="D18" s="37">
        <f>C18*A5</f>
        <v>2575196.4742222098</v>
      </c>
      <c r="E18" s="38">
        <f t="shared" si="11"/>
        <v>2236.7625055931544</v>
      </c>
      <c r="F18" s="39">
        <f>VLOOKUP(B18,'SAC DWR'!I25:J65,2,FALSE)</f>
        <v>4.1980000000000004</v>
      </c>
      <c r="G18" s="12">
        <f>VLOOKUP(B18,'SAC DWR'!I25:K65,3,FALSE)</f>
        <v>0.83730728003774901</v>
      </c>
      <c r="H18" s="38">
        <f t="shared" si="12"/>
        <v>2671.3759200711984</v>
      </c>
      <c r="I18" s="19">
        <f>H18*I5</f>
        <v>967.03808306577378</v>
      </c>
      <c r="J18" s="19">
        <f>H18*J5</f>
        <v>1704.3378370054245</v>
      </c>
      <c r="K18" s="38">
        <f t="shared" si="6"/>
        <v>532.42466858772968</v>
      </c>
      <c r="L18" s="72" t="str">
        <f>IFERROR(VLOOKUP(B18,names!B21:D79,2,FALSE),"")</f>
        <v>All other crop farming</v>
      </c>
      <c r="M18" s="76">
        <f t="shared" si="13"/>
        <v>2236.7625055931544</v>
      </c>
      <c r="N18" s="1" t="s">
        <v>0</v>
      </c>
      <c r="O18" s="134">
        <f>SUM(O9:O17)</f>
        <v>19465.394706879328</v>
      </c>
      <c r="P18" s="134">
        <f>SUM(P9:P17)</f>
        <v>52097.322655802818</v>
      </c>
      <c r="Q18" s="134">
        <f>SUM(Q9:Q17)</f>
        <v>1480803.5406945059</v>
      </c>
      <c r="R18" s="1" t="str">
        <f>IFERROR(VLOOKUP(B18,names!B22:D74,3,FALSE),"")</f>
        <v>Alfalfa, clover</v>
      </c>
      <c r="S18" s="89">
        <f>IFERROR(VLOOKUP(R18,names!B3:D15,2,FALSE),"")</f>
        <v>30</v>
      </c>
      <c r="T18" s="89">
        <f>IFERROR(VLOOKUP(R18,names!B3:D15,3,FALSE),"")</f>
        <v>26.765419143194766</v>
      </c>
      <c r="U18" s="89">
        <f t="shared" si="10"/>
        <v>7725.5894226666287</v>
      </c>
      <c r="V18" s="89">
        <f t="shared" si="7"/>
        <v>17032.038158585798</v>
      </c>
      <c r="W18" s="89"/>
      <c r="X18" s="89">
        <f t="shared" si="8"/>
        <v>6</v>
      </c>
      <c r="Y18" s="89">
        <f t="shared" si="1"/>
        <v>5.3530838286389537</v>
      </c>
      <c r="Z18" s="89">
        <f t="shared" si="2"/>
        <v>1545.1178845333259</v>
      </c>
      <c r="AA18" s="89">
        <f t="shared" si="3"/>
        <v>3406.4076317171598</v>
      </c>
    </row>
    <row r="19" spans="1:27" ht="23.25">
      <c r="A19" s="6">
        <f>SUM(C8:C19)/SUM(C8:C21)</f>
        <v>0.83918404190558438</v>
      </c>
      <c r="B19" s="44" t="str">
        <f t="shared" si="4"/>
        <v>Olives</v>
      </c>
      <c r="C19" s="37">
        <f t="shared" si="4"/>
        <v>582.11001881372476</v>
      </c>
      <c r="D19" s="37">
        <f>C19*A5</f>
        <v>2355715.6681797071</v>
      </c>
      <c r="E19" s="38">
        <f t="shared" si="11"/>
        <v>1589.2817799085501</v>
      </c>
      <c r="F19" s="39">
        <f>VLOOKUP(B19,'SAC DWR'!I25:J65,2,FALSE)</f>
        <v>2.92</v>
      </c>
      <c r="G19" s="12">
        <f>VLOOKUP(B19,'SAC DWR'!I25:K65,3,FALSE)</f>
        <v>0.93500294543913398</v>
      </c>
      <c r="H19" s="38">
        <f t="shared" si="12"/>
        <v>1699.7612549360763</v>
      </c>
      <c r="I19" s="19">
        <f>H19*I5</f>
        <v>615.31357428685965</v>
      </c>
      <c r="J19" s="19">
        <f>H19*J5</f>
        <v>1084.4476806492166</v>
      </c>
      <c r="K19" s="38">
        <f t="shared" si="6"/>
        <v>504.83409925933341</v>
      </c>
      <c r="L19" s="72" t="str">
        <f>IFERROR(VLOOKUP(B19,names!B21:D79,2,FALSE),"")</f>
        <v>Fruit farming</v>
      </c>
      <c r="M19" s="76">
        <f t="shared" si="13"/>
        <v>1589.2817799085501</v>
      </c>
      <c r="R19" s="1" t="str">
        <f>IFERROR(VLOOKUP(B19,names!B22:D74,3,FALSE),"")</f>
        <v>Olives</v>
      </c>
      <c r="S19" s="89">
        <f>IFERROR(VLOOKUP(R19,names!B3:D15,2,FALSE),"")</f>
        <v>26</v>
      </c>
      <c r="T19" s="89">
        <f>IFERROR(VLOOKUP(R19,names!B3:D15,3,FALSE),"")</f>
        <v>23.196696590768795</v>
      </c>
      <c r="U19" s="89">
        <f t="shared" si="10"/>
        <v>6124.8607372672386</v>
      </c>
      <c r="V19" s="89">
        <f t="shared" si="7"/>
        <v>13503.029488868688</v>
      </c>
      <c r="W19" s="89"/>
      <c r="X19" s="89">
        <f t="shared" si="8"/>
        <v>5.2</v>
      </c>
      <c r="Y19" s="89">
        <f t="shared" si="1"/>
        <v>4.639339318153759</v>
      </c>
      <c r="Z19" s="89">
        <f t="shared" si="2"/>
        <v>1224.9721474534479</v>
      </c>
      <c r="AA19" s="89">
        <f t="shared" si="3"/>
        <v>2700.6058977737375</v>
      </c>
    </row>
    <row r="20" spans="1:27" s="8" customFormat="1" ht="23.25">
      <c r="A20" s="46">
        <f>SUM(C8:C20)/SUM(C8:C21)</f>
        <v>0.86692266545860253</v>
      </c>
      <c r="B20" s="47" t="s">
        <v>56</v>
      </c>
      <c r="C20" s="49">
        <f>C113</f>
        <v>554.2029065630162</v>
      </c>
      <c r="D20" s="49">
        <f>C20*A5</f>
        <v>2242779.5917372894</v>
      </c>
      <c r="E20" s="38">
        <f t="shared" si="11"/>
        <v>1196.4398286545929</v>
      </c>
      <c r="F20" s="39">
        <f>VLOOKUP(B20,'SAC DWR'!I25:J65,2,FALSE)</f>
        <v>2.46</v>
      </c>
      <c r="G20" s="12">
        <f>VLOOKUP(B20,'SAC DWR'!I25:K65,3,FALSE)</f>
        <v>0.87758048210331696</v>
      </c>
      <c r="H20" s="38">
        <f t="shared" si="12"/>
        <v>1363.3391501450199</v>
      </c>
      <c r="I20" s="19">
        <f>H20*I5</f>
        <v>493.52877235249719</v>
      </c>
      <c r="J20" s="19">
        <f>H20*J5</f>
        <v>869.81037779252267</v>
      </c>
      <c r="K20" s="38">
        <f t="shared" si="6"/>
        <v>326.62945086207031</v>
      </c>
      <c r="L20" s="72" t="str">
        <f>IFERROR(VLOOKUP(B20,names!B21:D79,2,FALSE),"")</f>
        <v>Oilseed farming</v>
      </c>
      <c r="M20" s="76">
        <f t="shared" si="13"/>
        <v>1196.4398286545929</v>
      </c>
      <c r="R20" s="1" t="str">
        <f>IFERROR(VLOOKUP(B20,names!B22:D74,3,FALSE),"")</f>
        <v>Field crops</v>
      </c>
      <c r="S20" s="89">
        <f>IFERROR(VLOOKUP(R20,names!B3:D15,2,FALSE),"")</f>
        <v>75</v>
      </c>
      <c r="T20" s="89">
        <f>IFERROR(VLOOKUP(R20,names!B3:D15,3,FALSE),"")</f>
        <v>66.913547857986913</v>
      </c>
      <c r="U20" s="89">
        <f t="shared" si="10"/>
        <v>16820.84693802967</v>
      </c>
      <c r="V20" s="89">
        <f t="shared" si="7"/>
        <v>37083.682711339832</v>
      </c>
      <c r="W20" s="158"/>
      <c r="X20" s="89">
        <f t="shared" si="8"/>
        <v>15</v>
      </c>
      <c r="Y20" s="89">
        <f t="shared" si="1"/>
        <v>13.382709571597383</v>
      </c>
      <c r="Z20" s="89">
        <f t="shared" si="2"/>
        <v>3364.1693876059344</v>
      </c>
      <c r="AA20" s="89">
        <f t="shared" si="3"/>
        <v>7416.7365422679668</v>
      </c>
    </row>
    <row r="21" spans="1:27" s="8" customFormat="1" ht="23.25">
      <c r="A21" s="56">
        <f>SUM(C8:C21)/SUM(C8:C21)</f>
        <v>1</v>
      </c>
      <c r="B21" s="50" t="s">
        <v>12</v>
      </c>
      <c r="C21" s="52">
        <f>SUM(C23:C58)</f>
        <v>2658.8141787041295</v>
      </c>
      <c r="D21" s="52">
        <f>SUM(D23:D58)</f>
        <v>10759839.235056991</v>
      </c>
      <c r="E21" s="54">
        <f>SUM(E23:E64)</f>
        <v>5301.6205558715519</v>
      </c>
      <c r="F21" s="59">
        <f>SUMPRODUCT(C23:C50,F23:F50)/SUM(C23:C50)</f>
        <v>2.190211505446841</v>
      </c>
      <c r="G21" s="53">
        <f>SUMPRODUCT(E23:E41,G23:G41)/SUM(E23:E41)</f>
        <v>0.91202163736970621</v>
      </c>
      <c r="H21" s="54">
        <f t="shared" si="12"/>
        <v>5823.3654050429777</v>
      </c>
      <c r="I21" s="55">
        <f>H21*I5</f>
        <v>2108.0582766255579</v>
      </c>
      <c r="J21" s="55">
        <f>H21*J5</f>
        <v>3715.3071284174198</v>
      </c>
      <c r="K21" s="54">
        <f t="shared" si="6"/>
        <v>1595.728123291979</v>
      </c>
      <c r="L21" s="83"/>
      <c r="M21" s="76"/>
      <c r="S21" s="158"/>
      <c r="T21" s="158"/>
      <c r="U21" s="89" t="str">
        <f t="shared" si="10"/>
        <v/>
      </c>
      <c r="V21" s="158"/>
      <c r="W21" s="158"/>
      <c r="X21" s="89" t="str">
        <f t="shared" si="8"/>
        <v/>
      </c>
      <c r="Y21" s="89" t="str">
        <f t="shared" si="1"/>
        <v/>
      </c>
      <c r="Z21" s="89" t="str">
        <f t="shared" si="2"/>
        <v/>
      </c>
      <c r="AA21" s="89" t="str">
        <f t="shared" si="3"/>
        <v/>
      </c>
    </row>
    <row r="22" spans="1:27" s="8" customFormat="1" ht="23.25">
      <c r="B22" s="47"/>
      <c r="C22" s="49"/>
      <c r="D22" s="49"/>
      <c r="E22" s="57"/>
      <c r="F22" s="58"/>
      <c r="G22" s="45"/>
      <c r="H22" s="45"/>
      <c r="L22" s="83"/>
      <c r="M22" s="76"/>
      <c r="S22" s="158"/>
      <c r="T22" s="158"/>
      <c r="U22" s="89" t="str">
        <f t="shared" si="10"/>
        <v/>
      </c>
      <c r="V22" s="158"/>
      <c r="W22" s="158"/>
      <c r="X22" s="89" t="str">
        <f t="shared" si="8"/>
        <v/>
      </c>
      <c r="Y22" s="89" t="str">
        <f t="shared" si="1"/>
        <v/>
      </c>
      <c r="Z22" s="89" t="str">
        <f t="shared" si="2"/>
        <v/>
      </c>
      <c r="AA22" s="89" t="str">
        <f t="shared" si="3"/>
        <v/>
      </c>
    </row>
    <row r="23" spans="1:27" s="12" customFormat="1">
      <c r="A23" s="12">
        <f>SUM(C8:C23)/SUM(C8:C50)</f>
        <v>0.90640538873378074</v>
      </c>
      <c r="B23" s="13" t="str">
        <f t="shared" ref="B23:C41" si="14">B114</f>
        <v>Peaches/Nectarines</v>
      </c>
      <c r="C23" s="37">
        <f t="shared" si="14"/>
        <v>539.99307681408425</v>
      </c>
      <c r="D23" s="37">
        <f>C23*A5</f>
        <v>2185274.4509566133</v>
      </c>
      <c r="E23" s="38">
        <f t="shared" ref="E23:E41" si="15">F23*C23*G23</f>
        <v>1878.4235011622866</v>
      </c>
      <c r="F23" s="39">
        <f>VLOOKUP(B23,'SAC DWR'!I25:J65,2,FALSE)</f>
        <v>3.72</v>
      </c>
      <c r="G23" s="12">
        <f>VLOOKUP(B23,'SAC DWR'!I25:K65,3,FALSE)</f>
        <v>0.93510931113240003</v>
      </c>
      <c r="H23" s="38">
        <f t="shared" ref="H23:H53" si="16">F23*C23</f>
        <v>2008.7742457483935</v>
      </c>
      <c r="L23" s="72" t="str">
        <f>IFERROR(VLOOKUP(B23,names!B21:D79,2,FALSE),"")</f>
        <v>Fruit farming</v>
      </c>
      <c r="M23" s="76">
        <f t="shared" si="13"/>
        <v>1878.4235011622866</v>
      </c>
      <c r="R23" s="1" t="str">
        <f>IFERROR(VLOOKUP(B23,names!B22:D74,3,FALSE),"")</f>
        <v>tree fruit</v>
      </c>
      <c r="S23" s="89">
        <f>IFERROR(VLOOKUP(R23,names!B3:D15,2,FALSE),"")</f>
        <v>100</v>
      </c>
      <c r="T23" s="89">
        <f>IFERROR(VLOOKUP(R23,names!B3:D15,3,FALSE),"")</f>
        <v>89.218063810649213</v>
      </c>
      <c r="U23" s="89">
        <f t="shared" si="10"/>
        <v>21852.744509566135</v>
      </c>
      <c r="V23" s="89">
        <f t="shared" ref="V23:V64" si="17">IFERROR(T23*C23,"")</f>
        <v>48177.136784507769</v>
      </c>
      <c r="W23" s="159"/>
      <c r="X23" s="89">
        <f t="shared" si="8"/>
        <v>20</v>
      </c>
      <c r="Y23" s="89">
        <f t="shared" si="1"/>
        <v>17.843612762129844</v>
      </c>
      <c r="Z23" s="89">
        <f t="shared" si="2"/>
        <v>4370.5489019132274</v>
      </c>
      <c r="AA23" s="89">
        <f t="shared" si="3"/>
        <v>9635.427356901555</v>
      </c>
    </row>
    <row r="24" spans="1:27" s="12" customFormat="1">
      <c r="A24" s="12">
        <f>SUM(C8:C24)/SUM(C8:C50)</f>
        <v>0.9291134746728501</v>
      </c>
      <c r="B24" s="13" t="str">
        <f t="shared" si="14"/>
        <v>Managed Wetland</v>
      </c>
      <c r="C24" s="37">
        <f t="shared" si="14"/>
        <v>514.07202851002739</v>
      </c>
      <c r="D24" s="37">
        <f>C24*A5</f>
        <v>2080375.6901520004</v>
      </c>
      <c r="E24" s="38">
        <f t="shared" si="15"/>
        <v>0</v>
      </c>
      <c r="F24" s="39">
        <f>VLOOKUP(B24,'SAC DWR'!I25:J65,2,FALSE)</f>
        <v>0</v>
      </c>
      <c r="G24" s="12">
        <f>VLOOKUP(B24,'SAC DWR'!I25:K65,3,FALSE)</f>
        <v>0</v>
      </c>
      <c r="H24" s="38">
        <f t="shared" si="16"/>
        <v>0</v>
      </c>
      <c r="L24" s="72" t="str">
        <f>IFERROR(VLOOKUP(B24,names!B21:D79,2,FALSE),"")</f>
        <v/>
      </c>
      <c r="M24" s="76">
        <f t="shared" si="13"/>
        <v>0</v>
      </c>
      <c r="R24" s="1" t="str">
        <f>IFERROR(VLOOKUP(B24,names!B22:D74,3,FALSE),"")</f>
        <v/>
      </c>
      <c r="S24" s="89" t="str">
        <f>IFERROR(VLOOKUP(R24,names!B3:D15,2,FALSE),"")</f>
        <v/>
      </c>
      <c r="T24" s="89" t="str">
        <f>IFERROR(VLOOKUP(R24,names!B3:D15,3,FALSE),"")</f>
        <v/>
      </c>
      <c r="U24" s="89" t="str">
        <f t="shared" si="10"/>
        <v/>
      </c>
      <c r="V24" s="89" t="str">
        <f t="shared" si="17"/>
        <v/>
      </c>
      <c r="W24" s="159"/>
      <c r="X24" s="89" t="str">
        <f t="shared" si="8"/>
        <v/>
      </c>
      <c r="Y24" s="89" t="str">
        <f t="shared" si="1"/>
        <v/>
      </c>
      <c r="Z24" s="89" t="str">
        <f t="shared" si="2"/>
        <v/>
      </c>
      <c r="AA24" s="89" t="str">
        <f t="shared" si="3"/>
        <v/>
      </c>
    </row>
    <row r="25" spans="1:27" s="12" customFormat="1">
      <c r="A25" s="12">
        <f>SUM(C8:C25)/SUM(C8:C50)</f>
        <v>0.94233471713094885</v>
      </c>
      <c r="B25" s="13" t="str">
        <f t="shared" si="14"/>
        <v>Safflower</v>
      </c>
      <c r="C25" s="37">
        <f t="shared" si="14"/>
        <v>299.30620079977911</v>
      </c>
      <c r="D25" s="37">
        <f>C25*A5</f>
        <v>1211249.2209707301</v>
      </c>
      <c r="E25" s="38">
        <f t="shared" si="15"/>
        <v>490.15704034259591</v>
      </c>
      <c r="F25" s="39">
        <f>VLOOKUP(B25,'SAC DWR'!I25:J65,2,FALSE)</f>
        <v>1.91</v>
      </c>
      <c r="G25" s="12">
        <f>VLOOKUP(B25,'SAC DWR'!I25:K65,3,FALSE)</f>
        <v>0.857405299344697</v>
      </c>
      <c r="H25" s="38">
        <f t="shared" si="16"/>
        <v>571.6748435275781</v>
      </c>
      <c r="L25" s="72" t="str">
        <f>IFERROR(VLOOKUP(B25,names!B21:D79,2,FALSE),"")</f>
        <v>Oilseed farming</v>
      </c>
      <c r="M25" s="76">
        <f t="shared" si="13"/>
        <v>490.15704034259591</v>
      </c>
      <c r="R25" s="1" t="str">
        <f>IFERROR(VLOOKUP(B25,names!B22:D74,3,FALSE),"")</f>
        <v>Field crops</v>
      </c>
      <c r="S25" s="89">
        <f>IFERROR(VLOOKUP(R25,names!B3:D15,2,FALSE),"")</f>
        <v>75</v>
      </c>
      <c r="T25" s="89">
        <f>IFERROR(VLOOKUP(R25,names!B3:D15,3,FALSE),"")</f>
        <v>66.913547857986913</v>
      </c>
      <c r="U25" s="89">
        <f t="shared" si="10"/>
        <v>9084.3691572804746</v>
      </c>
      <c r="V25" s="89">
        <f t="shared" si="17"/>
        <v>20027.639791408259</v>
      </c>
      <c r="W25" s="159"/>
      <c r="X25" s="89">
        <f t="shared" si="8"/>
        <v>15</v>
      </c>
      <c r="Y25" s="89">
        <f t="shared" si="1"/>
        <v>13.382709571597383</v>
      </c>
      <c r="Z25" s="89">
        <f t="shared" si="2"/>
        <v>1816.8738314560951</v>
      </c>
      <c r="AA25" s="89">
        <f t="shared" si="3"/>
        <v>4005.527958281652</v>
      </c>
    </row>
    <row r="26" spans="1:27" s="12" customFormat="1">
      <c r="A26" s="12">
        <f>SUM(C8:C26)/SUM(C8:C50)</f>
        <v>0.9554267042932465</v>
      </c>
      <c r="B26" s="13" t="str">
        <f t="shared" si="14"/>
        <v>Melons, Squash and Cucumbers</v>
      </c>
      <c r="C26" s="37">
        <f t="shared" si="14"/>
        <v>296.38008310380036</v>
      </c>
      <c r="D26" s="37">
        <f>C26*A5</f>
        <v>1199407.6427800602</v>
      </c>
      <c r="E26" s="38">
        <f t="shared" si="15"/>
        <v>647.54498966714823</v>
      </c>
      <c r="F26" s="39">
        <f>VLOOKUP(B26,'SAC DWR'!I25:J65,2,FALSE)</f>
        <v>2.34</v>
      </c>
      <c r="G26" s="12">
        <f>VLOOKUP(B26,'SAC DWR'!I25:K65,3,FALSE)</f>
        <v>0.93369508897116404</v>
      </c>
      <c r="H26" s="38">
        <f t="shared" si="16"/>
        <v>693.52939446289281</v>
      </c>
      <c r="L26" s="72" t="str">
        <f>IFERROR(VLOOKUP(B26,names!B21:D79,2,FALSE),"")</f>
        <v>Vegetable and melon farming</v>
      </c>
      <c r="M26" s="76">
        <f t="shared" si="13"/>
        <v>647.54498966714823</v>
      </c>
      <c r="R26" s="1" t="str">
        <f>IFERROR(VLOOKUP(B26,names!B22:D74,3,FALSE),"")</f>
        <v>vegetables and berries</v>
      </c>
      <c r="S26" s="89">
        <f>IFERROR(VLOOKUP(R26,names!B3:D15,2,FALSE),"")</f>
        <v>84</v>
      </c>
      <c r="T26" s="89">
        <f>IFERROR(VLOOKUP(R26,names!B3:D15,3,FALSE),"")</f>
        <v>74.943173600945343</v>
      </c>
      <c r="U26" s="89">
        <f t="shared" si="10"/>
        <v>10075.024199352505</v>
      </c>
      <c r="V26" s="89">
        <f t="shared" si="17"/>
        <v>22211.664019910717</v>
      </c>
      <c r="W26" s="159"/>
      <c r="X26" s="89">
        <f t="shared" si="8"/>
        <v>16.8</v>
      </c>
      <c r="Y26" s="89">
        <f t="shared" si="1"/>
        <v>14.988634720189069</v>
      </c>
      <c r="Z26" s="89">
        <f t="shared" si="2"/>
        <v>2015.0048398705012</v>
      </c>
      <c r="AA26" s="89">
        <f t="shared" si="3"/>
        <v>4442.3328039821436</v>
      </c>
    </row>
    <row r="27" spans="1:27" s="12" customFormat="1">
      <c r="A27" s="12">
        <f>SUM(C8:C27)/SUM(C8:C50)</f>
        <v>0.96776710477233308</v>
      </c>
      <c r="B27" s="13" t="str">
        <f t="shared" si="14"/>
        <v>Miscellaneous Grain and Hay</v>
      </c>
      <c r="C27" s="37">
        <f t="shared" si="14"/>
        <v>279.36545263797763</v>
      </c>
      <c r="D27" s="37">
        <f>C27*A5</f>
        <v>1130551.8762046827</v>
      </c>
      <c r="E27" s="38">
        <f t="shared" si="15"/>
        <v>305.66457929085749</v>
      </c>
      <c r="F27" s="39">
        <f>VLOOKUP(B27,'SAC DWR'!I25:J65,2,FALSE)</f>
        <v>1.24</v>
      </c>
      <c r="G27" s="12">
        <f>VLOOKUP(B27,'SAC DWR'!I25:K65,3,FALSE)</f>
        <v>0.88236999474639999</v>
      </c>
      <c r="H27" s="38">
        <f t="shared" si="16"/>
        <v>346.41316127109224</v>
      </c>
      <c r="L27" s="72" t="str">
        <f>IFERROR(VLOOKUP(B27,names!B21:D79,2,FALSE),"")</f>
        <v>Grain farming</v>
      </c>
      <c r="M27" s="76">
        <f t="shared" si="13"/>
        <v>305.66457929085749</v>
      </c>
      <c r="R27" s="1" t="str">
        <f>IFERROR(VLOOKUP(B27,names!B22:D74,3,FALSE),"")</f>
        <v>Grain and hay</v>
      </c>
      <c r="S27" s="89">
        <f>IFERROR(VLOOKUP(R27,names!B3:D15,2,FALSE),"")</f>
        <v>195</v>
      </c>
      <c r="T27" s="89">
        <f>IFERROR(VLOOKUP(R27,names!B3:D15,3,FALSE),"")</f>
        <v>173.97522443076596</v>
      </c>
      <c r="U27" s="89">
        <f t="shared" si="10"/>
        <v>22045.761585991313</v>
      </c>
      <c r="V27" s="89">
        <f t="shared" si="17"/>
        <v>48602.667320894674</v>
      </c>
      <c r="W27" s="159"/>
      <c r="X27" s="89">
        <f t="shared" si="8"/>
        <v>39</v>
      </c>
      <c r="Y27" s="89">
        <f t="shared" si="1"/>
        <v>34.795044886153192</v>
      </c>
      <c r="Z27" s="89">
        <f t="shared" si="2"/>
        <v>4409.1523171982626</v>
      </c>
      <c r="AA27" s="89">
        <f t="shared" si="3"/>
        <v>9720.5334641789359</v>
      </c>
    </row>
    <row r="28" spans="1:27" s="12" customFormat="1">
      <c r="A28" s="12">
        <f>SUM(C8:C28)/SUM(C8:C50)</f>
        <v>0.97406545595730532</v>
      </c>
      <c r="B28" s="13" t="str">
        <f t="shared" si="14"/>
        <v>Beans (Dry)</v>
      </c>
      <c r="C28" s="37">
        <f t="shared" si="14"/>
        <v>142.58384342101485</v>
      </c>
      <c r="D28" s="37">
        <f>C28*A5</f>
        <v>577016.34247880999</v>
      </c>
      <c r="E28" s="38">
        <f t="shared" si="15"/>
        <v>254.50482028169233</v>
      </c>
      <c r="F28" s="39">
        <f>VLOOKUP(B28,'SAC DWR'!I25:J65,2,FALSE)</f>
        <v>2.1</v>
      </c>
      <c r="G28" s="12">
        <f>VLOOKUP(B28,'SAC DWR'!I25:K65,3,FALSE)</f>
        <v>0.84997548568569803</v>
      </c>
      <c r="H28" s="38">
        <f t="shared" si="16"/>
        <v>299.42607118413122</v>
      </c>
      <c r="L28" s="72" t="str">
        <f>IFERROR(VLOOKUP(B28,names!B21:D79,2,FALSE),"")</f>
        <v>Grain farming</v>
      </c>
      <c r="M28" s="76">
        <f t="shared" si="13"/>
        <v>254.50482028169233</v>
      </c>
      <c r="R28" s="1" t="str">
        <f>IFERROR(VLOOKUP(B28,names!B22:D74,3,FALSE),"")</f>
        <v>Field crops</v>
      </c>
      <c r="S28" s="89">
        <f>IFERROR(VLOOKUP(R28,names!B3:D15,2,FALSE),"")</f>
        <v>75</v>
      </c>
      <c r="T28" s="89">
        <f>IFERROR(VLOOKUP(R28,names!B3:D15,3,FALSE),"")</f>
        <v>66.913547857986913</v>
      </c>
      <c r="U28" s="89">
        <f t="shared" si="10"/>
        <v>4327.6225685910749</v>
      </c>
      <c r="V28" s="89">
        <f t="shared" si="17"/>
        <v>9540.7908305277888</v>
      </c>
      <c r="W28" s="159"/>
      <c r="X28" s="89">
        <f t="shared" si="8"/>
        <v>15</v>
      </c>
      <c r="Y28" s="89">
        <f t="shared" si="1"/>
        <v>13.382709571597383</v>
      </c>
      <c r="Z28" s="89">
        <f t="shared" si="2"/>
        <v>865.52451371821508</v>
      </c>
      <c r="AA28" s="89">
        <f t="shared" si="3"/>
        <v>1908.1581661055579</v>
      </c>
    </row>
    <row r="29" spans="1:27" s="12" customFormat="1">
      <c r="A29" s="12">
        <f>SUM(C8:C29)/SUM(C8:C50)</f>
        <v>0.97961980667127502</v>
      </c>
      <c r="B29" s="13" t="str">
        <f t="shared" si="14"/>
        <v>Grapes</v>
      </c>
      <c r="C29" s="37">
        <f t="shared" si="14"/>
        <v>125.74095175824192</v>
      </c>
      <c r="D29" s="37">
        <f>C29*A5</f>
        <v>508855.57818152988</v>
      </c>
      <c r="E29" s="38">
        <f t="shared" si="15"/>
        <v>316.7168312917716</v>
      </c>
      <c r="F29" s="39">
        <f>VLOOKUP(B29,'SAC DWR'!I25:J65,2,FALSE)</f>
        <v>2.65</v>
      </c>
      <c r="G29" s="12">
        <f>VLOOKUP(B29,'SAC DWR'!I25:K65,3,FALSE)</f>
        <v>0.95049213261014998</v>
      </c>
      <c r="H29" s="38">
        <f t="shared" si="16"/>
        <v>333.2135221593411</v>
      </c>
      <c r="L29" s="72" t="str">
        <f>IFERROR(VLOOKUP(B29,names!B21:D79,2,FALSE),"")</f>
        <v>Fruit farming</v>
      </c>
      <c r="M29" s="76">
        <f t="shared" si="13"/>
        <v>316.7168312917716</v>
      </c>
      <c r="R29" s="1" t="str">
        <f>IFERROR(VLOOKUP(B29,names!B22:D74,3,FALSE),"")</f>
        <v>vineyards</v>
      </c>
      <c r="S29" s="89">
        <f>IFERROR(VLOOKUP(R29,names!B3:D15,2,FALSE),"")</f>
        <v>39</v>
      </c>
      <c r="T29" s="89">
        <f>IFERROR(VLOOKUP(R29,names!B3:D15,3,FALSE),"")</f>
        <v>34.7950448861532</v>
      </c>
      <c r="U29" s="89">
        <f t="shared" si="10"/>
        <v>1984.5367549079665</v>
      </c>
      <c r="V29" s="89">
        <f t="shared" si="17"/>
        <v>4375.162060455652</v>
      </c>
      <c r="W29" s="159"/>
      <c r="X29" s="89">
        <f t="shared" si="8"/>
        <v>7.8000000000000007</v>
      </c>
      <c r="Y29" s="89">
        <f t="shared" si="1"/>
        <v>6.9590089772306403</v>
      </c>
      <c r="Z29" s="89">
        <f t="shared" si="2"/>
        <v>396.90735098159331</v>
      </c>
      <c r="AA29" s="89">
        <f t="shared" si="3"/>
        <v>875.03241209113048</v>
      </c>
    </row>
    <row r="30" spans="1:27" s="12" customFormat="1">
      <c r="A30" s="12">
        <f>SUM(C8:C30)/SUM(C8:C50)</f>
        <v>0.98367868077353771</v>
      </c>
      <c r="B30" s="13" t="str">
        <f t="shared" si="14"/>
        <v>Kiwis</v>
      </c>
      <c r="C30" s="37">
        <f t="shared" si="14"/>
        <v>91.885932121958945</v>
      </c>
      <c r="D30" s="37">
        <f>C30*A5</f>
        <v>371849.17453596002</v>
      </c>
      <c r="E30" s="38">
        <f t="shared" si="15"/>
        <v>319.6350133642834</v>
      </c>
      <c r="F30" s="39">
        <f>VLOOKUP(B30,'SAC DWR'!I25:J65,2,FALSE)</f>
        <v>3.72</v>
      </c>
      <c r="G30" s="12">
        <f>VLOOKUP(B30,'SAC DWR'!I25:K65,3,FALSE)</f>
        <v>0.93510931113240003</v>
      </c>
      <c r="H30" s="38">
        <f t="shared" si="16"/>
        <v>341.81566749368727</v>
      </c>
      <c r="L30" s="72" t="str">
        <f>IFERROR(VLOOKUP(B30,names!B21:D79,2,FALSE),"")</f>
        <v>Fruit farming</v>
      </c>
      <c r="M30" s="76">
        <f t="shared" si="13"/>
        <v>319.6350133642834</v>
      </c>
      <c r="R30" s="1" t="str">
        <f>IFERROR(VLOOKUP(B30,names!B22:D74,3,FALSE),"")</f>
        <v>subtropical</v>
      </c>
      <c r="S30" s="89">
        <f>IFERROR(VLOOKUP(R30,names!B3:D15,2,FALSE),"")</f>
        <v>124</v>
      </c>
      <c r="T30" s="89">
        <f>IFERROR(VLOOKUP(R30,names!B3:D15,3,FALSE),"")</f>
        <v>110.63039912520503</v>
      </c>
      <c r="U30" s="89">
        <f t="shared" si="10"/>
        <v>4610.9297642459042</v>
      </c>
      <c r="V30" s="89">
        <f t="shared" si="17"/>
        <v>10165.377344643815</v>
      </c>
      <c r="W30" s="159"/>
      <c r="X30" s="89">
        <f t="shared" si="8"/>
        <v>24.8</v>
      </c>
      <c r="Y30" s="89">
        <f t="shared" si="1"/>
        <v>22.126079825041007</v>
      </c>
      <c r="Z30" s="89">
        <f t="shared" si="2"/>
        <v>922.18595284918092</v>
      </c>
      <c r="AA30" s="89">
        <f t="shared" si="3"/>
        <v>2033.0754689287633</v>
      </c>
    </row>
    <row r="31" spans="1:27" s="12" customFormat="1">
      <c r="A31" s="12">
        <f>SUM(C8:C31)/SUM(C8:C50)</f>
        <v>0.9876778796136032</v>
      </c>
      <c r="B31" s="13" t="str">
        <f t="shared" si="14"/>
        <v>Miscellaneous Grasses</v>
      </c>
      <c r="C31" s="37">
        <f t="shared" si="14"/>
        <v>90.534986772720515</v>
      </c>
      <c r="D31" s="37">
        <f>C31*A5</f>
        <v>366382.09267308307</v>
      </c>
      <c r="E31" s="38">
        <f t="shared" si="15"/>
        <v>343.0927210320819</v>
      </c>
      <c r="F31" s="39">
        <f>VLOOKUP(B31,'SAC DWR'!I25:J65,2,FALSE)</f>
        <v>4.57</v>
      </c>
      <c r="G31" s="12">
        <f>VLOOKUP(B31,'SAC DWR'!I25:K65,3,FALSE)</f>
        <v>0.82923736267566595</v>
      </c>
      <c r="H31" s="38">
        <f t="shared" si="16"/>
        <v>413.74488955133279</v>
      </c>
      <c r="L31" s="72" t="str">
        <f>IFERROR(VLOOKUP(B31,names!B21:D79,2,FALSE),"")</f>
        <v>All other crop farming</v>
      </c>
      <c r="M31" s="76">
        <f t="shared" si="13"/>
        <v>343.0927210320819</v>
      </c>
      <c r="R31" s="1" t="str">
        <f>IFERROR(VLOOKUP(B31,names!B22:D74,3,FALSE),"")</f>
        <v>Field crops</v>
      </c>
      <c r="S31" s="89">
        <f>IFERROR(VLOOKUP(R31,names!B3:D15,2,FALSE),"")</f>
        <v>75</v>
      </c>
      <c r="T31" s="89">
        <f>IFERROR(VLOOKUP(R31,names!B3:D15,3,FALSE),"")</f>
        <v>66.913547857986913</v>
      </c>
      <c r="U31" s="89">
        <f t="shared" si="10"/>
        <v>2747.8656950481227</v>
      </c>
      <c r="V31" s="89">
        <f t="shared" si="17"/>
        <v>6058.017170238646</v>
      </c>
      <c r="W31" s="159"/>
      <c r="X31" s="89">
        <f t="shared" si="8"/>
        <v>15</v>
      </c>
      <c r="Y31" s="89">
        <f t="shared" si="1"/>
        <v>13.382709571597383</v>
      </c>
      <c r="Z31" s="89">
        <f t="shared" si="2"/>
        <v>549.57313900962458</v>
      </c>
      <c r="AA31" s="89">
        <f t="shared" si="3"/>
        <v>1211.6034340477293</v>
      </c>
    </row>
    <row r="32" spans="1:27" s="12" customFormat="1">
      <c r="A32" s="12">
        <f>SUM(C8:C32)/SUM(C8:C50)</f>
        <v>0.99087283232188683</v>
      </c>
      <c r="B32" s="13" t="str">
        <f t="shared" si="14"/>
        <v>Miscellaneous Deciduous</v>
      </c>
      <c r="C32" s="37">
        <f t="shared" si="14"/>
        <v>72.328236917367377</v>
      </c>
      <c r="D32" s="37">
        <f>C32*A5</f>
        <v>292701.99008991697</v>
      </c>
      <c r="E32" s="38">
        <f t="shared" si="15"/>
        <v>251.60148501310002</v>
      </c>
      <c r="F32" s="39">
        <f>VLOOKUP(B32,'SAC DWR'!I25:J65,2,FALSE)</f>
        <v>3.72</v>
      </c>
      <c r="G32" s="12">
        <f>VLOOKUP(B32,'SAC DWR'!I25:K65,3,FALSE)</f>
        <v>0.93510931113240003</v>
      </c>
      <c r="H32" s="38">
        <f t="shared" si="16"/>
        <v>269.06104133260664</v>
      </c>
      <c r="L32" s="72" t="str">
        <f>IFERROR(VLOOKUP(B32,names!B21:D79,2,FALSE),"")</f>
        <v>Fruit farming</v>
      </c>
      <c r="M32" s="76">
        <f t="shared" si="13"/>
        <v>251.60148501310002</v>
      </c>
      <c r="R32" s="1" t="str">
        <f>IFERROR(VLOOKUP(B32,names!B22:D74,3,FALSE),"")</f>
        <v>tree fruit</v>
      </c>
      <c r="S32" s="89">
        <f>IFERROR(VLOOKUP(R32,names!B3:D15,2,FALSE),"")</f>
        <v>100</v>
      </c>
      <c r="T32" s="89">
        <f>IFERROR(VLOOKUP(R32,names!B3:D15,3,FALSE),"")</f>
        <v>89.218063810649213</v>
      </c>
      <c r="U32" s="89">
        <f t="shared" si="10"/>
        <v>2927.0199008991694</v>
      </c>
      <c r="V32" s="89">
        <f t="shared" si="17"/>
        <v>6452.9852566054369</v>
      </c>
      <c r="W32" s="159"/>
      <c r="X32" s="89">
        <f t="shared" si="8"/>
        <v>20</v>
      </c>
      <c r="Y32" s="89">
        <f t="shared" si="1"/>
        <v>17.843612762129844</v>
      </c>
      <c r="Z32" s="89">
        <f t="shared" si="2"/>
        <v>585.40398017983387</v>
      </c>
      <c r="AA32" s="89">
        <f t="shared" si="3"/>
        <v>1290.5970513210875</v>
      </c>
    </row>
    <row r="33" spans="1:27" s="12" customFormat="1">
      <c r="A33" s="12">
        <f>SUM(C8:C33)/SUM(C8:C50)</f>
        <v>0.99381781960040161</v>
      </c>
      <c r="B33" s="13" t="str">
        <f t="shared" si="14"/>
        <v>Carrots</v>
      </c>
      <c r="C33" s="37">
        <f t="shared" si="14"/>
        <v>66.66944929944988</v>
      </c>
      <c r="D33" s="37">
        <f>C33*A5</f>
        <v>269801.68907534995</v>
      </c>
      <c r="E33" s="38">
        <f t="shared" si="15"/>
        <v>157.68591652065717</v>
      </c>
      <c r="F33" s="39">
        <f>VLOOKUP(B33,'SAC DWR'!I25:J65,2,FALSE)</f>
        <v>2.61</v>
      </c>
      <c r="G33" s="12">
        <f>VLOOKUP(B33,'SAC DWR'!I25:K65,3,FALSE)</f>
        <v>0.90620307508823195</v>
      </c>
      <c r="H33" s="38">
        <f t="shared" si="16"/>
        <v>174.00726267156418</v>
      </c>
      <c r="L33" s="72" t="str">
        <f>IFERROR(VLOOKUP(B33,names!B21:D79,2,FALSE),"")</f>
        <v>Vegetable and melon farming</v>
      </c>
      <c r="M33" s="76">
        <f t="shared" si="13"/>
        <v>157.68591652065717</v>
      </c>
      <c r="R33" s="1" t="str">
        <f>IFERROR(VLOOKUP(B33,names!B22:D74,3,FALSE),"")</f>
        <v>vegetables and berries</v>
      </c>
      <c r="S33" s="89">
        <f>IFERROR(VLOOKUP(R33,names!B3:D15,2,FALSE),"")</f>
        <v>84</v>
      </c>
      <c r="T33" s="89">
        <f>IFERROR(VLOOKUP(R33,names!B3:D15,3,FALSE),"")</f>
        <v>74.943173600945343</v>
      </c>
      <c r="U33" s="89">
        <f t="shared" si="10"/>
        <v>2266.3341882329396</v>
      </c>
      <c r="V33" s="89">
        <f t="shared" si="17"/>
        <v>4996.4201127280967</v>
      </c>
      <c r="W33" s="159"/>
      <c r="X33" s="89">
        <f t="shared" si="8"/>
        <v>16.8</v>
      </c>
      <c r="Y33" s="89">
        <f t="shared" si="1"/>
        <v>14.988634720189069</v>
      </c>
      <c r="Z33" s="89">
        <f t="shared" si="2"/>
        <v>453.26683764658793</v>
      </c>
      <c r="AA33" s="89">
        <f t="shared" si="3"/>
        <v>999.28402254561934</v>
      </c>
    </row>
    <row r="34" spans="1:27" s="12" customFormat="1">
      <c r="A34" s="12">
        <f>SUM(C8:C34)/SUM(C8:C50)</f>
        <v>0.99614241279802029</v>
      </c>
      <c r="B34" s="13" t="str">
        <f t="shared" si="14"/>
        <v>Miscellaneous Truck Crops</v>
      </c>
      <c r="C34" s="37">
        <f t="shared" si="14"/>
        <v>52.624793818682228</v>
      </c>
      <c r="D34" s="37">
        <f>C34*A5</f>
        <v>212964.98484260999</v>
      </c>
      <c r="E34" s="38">
        <f t="shared" si="15"/>
        <v>124.46763745921618</v>
      </c>
      <c r="F34" s="39">
        <f>VLOOKUP(B34,'SAC DWR'!I25:J65,2,FALSE)</f>
        <v>2.61</v>
      </c>
      <c r="G34" s="12">
        <f>VLOOKUP(B34,'SAC DWR'!I25:K65,3,FALSE)</f>
        <v>0.90620307508823195</v>
      </c>
      <c r="H34" s="38">
        <f t="shared" si="16"/>
        <v>137.35071186676061</v>
      </c>
      <c r="L34" s="72" t="str">
        <f>IFERROR(VLOOKUP(B34,names!B21:D79,2,FALSE),"")</f>
        <v>Vegetable and melon farming</v>
      </c>
      <c r="M34" s="76">
        <f t="shared" si="13"/>
        <v>124.46763745921618</v>
      </c>
      <c r="R34" s="1" t="str">
        <f>IFERROR(VLOOKUP(B34,names!B22:D74,3,FALSE),"")</f>
        <v>vegetables and berries</v>
      </c>
      <c r="S34" s="89">
        <f>IFERROR(VLOOKUP(R34,names!B3:D15,2,FALSE),"")</f>
        <v>84</v>
      </c>
      <c r="T34" s="89">
        <f>IFERROR(VLOOKUP(R34,names!B3:D15,3,FALSE),"")</f>
        <v>74.943173600945343</v>
      </c>
      <c r="U34" s="89">
        <f t="shared" si="10"/>
        <v>1788.9058726779242</v>
      </c>
      <c r="V34" s="89">
        <f t="shared" si="17"/>
        <v>3943.8690588674576</v>
      </c>
      <c r="W34" s="159"/>
      <c r="X34" s="89">
        <f t="shared" si="8"/>
        <v>16.8</v>
      </c>
      <c r="Y34" s="89">
        <f t="shared" si="1"/>
        <v>14.988634720189069</v>
      </c>
      <c r="Z34" s="89">
        <f t="shared" si="2"/>
        <v>357.78117453558485</v>
      </c>
      <c r="AA34" s="89">
        <f t="shared" si="3"/>
        <v>788.77381177349162</v>
      </c>
    </row>
    <row r="35" spans="1:27" s="12" customFormat="1">
      <c r="A35" s="12">
        <f>SUM(C8:C35)/SUM(C8:C50)</f>
        <v>0.99803427997045002</v>
      </c>
      <c r="B35" s="13" t="str">
        <f t="shared" si="14"/>
        <v>Flowers, Nursery and Christmas Tree Farms</v>
      </c>
      <c r="C35" s="37">
        <f t="shared" si="14"/>
        <v>42.828620501616733</v>
      </c>
      <c r="D35" s="37">
        <f>C35*A5</f>
        <v>173321.2779395</v>
      </c>
      <c r="E35" s="38">
        <f t="shared" si="15"/>
        <v>93.57396195366006</v>
      </c>
      <c r="F35" s="39">
        <f>VLOOKUP(B35,'SAC DWR'!I25:J65,2,FALSE)</f>
        <v>2.34</v>
      </c>
      <c r="G35" s="12">
        <f>VLOOKUP(B35,'SAC DWR'!I25:K65,3,FALSE)</f>
        <v>0.93369508897116404</v>
      </c>
      <c r="H35" s="38">
        <f t="shared" si="16"/>
        <v>100.21897197378316</v>
      </c>
      <c r="L35" s="72" t="str">
        <f>IFERROR(VLOOKUP(B35,names!B21:D79,2,FALSE),"")</f>
        <v>Greenhouse, nursery, and floriculture production</v>
      </c>
      <c r="M35" s="76">
        <f t="shared" si="13"/>
        <v>93.57396195366006</v>
      </c>
      <c r="R35" s="1" t="str">
        <f>IFERROR(VLOOKUP(B35,names!B22:D74,3,FALSE),"")</f>
        <v>rest</v>
      </c>
      <c r="S35" s="89">
        <f>IFERROR(VLOOKUP(R35,names!B3:D15,2,FALSE),"")</f>
        <v>122</v>
      </c>
      <c r="T35" s="89">
        <f>IFERROR(VLOOKUP(R35,names!B3:D15,3,FALSE),"")</f>
        <v>108.84603784899205</v>
      </c>
      <c r="U35" s="89">
        <f t="shared" si="10"/>
        <v>2114.5195908618998</v>
      </c>
      <c r="V35" s="89">
        <f t="shared" si="17"/>
        <v>4661.7256481390923</v>
      </c>
      <c r="W35" s="159"/>
      <c r="X35" s="89">
        <f t="shared" si="8"/>
        <v>24.400000000000002</v>
      </c>
      <c r="Y35" s="89">
        <f t="shared" si="1"/>
        <v>21.769207569798411</v>
      </c>
      <c r="Z35" s="89">
        <f t="shared" si="2"/>
        <v>422.90391817237997</v>
      </c>
      <c r="AA35" s="89">
        <f t="shared" si="3"/>
        <v>932.34512962781855</v>
      </c>
    </row>
    <row r="36" spans="1:27" s="12" customFormat="1">
      <c r="A36" s="12">
        <f>SUM(C8:C36)/SUM(C8:C50)</f>
        <v>0.9990463887158848</v>
      </c>
      <c r="B36" s="13" t="str">
        <f t="shared" si="14"/>
        <v>Cotton</v>
      </c>
      <c r="C36" s="37">
        <f t="shared" si="14"/>
        <v>22.912402094762292</v>
      </c>
      <c r="D36" s="37">
        <f>C36*A5</f>
        <v>92723.201569800003</v>
      </c>
      <c r="E36" s="38">
        <f t="shared" si="15"/>
        <v>55.218889048377143</v>
      </c>
      <c r="F36" s="39">
        <f>VLOOKUP(B36,'SAC DWR'!I25:J65,2,FALSE)</f>
        <v>2.84</v>
      </c>
      <c r="G36" s="12">
        <f>VLOOKUP(B36,'SAC DWR'!I25:K65,3,FALSE)</f>
        <v>0.84859154929577496</v>
      </c>
      <c r="H36" s="38">
        <f t="shared" si="16"/>
        <v>65.071221949124904</v>
      </c>
      <c r="L36" s="72" t="str">
        <f>IFERROR(VLOOKUP(B36,names!B21:D79,2,FALSE),"")</f>
        <v>Cotton farming</v>
      </c>
      <c r="M36" s="76">
        <f t="shared" si="13"/>
        <v>55.218889048377143</v>
      </c>
      <c r="R36" s="1" t="str">
        <f>IFERROR(VLOOKUP(B36,names!B22:D74,3,FALSE),"")</f>
        <v>Cotton</v>
      </c>
      <c r="S36" s="89">
        <f>IFERROR(VLOOKUP(R36,names!B3:D15,2,FALSE),"")</f>
        <v>148</v>
      </c>
      <c r="T36" s="89">
        <f>IFERROR(VLOOKUP(R36,names!B3:D15,3,FALSE),"")</f>
        <v>132.04273443976084</v>
      </c>
      <c r="U36" s="89">
        <f t="shared" si="10"/>
        <v>1372.30338323304</v>
      </c>
      <c r="V36" s="89">
        <f t="shared" si="17"/>
        <v>3025.416225175717</v>
      </c>
      <c r="W36" s="159"/>
      <c r="X36" s="89">
        <f t="shared" si="8"/>
        <v>29.6</v>
      </c>
      <c r="Y36" s="89">
        <f t="shared" si="1"/>
        <v>26.40854688795217</v>
      </c>
      <c r="Z36" s="89">
        <f t="shared" si="2"/>
        <v>274.46067664660802</v>
      </c>
      <c r="AA36" s="89">
        <f t="shared" si="3"/>
        <v>605.08324503514348</v>
      </c>
    </row>
    <row r="37" spans="1:27" s="12" customFormat="1">
      <c r="A37" s="12">
        <f>SUM(C8:C37)/SUM(C8:C50)</f>
        <v>0.999388466861589</v>
      </c>
      <c r="B37" s="13" t="str">
        <f t="shared" si="14"/>
        <v>Citrus</v>
      </c>
      <c r="C37" s="37">
        <f t="shared" si="14"/>
        <v>7.7440611570237641</v>
      </c>
      <c r="D37" s="37">
        <f>C37*A5</f>
        <v>31339.103628759996</v>
      </c>
      <c r="E37" s="38">
        <f t="shared" si="15"/>
        <v>21.142902375115778</v>
      </c>
      <c r="F37" s="39">
        <f>VLOOKUP(B37,'SAC DWR'!I25:J65,2,FALSE)</f>
        <v>2.92</v>
      </c>
      <c r="G37" s="12">
        <f>VLOOKUP(B37,'SAC DWR'!I25:K65,3,FALSE)</f>
        <v>0.93500294543913398</v>
      </c>
      <c r="H37" s="38">
        <f t="shared" si="16"/>
        <v>22.612658578509389</v>
      </c>
      <c r="L37" s="72" t="str">
        <f>IFERROR(VLOOKUP(B37,names!B21:D79,2,FALSE),"")</f>
        <v>Fruit farming</v>
      </c>
      <c r="M37" s="76">
        <f t="shared" si="13"/>
        <v>21.142902375115778</v>
      </c>
      <c r="R37" s="1" t="str">
        <f>IFERROR(VLOOKUP(B37,names!B22:D74,3,FALSE),"")</f>
        <v>subtropical</v>
      </c>
      <c r="S37" s="89">
        <f>IFERROR(VLOOKUP(R37,names!B3:D15,2,FALSE),"")</f>
        <v>124</v>
      </c>
      <c r="T37" s="89">
        <f>IFERROR(VLOOKUP(R37,names!B3:D15,3,FALSE),"")</f>
        <v>110.63039912520503</v>
      </c>
      <c r="U37" s="89">
        <f t="shared" si="10"/>
        <v>388.60488499662398</v>
      </c>
      <c r="V37" s="89">
        <f t="shared" si="17"/>
        <v>856.72857665153606</v>
      </c>
      <c r="W37" s="159"/>
      <c r="X37" s="89">
        <f t="shared" si="8"/>
        <v>24.8</v>
      </c>
      <c r="Y37" s="89">
        <f t="shared" si="1"/>
        <v>22.126079825041007</v>
      </c>
      <c r="Z37" s="89">
        <f t="shared" si="2"/>
        <v>77.720976999324805</v>
      </c>
      <c r="AA37" s="89">
        <f t="shared" si="3"/>
        <v>171.34571533030723</v>
      </c>
    </row>
    <row r="38" spans="1:27" s="12" customFormat="1">
      <c r="A38" s="12">
        <f>SUM(C8:C38)/SUM(C8:C50)</f>
        <v>0.99964659773662945</v>
      </c>
      <c r="B38" s="13" t="str">
        <f t="shared" si="14"/>
        <v>Strawberries</v>
      </c>
      <c r="C38" s="37">
        <f t="shared" si="14"/>
        <v>5.8436392617668576</v>
      </c>
      <c r="D38" s="37">
        <f>C38*A5</f>
        <v>23648.369076670002</v>
      </c>
      <c r="E38" s="38">
        <f t="shared" si="15"/>
        <v>13.821317297357769</v>
      </c>
      <c r="F38" s="39">
        <f>VLOOKUP(B38,'SAC DWR'!I25:J65,2,FALSE)</f>
        <v>2.61</v>
      </c>
      <c r="G38" s="12">
        <f>VLOOKUP(B38,'SAC DWR'!I25:K65,3,FALSE)</f>
        <v>0.90620307508823195</v>
      </c>
      <c r="H38" s="38">
        <f t="shared" si="16"/>
        <v>15.251898473211497</v>
      </c>
      <c r="L38" s="72" t="str">
        <f>IFERROR(VLOOKUP(B38,names!B21:D79,2,FALSE),"")</f>
        <v>Fruit farming</v>
      </c>
      <c r="M38" s="76">
        <f t="shared" si="13"/>
        <v>13.821317297357769</v>
      </c>
      <c r="R38" s="1" t="str">
        <f>IFERROR(VLOOKUP(B38,names!B22:D74,3,FALSE),"")</f>
        <v>vegetables and berries</v>
      </c>
      <c r="S38" s="89">
        <f>IFERROR(VLOOKUP(R38,names!B3:D15,2,FALSE),"")</f>
        <v>84</v>
      </c>
      <c r="T38" s="89">
        <f>IFERROR(VLOOKUP(R38,names!B3:D15,3,FALSE),"")</f>
        <v>74.943173600945343</v>
      </c>
      <c r="U38" s="89">
        <f t="shared" si="10"/>
        <v>198.64630024402803</v>
      </c>
      <c r="V38" s="89">
        <f t="shared" si="17"/>
        <v>437.94087165589372</v>
      </c>
      <c r="W38" s="159"/>
      <c r="X38" s="89">
        <f t="shared" si="8"/>
        <v>16.8</v>
      </c>
      <c r="Y38" s="89">
        <f t="shared" si="1"/>
        <v>14.988634720189069</v>
      </c>
      <c r="Z38" s="89">
        <f t="shared" si="2"/>
        <v>39.729260048805607</v>
      </c>
      <c r="AA38" s="89">
        <f t="shared" si="3"/>
        <v>87.588174331178749</v>
      </c>
    </row>
    <row r="39" spans="1:27" s="12" customFormat="1">
      <c r="A39" s="12">
        <f>SUM(C8:C39)/SUM(C8:C50)</f>
        <v>0.99982150630892541</v>
      </c>
      <c r="B39" s="13" t="str">
        <f t="shared" si="14"/>
        <v>Pistachios</v>
      </c>
      <c r="C39" s="37">
        <f t="shared" si="14"/>
        <v>3.9596293939177829</v>
      </c>
      <c r="D39" s="37">
        <f>C39*A5</f>
        <v>16024.0516431</v>
      </c>
      <c r="E39" s="38">
        <f t="shared" si="15"/>
        <v>15.533526554063853</v>
      </c>
      <c r="F39" s="39">
        <f>VLOOKUP(B39,'SAC DWR'!I25:J65,2,FALSE)</f>
        <v>4.1620000000000008</v>
      </c>
      <c r="G39" s="12">
        <f>VLOOKUP(B39,'SAC DWR'!I25:K65,3,FALSE)</f>
        <v>0.94256964360120399</v>
      </c>
      <c r="H39" s="38">
        <f t="shared" si="16"/>
        <v>16.479977537485816</v>
      </c>
      <c r="L39" s="72" t="str">
        <f>IFERROR(VLOOKUP(B39,names!B21:D79,2,FALSE),"")</f>
        <v>Tree nut farming</v>
      </c>
      <c r="M39" s="76">
        <f t="shared" si="13"/>
        <v>15.533526554063853</v>
      </c>
      <c r="R39" s="1" t="str">
        <f>IFERROR(VLOOKUP(B39,names!B22:D74,3,FALSE),"")</f>
        <v>Nuts</v>
      </c>
      <c r="S39" s="89">
        <f>IFERROR(VLOOKUP(R39,names!B3:D15,2,FALSE),"")</f>
        <v>98</v>
      </c>
      <c r="T39" s="89">
        <f>IFERROR(VLOOKUP(R39,names!B3:D15,3,FALSE),"")</f>
        <v>87.433702534436236</v>
      </c>
      <c r="U39" s="89">
        <f t="shared" si="10"/>
        <v>157.03570610238</v>
      </c>
      <c r="V39" s="89">
        <f t="shared" si="17"/>
        <v>346.20505857441748</v>
      </c>
      <c r="W39" s="159"/>
      <c r="X39" s="89">
        <f t="shared" si="8"/>
        <v>19.600000000000001</v>
      </c>
      <c r="Y39" s="89">
        <f t="shared" si="1"/>
        <v>17.486740506887248</v>
      </c>
      <c r="Z39" s="89">
        <f t="shared" si="2"/>
        <v>31.407141220476003</v>
      </c>
      <c r="AA39" s="89">
        <f t="shared" si="3"/>
        <v>69.241011714883498</v>
      </c>
    </row>
    <row r="40" spans="1:27" s="12" customFormat="1">
      <c r="A40" s="12">
        <f>SUM(C8:C40)/SUM(C8:C50)</f>
        <v>0.9999937117039992</v>
      </c>
      <c r="B40" s="13" t="str">
        <f t="shared" si="14"/>
        <v>Onions and Garlic</v>
      </c>
      <c r="C40" s="37">
        <f t="shared" si="14"/>
        <v>3.8984341086021921</v>
      </c>
      <c r="D40" s="37">
        <f>C40*A5</f>
        <v>15776.403109700001</v>
      </c>
      <c r="E40" s="38">
        <f t="shared" si="15"/>
        <v>12.340221955658471</v>
      </c>
      <c r="F40" s="39">
        <f>VLOOKUP(B40,'SAC DWR'!I25:J65,2,FALSE)</f>
        <v>3.64</v>
      </c>
      <c r="G40" s="12">
        <f>VLOOKUP(B40,'SAC DWR'!I25:K65,3,FALSE)</f>
        <v>0.86962374443073698</v>
      </c>
      <c r="H40" s="38">
        <f t="shared" si="16"/>
        <v>14.190300155311979</v>
      </c>
      <c r="L40" s="72" t="str">
        <f>IFERROR(VLOOKUP(B40,names!B21:D79,2,FALSE),"")</f>
        <v>Vegetable and melon farming</v>
      </c>
      <c r="M40" s="76">
        <f t="shared" si="13"/>
        <v>12.340221955658471</v>
      </c>
      <c r="R40" s="1" t="str">
        <f>IFERROR(VLOOKUP(B40,names!B22:D74,3,FALSE),"")</f>
        <v>vegetables and berries</v>
      </c>
      <c r="S40" s="89">
        <f>IFERROR(VLOOKUP(R40,names!B3:D15,2,FALSE),"")</f>
        <v>84</v>
      </c>
      <c r="T40" s="89">
        <f>IFERROR(VLOOKUP(R40,names!B3:D15,3,FALSE),"")</f>
        <v>74.943173600945343</v>
      </c>
      <c r="U40" s="89">
        <f t="shared" si="10"/>
        <v>132.52178612148001</v>
      </c>
      <c r="V40" s="89">
        <f t="shared" si="17"/>
        <v>292.1610241728207</v>
      </c>
      <c r="W40" s="159"/>
      <c r="X40" s="89">
        <f t="shared" si="8"/>
        <v>16.8</v>
      </c>
      <c r="Y40" s="89">
        <f t="shared" si="1"/>
        <v>14.988634720189069</v>
      </c>
      <c r="Z40" s="89">
        <f t="shared" si="2"/>
        <v>26.504357224296001</v>
      </c>
      <c r="AA40" s="89">
        <f t="shared" si="3"/>
        <v>58.432204834564146</v>
      </c>
    </row>
    <row r="41" spans="1:27" s="12" customFormat="1">
      <c r="A41" s="12">
        <f>SUM(C8:C41)/SUM(C8:C50)</f>
        <v>1</v>
      </c>
      <c r="B41" s="13" t="str">
        <f t="shared" si="14"/>
        <v>Pears</v>
      </c>
      <c r="C41" s="41">
        <f t="shared" si="14"/>
        <v>0.14235621133609308</v>
      </c>
      <c r="D41" s="37">
        <f>C41*A5</f>
        <v>576.09514811400004</v>
      </c>
      <c r="E41" s="38">
        <f t="shared" si="15"/>
        <v>0.49520126163063399</v>
      </c>
      <c r="F41" s="39">
        <f>VLOOKUP(B41,'SAC DWR'!I25:J65,2,FALSE)</f>
        <v>3.72</v>
      </c>
      <c r="G41" s="12">
        <f>VLOOKUP(B41,'SAC DWR'!I25:K65,3,FALSE)</f>
        <v>0.93510931113240003</v>
      </c>
      <c r="H41" s="38">
        <f t="shared" si="16"/>
        <v>0.52956510617026631</v>
      </c>
      <c r="L41" s="72" t="str">
        <f>IFERROR(VLOOKUP(B41,names!B21:D79,2,FALSE),"")</f>
        <v>Fruit farming</v>
      </c>
      <c r="M41" s="76">
        <f t="shared" si="13"/>
        <v>0.49520126163063399</v>
      </c>
      <c r="R41" s="1" t="str">
        <f>IFERROR(VLOOKUP(B41,names!B22:D74,3,FALSE),"")</f>
        <v>tree fruit</v>
      </c>
      <c r="S41" s="89">
        <f>IFERROR(VLOOKUP(R41,names!B3:D15,2,FALSE),"")</f>
        <v>100</v>
      </c>
      <c r="T41" s="89">
        <f>IFERROR(VLOOKUP(R41,names!B3:D15,3,FALSE),"")</f>
        <v>89.218063810649213</v>
      </c>
      <c r="U41" s="89">
        <f t="shared" si="10"/>
        <v>5.7609514811400002</v>
      </c>
      <c r="V41" s="89">
        <f t="shared" si="17"/>
        <v>12.700745546825818</v>
      </c>
      <c r="W41" s="159"/>
      <c r="X41" s="89">
        <f t="shared" si="8"/>
        <v>20</v>
      </c>
      <c r="Y41" s="89">
        <f t="shared" si="1"/>
        <v>17.843612762129844</v>
      </c>
      <c r="Z41" s="89">
        <f t="shared" si="2"/>
        <v>1.1521902962280002</v>
      </c>
      <c r="AA41" s="89">
        <f t="shared" si="3"/>
        <v>2.5401491093651636</v>
      </c>
    </row>
    <row r="42" spans="1:27" s="12" customFormat="1">
      <c r="B42" s="13"/>
      <c r="C42" s="36"/>
      <c r="D42" s="37"/>
      <c r="E42" s="38"/>
      <c r="F42" s="39"/>
      <c r="H42" s="38">
        <f t="shared" si="16"/>
        <v>0</v>
      </c>
      <c r="L42" s="72" t="str">
        <f>IFERROR(VLOOKUP(B42,names!B21:D79,2,FALSE),"")</f>
        <v/>
      </c>
      <c r="M42" s="76">
        <f t="shared" si="13"/>
        <v>0</v>
      </c>
      <c r="R42" s="1" t="str">
        <f>IFERROR(VLOOKUP(B42,names!B22:D74,3,FALSE),"")</f>
        <v/>
      </c>
      <c r="S42" s="89" t="str">
        <f>IFERROR(VLOOKUP(R42,names!B3:D15,2,FALSE),"")</f>
        <v/>
      </c>
      <c r="T42" s="89" t="str">
        <f>IFERROR(VLOOKUP(R42,names!B3:D15,3,FALSE),"")</f>
        <v/>
      </c>
      <c r="U42" s="89" t="str">
        <f t="shared" si="10"/>
        <v/>
      </c>
      <c r="V42" s="89" t="str">
        <f t="shared" si="17"/>
        <v/>
      </c>
      <c r="W42" s="159"/>
      <c r="X42" s="89" t="str">
        <f t="shared" si="8"/>
        <v/>
      </c>
      <c r="Y42" s="89" t="str">
        <f t="shared" si="1"/>
        <v/>
      </c>
      <c r="Z42" s="89" t="str">
        <f t="shared" si="2"/>
        <v/>
      </c>
      <c r="AA42" s="89" t="str">
        <f t="shared" si="3"/>
        <v/>
      </c>
    </row>
    <row r="43" spans="1:27" s="12" customFormat="1">
      <c r="B43" s="13"/>
      <c r="C43" s="36"/>
      <c r="D43" s="37"/>
      <c r="E43" s="38"/>
      <c r="F43" s="39"/>
      <c r="H43" s="38">
        <f t="shared" si="16"/>
        <v>0</v>
      </c>
      <c r="L43" s="72" t="str">
        <f>IFERROR(VLOOKUP(B43,names!B21:D79,2,FALSE),"")</f>
        <v/>
      </c>
      <c r="M43" s="76">
        <f t="shared" si="13"/>
        <v>0</v>
      </c>
      <c r="R43" s="1" t="str">
        <f>IFERROR(VLOOKUP(B43,names!B22:D74,3,FALSE),"")</f>
        <v/>
      </c>
      <c r="S43" s="89" t="str">
        <f>IFERROR(VLOOKUP(R43,names!B3:D15,2,FALSE),"")</f>
        <v/>
      </c>
      <c r="T43" s="89" t="str">
        <f>IFERROR(VLOOKUP(R43,names!B3:D15,3,FALSE),"")</f>
        <v/>
      </c>
      <c r="U43" s="89" t="str">
        <f t="shared" si="10"/>
        <v/>
      </c>
      <c r="V43" s="89" t="str">
        <f t="shared" si="17"/>
        <v/>
      </c>
      <c r="W43" s="159"/>
      <c r="X43" s="89" t="str">
        <f t="shared" si="8"/>
        <v/>
      </c>
      <c r="Y43" s="89" t="str">
        <f t="shared" si="1"/>
        <v/>
      </c>
      <c r="Z43" s="89" t="str">
        <f t="shared" si="2"/>
        <v/>
      </c>
      <c r="AA43" s="89" t="str">
        <f t="shared" si="3"/>
        <v/>
      </c>
    </row>
    <row r="44" spans="1:27" s="12" customFormat="1">
      <c r="B44" s="13"/>
      <c r="C44" s="36"/>
      <c r="D44" s="37"/>
      <c r="E44" s="38"/>
      <c r="F44" s="39"/>
      <c r="H44" s="38">
        <f t="shared" si="16"/>
        <v>0</v>
      </c>
      <c r="L44" s="72" t="str">
        <f>IFERROR(VLOOKUP(B44,names!B21:D79,2,FALSE),"")</f>
        <v/>
      </c>
      <c r="M44" s="76">
        <f t="shared" si="13"/>
        <v>0</v>
      </c>
      <c r="R44" s="1" t="str">
        <f>IFERROR(VLOOKUP(B44,names!B22:D74,3,FALSE),"")</f>
        <v/>
      </c>
      <c r="S44" s="89" t="str">
        <f>IFERROR(VLOOKUP(R44,names!B3:D15,2,FALSE),"")</f>
        <v/>
      </c>
      <c r="T44" s="89" t="str">
        <f>IFERROR(VLOOKUP(R44,names!B3:D15,3,FALSE),"")</f>
        <v/>
      </c>
      <c r="U44" s="89" t="str">
        <f t="shared" si="10"/>
        <v/>
      </c>
      <c r="V44" s="89" t="str">
        <f t="shared" si="17"/>
        <v/>
      </c>
      <c r="W44" s="159"/>
      <c r="X44" s="89" t="str">
        <f t="shared" si="8"/>
        <v/>
      </c>
      <c r="Y44" s="89" t="str">
        <f t="shared" si="1"/>
        <v/>
      </c>
      <c r="Z44" s="89" t="str">
        <f t="shared" si="2"/>
        <v/>
      </c>
      <c r="AA44" s="89" t="str">
        <f t="shared" si="3"/>
        <v/>
      </c>
    </row>
    <row r="45" spans="1:27" s="12" customFormat="1">
      <c r="B45" s="13"/>
      <c r="C45" s="36"/>
      <c r="D45" s="37"/>
      <c r="E45" s="38"/>
      <c r="F45" s="39"/>
      <c r="H45" s="38">
        <f t="shared" si="16"/>
        <v>0</v>
      </c>
      <c r="L45" s="72" t="str">
        <f>IFERROR(VLOOKUP(B45,names!B21:D79,2,FALSE),"")</f>
        <v/>
      </c>
      <c r="M45" s="76">
        <f t="shared" si="13"/>
        <v>0</v>
      </c>
      <c r="R45" s="1" t="str">
        <f>IFERROR(VLOOKUP(B45,names!B22:D74,3,FALSE),"")</f>
        <v/>
      </c>
      <c r="S45" s="89" t="str">
        <f>IFERROR(VLOOKUP(R45,names!B3:D15,2,FALSE),"")</f>
        <v/>
      </c>
      <c r="T45" s="89" t="str">
        <f>IFERROR(VLOOKUP(R45,names!B3:D15,3,FALSE),"")</f>
        <v/>
      </c>
      <c r="U45" s="89" t="str">
        <f t="shared" si="10"/>
        <v/>
      </c>
      <c r="V45" s="89" t="str">
        <f t="shared" si="17"/>
        <v/>
      </c>
      <c r="W45" s="159"/>
      <c r="X45" s="89" t="str">
        <f t="shared" si="8"/>
        <v/>
      </c>
      <c r="Y45" s="89" t="str">
        <f t="shared" si="1"/>
        <v/>
      </c>
      <c r="Z45" s="89" t="str">
        <f t="shared" si="2"/>
        <v/>
      </c>
      <c r="AA45" s="89" t="str">
        <f t="shared" si="3"/>
        <v/>
      </c>
    </row>
    <row r="46" spans="1:27" s="12" customFormat="1">
      <c r="B46" s="13"/>
      <c r="C46" s="36"/>
      <c r="D46" s="37"/>
      <c r="E46" s="38"/>
      <c r="F46" s="39"/>
      <c r="H46" s="38">
        <f t="shared" si="16"/>
        <v>0</v>
      </c>
      <c r="L46" s="72" t="str">
        <f>IFERROR(VLOOKUP(B46,names!B21:D79,2,FALSE),"")</f>
        <v/>
      </c>
      <c r="M46" s="76">
        <f t="shared" si="13"/>
        <v>0</v>
      </c>
      <c r="R46" s="1" t="str">
        <f>IFERROR(VLOOKUP(B46,names!B22:D74,3,FALSE),"")</f>
        <v/>
      </c>
      <c r="S46" s="89" t="str">
        <f>IFERROR(VLOOKUP(R46,names!B3:D15,2,FALSE),"")</f>
        <v/>
      </c>
      <c r="T46" s="89" t="str">
        <f>IFERROR(VLOOKUP(R46,names!B3:D15,3,FALSE),"")</f>
        <v/>
      </c>
      <c r="U46" s="89" t="str">
        <f t="shared" si="10"/>
        <v/>
      </c>
      <c r="V46" s="89" t="str">
        <f t="shared" si="17"/>
        <v/>
      </c>
      <c r="W46" s="159"/>
      <c r="X46" s="89" t="str">
        <f t="shared" si="8"/>
        <v/>
      </c>
      <c r="Y46" s="89" t="str">
        <f t="shared" si="1"/>
        <v/>
      </c>
      <c r="Z46" s="89" t="str">
        <f t="shared" si="2"/>
        <v/>
      </c>
      <c r="AA46" s="89" t="str">
        <f t="shared" si="3"/>
        <v/>
      </c>
    </row>
    <row r="47" spans="1:27" s="12" customFormat="1">
      <c r="B47" s="13"/>
      <c r="C47" s="36"/>
      <c r="D47" s="37"/>
      <c r="E47" s="38"/>
      <c r="F47" s="39"/>
      <c r="H47" s="38">
        <f t="shared" si="16"/>
        <v>0</v>
      </c>
      <c r="L47" s="72" t="str">
        <f>IFERROR(VLOOKUP(B47,names!B21:D79,2,FALSE),"")</f>
        <v/>
      </c>
      <c r="M47" s="76">
        <f t="shared" si="13"/>
        <v>0</v>
      </c>
      <c r="R47" s="1" t="str">
        <f>IFERROR(VLOOKUP(B47,names!B22:D74,3,FALSE),"")</f>
        <v/>
      </c>
      <c r="S47" s="89" t="str">
        <f>IFERROR(VLOOKUP(R47,names!B3:D15,2,FALSE),"")</f>
        <v/>
      </c>
      <c r="T47" s="89" t="str">
        <f>IFERROR(VLOOKUP(R47,names!B3:D15,3,FALSE),"")</f>
        <v/>
      </c>
      <c r="U47" s="89" t="str">
        <f t="shared" si="10"/>
        <v/>
      </c>
      <c r="V47" s="89" t="str">
        <f t="shared" si="17"/>
        <v/>
      </c>
      <c r="W47" s="159"/>
      <c r="X47" s="89" t="str">
        <f t="shared" si="8"/>
        <v/>
      </c>
      <c r="Y47" s="89" t="str">
        <f t="shared" si="1"/>
        <v/>
      </c>
      <c r="Z47" s="89" t="str">
        <f t="shared" si="2"/>
        <v/>
      </c>
      <c r="AA47" s="89" t="str">
        <f t="shared" si="3"/>
        <v/>
      </c>
    </row>
    <row r="48" spans="1:27" s="12" customFormat="1">
      <c r="B48" s="13"/>
      <c r="C48" s="36"/>
      <c r="D48" s="37"/>
      <c r="E48" s="38"/>
      <c r="F48" s="39"/>
      <c r="H48" s="38">
        <f t="shared" si="16"/>
        <v>0</v>
      </c>
      <c r="L48" s="72" t="str">
        <f>IFERROR(VLOOKUP(B48,names!B21:D79,2,FALSE),"")</f>
        <v/>
      </c>
      <c r="M48" s="76">
        <f t="shared" si="13"/>
        <v>0</v>
      </c>
      <c r="R48" s="1" t="str">
        <f>IFERROR(VLOOKUP(B48,names!B22:D74,3,FALSE),"")</f>
        <v/>
      </c>
      <c r="S48" s="89" t="str">
        <f>IFERROR(VLOOKUP(R48,names!B3:D15,2,FALSE),"")</f>
        <v/>
      </c>
      <c r="T48" s="89" t="str">
        <f>IFERROR(VLOOKUP(R48,names!B3:D15,3,FALSE),"")</f>
        <v/>
      </c>
      <c r="U48" s="89" t="str">
        <f t="shared" si="10"/>
        <v/>
      </c>
      <c r="V48" s="89" t="str">
        <f t="shared" si="17"/>
        <v/>
      </c>
      <c r="W48" s="159"/>
      <c r="X48" s="89" t="str">
        <f t="shared" si="8"/>
        <v/>
      </c>
      <c r="Y48" s="89" t="str">
        <f t="shared" si="1"/>
        <v/>
      </c>
      <c r="Z48" s="89" t="str">
        <f t="shared" si="2"/>
        <v/>
      </c>
      <c r="AA48" s="89" t="str">
        <f t="shared" si="3"/>
        <v/>
      </c>
    </row>
    <row r="49" spans="2:27" s="12" customFormat="1">
      <c r="B49" s="13"/>
      <c r="C49" s="36"/>
      <c r="D49" s="37"/>
      <c r="E49" s="38"/>
      <c r="F49" s="39"/>
      <c r="H49" s="38">
        <f t="shared" si="16"/>
        <v>0</v>
      </c>
      <c r="L49" s="72" t="str">
        <f>IFERROR(VLOOKUP(B49,names!B21:D79,2,FALSE),"")</f>
        <v/>
      </c>
      <c r="M49" s="76">
        <f t="shared" si="13"/>
        <v>0</v>
      </c>
      <c r="R49" s="1" t="str">
        <f>IFERROR(VLOOKUP(B49,names!B22:D74,3,FALSE),"")</f>
        <v/>
      </c>
      <c r="S49" s="89" t="str">
        <f>IFERROR(VLOOKUP(R49,names!B3:D15,2,FALSE),"")</f>
        <v/>
      </c>
      <c r="T49" s="89" t="str">
        <f>IFERROR(VLOOKUP(R49,names!B3:D15,3,FALSE),"")</f>
        <v/>
      </c>
      <c r="U49" s="89" t="str">
        <f t="shared" si="10"/>
        <v/>
      </c>
      <c r="V49" s="89" t="str">
        <f t="shared" si="17"/>
        <v/>
      </c>
      <c r="W49" s="159"/>
      <c r="X49" s="89" t="str">
        <f t="shared" si="8"/>
        <v/>
      </c>
      <c r="Y49" s="89" t="str">
        <f t="shared" si="1"/>
        <v/>
      </c>
      <c r="Z49" s="89" t="str">
        <f t="shared" si="2"/>
        <v/>
      </c>
      <c r="AA49" s="89" t="str">
        <f t="shared" si="3"/>
        <v/>
      </c>
    </row>
    <row r="50" spans="2:27" s="12" customFormat="1">
      <c r="B50" s="13"/>
      <c r="C50" s="36"/>
      <c r="D50" s="37"/>
      <c r="E50" s="38"/>
      <c r="F50" s="39"/>
      <c r="H50" s="38">
        <f t="shared" si="16"/>
        <v>0</v>
      </c>
      <c r="L50" s="72" t="str">
        <f>IFERROR(VLOOKUP(B50,names!B21:D79,2,FALSE),"")</f>
        <v/>
      </c>
      <c r="M50" s="76">
        <f t="shared" si="13"/>
        <v>0</v>
      </c>
      <c r="R50" s="1" t="str">
        <f>IFERROR(VLOOKUP(B50,names!B22:D74,3,FALSE),"")</f>
        <v/>
      </c>
      <c r="S50" s="89" t="str">
        <f>IFERROR(VLOOKUP(R50,names!B3:D15,2,FALSE),"")</f>
        <v/>
      </c>
      <c r="T50" s="89" t="str">
        <f>IFERROR(VLOOKUP(R50,names!B3:D15,3,FALSE),"")</f>
        <v/>
      </c>
      <c r="U50" s="89" t="str">
        <f t="shared" si="10"/>
        <v/>
      </c>
      <c r="V50" s="89" t="str">
        <f t="shared" si="17"/>
        <v/>
      </c>
      <c r="W50" s="159"/>
      <c r="X50" s="89" t="str">
        <f t="shared" si="8"/>
        <v/>
      </c>
      <c r="Y50" s="89" t="str">
        <f t="shared" si="1"/>
        <v/>
      </c>
      <c r="Z50" s="89" t="str">
        <f t="shared" si="2"/>
        <v/>
      </c>
      <c r="AA50" s="89" t="str">
        <f t="shared" si="3"/>
        <v/>
      </c>
    </row>
    <row r="51" spans="2:27" s="12" customFormat="1">
      <c r="E51" s="40"/>
      <c r="F51" s="39"/>
      <c r="H51" s="38">
        <f t="shared" si="16"/>
        <v>0</v>
      </c>
      <c r="L51" s="72" t="str">
        <f>IFERROR(VLOOKUP(B51,names!B21:D79,2,FALSE),"")</f>
        <v/>
      </c>
      <c r="M51" s="76">
        <f t="shared" si="13"/>
        <v>0</v>
      </c>
      <c r="R51" s="1" t="str">
        <f>IFERROR(VLOOKUP(B51,names!B22:D74,3,FALSE),"")</f>
        <v/>
      </c>
      <c r="S51" s="89" t="str">
        <f>IFERROR(VLOOKUP(R51,names!B3:D15,2,FALSE),"")</f>
        <v/>
      </c>
      <c r="T51" s="89" t="str">
        <f>IFERROR(VLOOKUP(R51,names!B3:D15,3,FALSE),"")</f>
        <v/>
      </c>
      <c r="U51" s="89" t="str">
        <f t="shared" si="10"/>
        <v/>
      </c>
      <c r="V51" s="89" t="str">
        <f t="shared" si="17"/>
        <v/>
      </c>
      <c r="W51" s="159"/>
      <c r="X51" s="89" t="str">
        <f t="shared" si="8"/>
        <v/>
      </c>
      <c r="Y51" s="89" t="str">
        <f t="shared" si="1"/>
        <v/>
      </c>
      <c r="Z51" s="89" t="str">
        <f t="shared" si="2"/>
        <v/>
      </c>
      <c r="AA51" s="89" t="str">
        <f t="shared" si="3"/>
        <v/>
      </c>
    </row>
    <row r="52" spans="2:27" s="12" customFormat="1">
      <c r="E52" s="40"/>
      <c r="F52" s="39"/>
      <c r="H52" s="38">
        <f t="shared" si="16"/>
        <v>0</v>
      </c>
      <c r="L52" s="72" t="str">
        <f>IFERROR(VLOOKUP(B52,names!B21:D79,2,FALSE),"")</f>
        <v/>
      </c>
      <c r="M52" s="76">
        <f t="shared" si="13"/>
        <v>0</v>
      </c>
      <c r="R52" s="1" t="str">
        <f>IFERROR(VLOOKUP(B52,names!B22:D74,3,FALSE),"")</f>
        <v/>
      </c>
      <c r="S52" s="89" t="str">
        <f>IFERROR(VLOOKUP(R52,names!B3:D15,2,FALSE),"")</f>
        <v/>
      </c>
      <c r="T52" s="89" t="str">
        <f>IFERROR(VLOOKUP(R52,names!B3:D15,3,FALSE),"")</f>
        <v/>
      </c>
      <c r="U52" s="89" t="str">
        <f t="shared" si="10"/>
        <v/>
      </c>
      <c r="V52" s="89" t="str">
        <f t="shared" si="17"/>
        <v/>
      </c>
      <c r="W52" s="159"/>
      <c r="X52" s="89" t="str">
        <f t="shared" si="8"/>
        <v/>
      </c>
      <c r="Y52" s="89" t="str">
        <f t="shared" si="1"/>
        <v/>
      </c>
      <c r="Z52" s="89" t="str">
        <f t="shared" si="2"/>
        <v/>
      </c>
      <c r="AA52" s="89" t="str">
        <f t="shared" si="3"/>
        <v/>
      </c>
    </row>
    <row r="53" spans="2:27" s="12" customFormat="1">
      <c r="E53" s="40"/>
      <c r="F53" s="39"/>
      <c r="H53" s="38">
        <f t="shared" si="16"/>
        <v>0</v>
      </c>
      <c r="L53" s="72" t="str">
        <f>IFERROR(VLOOKUP(B53,names!B21:D79,2,FALSE),"")</f>
        <v/>
      </c>
      <c r="M53" s="76">
        <f t="shared" si="13"/>
        <v>0</v>
      </c>
      <c r="R53" s="1" t="str">
        <f>IFERROR(VLOOKUP(B53,names!B22:D74,3,FALSE),"")</f>
        <v/>
      </c>
      <c r="S53" s="89" t="str">
        <f>IFERROR(VLOOKUP(R53,names!B3:D15,2,FALSE),"")</f>
        <v/>
      </c>
      <c r="T53" s="89" t="str">
        <f>IFERROR(VLOOKUP(R53,names!B3:D15,3,FALSE),"")</f>
        <v/>
      </c>
      <c r="U53" s="89" t="str">
        <f t="shared" si="10"/>
        <v/>
      </c>
      <c r="V53" s="89" t="str">
        <f t="shared" si="17"/>
        <v/>
      </c>
      <c r="W53" s="159"/>
      <c r="X53" s="89" t="str">
        <f t="shared" si="8"/>
        <v/>
      </c>
      <c r="Y53" s="89" t="str">
        <f t="shared" si="1"/>
        <v/>
      </c>
      <c r="Z53" s="89" t="str">
        <f t="shared" si="2"/>
        <v/>
      </c>
      <c r="AA53" s="89" t="str">
        <f t="shared" si="3"/>
        <v/>
      </c>
    </row>
    <row r="54" spans="2:27" s="12" customFormat="1">
      <c r="E54" s="40"/>
      <c r="F54" s="39"/>
      <c r="L54" s="72" t="str">
        <f>IFERROR(VLOOKUP(B54,names!B21:D79,2,FALSE),"")</f>
        <v/>
      </c>
      <c r="M54" s="76">
        <f t="shared" si="13"/>
        <v>0</v>
      </c>
      <c r="R54" s="1" t="str">
        <f>IFERROR(VLOOKUP(B54,names!B22:D74,3,FALSE),"")</f>
        <v/>
      </c>
      <c r="S54" s="89" t="str">
        <f>IFERROR(VLOOKUP(R54,names!B3:D15,2,FALSE),"")</f>
        <v/>
      </c>
      <c r="T54" s="89" t="str">
        <f>IFERROR(VLOOKUP(R54,names!B3:D15,3,FALSE),"")</f>
        <v/>
      </c>
      <c r="U54" s="89" t="str">
        <f t="shared" si="10"/>
        <v/>
      </c>
      <c r="V54" s="89" t="str">
        <f t="shared" si="17"/>
        <v/>
      </c>
      <c r="W54" s="159"/>
      <c r="X54" s="89" t="str">
        <f t="shared" si="8"/>
        <v/>
      </c>
      <c r="Y54" s="89" t="str">
        <f t="shared" si="1"/>
        <v/>
      </c>
      <c r="Z54" s="89" t="str">
        <f t="shared" si="2"/>
        <v/>
      </c>
      <c r="AA54" s="89" t="str">
        <f t="shared" si="3"/>
        <v/>
      </c>
    </row>
    <row r="55" spans="2:27" s="12" customFormat="1">
      <c r="E55" s="40"/>
      <c r="F55" s="39"/>
      <c r="L55" s="72" t="str">
        <f>IFERROR(VLOOKUP(B55,names!B21:D79,2,FALSE),"")</f>
        <v/>
      </c>
      <c r="M55" s="76">
        <f t="shared" si="13"/>
        <v>0</v>
      </c>
      <c r="R55" s="1" t="str">
        <f>IFERROR(VLOOKUP(B55,names!B22:D74,3,FALSE),"")</f>
        <v/>
      </c>
      <c r="S55" s="89" t="str">
        <f>IFERROR(VLOOKUP(R55,names!B3:D15,2,FALSE),"")</f>
        <v/>
      </c>
      <c r="T55" s="89" t="str">
        <f>IFERROR(VLOOKUP(R55,names!B3:D15,3,FALSE),"")</f>
        <v/>
      </c>
      <c r="U55" s="89" t="str">
        <f t="shared" si="10"/>
        <v/>
      </c>
      <c r="V55" s="89" t="str">
        <f t="shared" si="17"/>
        <v/>
      </c>
      <c r="W55" s="159"/>
      <c r="X55" s="89" t="str">
        <f t="shared" si="8"/>
        <v/>
      </c>
      <c r="Y55" s="89" t="str">
        <f t="shared" si="1"/>
        <v/>
      </c>
      <c r="Z55" s="89" t="str">
        <f t="shared" si="2"/>
        <v/>
      </c>
      <c r="AA55" s="89" t="str">
        <f t="shared" si="3"/>
        <v/>
      </c>
    </row>
    <row r="56" spans="2:27" s="12" customFormat="1">
      <c r="E56" s="40"/>
      <c r="F56" s="39"/>
      <c r="L56" s="72" t="str">
        <f>IFERROR(VLOOKUP(B56,names!B21:D79,2,FALSE),"")</f>
        <v/>
      </c>
      <c r="M56" s="76">
        <f t="shared" si="13"/>
        <v>0</v>
      </c>
      <c r="R56" s="1" t="str">
        <f>IFERROR(VLOOKUP(B56,names!B22:D74,3,FALSE),"")</f>
        <v/>
      </c>
      <c r="S56" s="89" t="str">
        <f>IFERROR(VLOOKUP(R56,names!B3:D15,2,FALSE),"")</f>
        <v/>
      </c>
      <c r="T56" s="89" t="str">
        <f>IFERROR(VLOOKUP(R56,names!B3:D15,3,FALSE),"")</f>
        <v/>
      </c>
      <c r="U56" s="89" t="str">
        <f t="shared" si="10"/>
        <v/>
      </c>
      <c r="V56" s="89" t="str">
        <f t="shared" si="17"/>
        <v/>
      </c>
      <c r="W56" s="159"/>
      <c r="X56" s="89" t="str">
        <f t="shared" si="8"/>
        <v/>
      </c>
      <c r="Y56" s="89" t="str">
        <f t="shared" si="1"/>
        <v/>
      </c>
      <c r="Z56" s="89" t="str">
        <f t="shared" si="2"/>
        <v/>
      </c>
      <c r="AA56" s="89" t="str">
        <f t="shared" si="3"/>
        <v/>
      </c>
    </row>
    <row r="57" spans="2:27" s="12" customFormat="1">
      <c r="E57" s="40"/>
      <c r="F57" s="39"/>
      <c r="L57" s="72" t="str">
        <f>IFERROR(VLOOKUP(B57,names!B21:D79,2,FALSE),"")</f>
        <v/>
      </c>
      <c r="M57" s="76">
        <f t="shared" si="13"/>
        <v>0</v>
      </c>
      <c r="R57" s="1" t="str">
        <f>IFERROR(VLOOKUP(B57,names!B22:D74,3,FALSE),"")</f>
        <v/>
      </c>
      <c r="S57" s="89" t="str">
        <f>IFERROR(VLOOKUP(R57,names!B3:D15,2,FALSE),"")</f>
        <v/>
      </c>
      <c r="T57" s="89" t="str">
        <f>IFERROR(VLOOKUP(R57,names!B3:D15,3,FALSE),"")</f>
        <v/>
      </c>
      <c r="U57" s="89" t="str">
        <f t="shared" si="10"/>
        <v/>
      </c>
      <c r="V57" s="89" t="str">
        <f t="shared" si="17"/>
        <v/>
      </c>
      <c r="W57" s="159"/>
      <c r="X57" s="89" t="str">
        <f t="shared" si="8"/>
        <v/>
      </c>
      <c r="Y57" s="89" t="str">
        <f t="shared" si="1"/>
        <v/>
      </c>
      <c r="Z57" s="89" t="str">
        <f t="shared" si="2"/>
        <v/>
      </c>
      <c r="AA57" s="89" t="str">
        <f t="shared" si="3"/>
        <v/>
      </c>
    </row>
    <row r="58" spans="2:27" s="12" customFormat="1">
      <c r="E58" s="40"/>
      <c r="F58" s="39"/>
      <c r="L58" s="72" t="str">
        <f>IFERROR(VLOOKUP(B58,names!B21:D79,2,FALSE),"")</f>
        <v/>
      </c>
      <c r="M58" s="76">
        <f t="shared" si="13"/>
        <v>0</v>
      </c>
      <c r="R58" s="1" t="str">
        <f>IFERROR(VLOOKUP(B58,names!B22:D74,3,FALSE),"")</f>
        <v/>
      </c>
      <c r="S58" s="89" t="str">
        <f>IFERROR(VLOOKUP(R58,names!B3:D15,2,FALSE),"")</f>
        <v/>
      </c>
      <c r="T58" s="89" t="str">
        <f>IFERROR(VLOOKUP(R58,names!B3:D15,3,FALSE),"")</f>
        <v/>
      </c>
      <c r="U58" s="89" t="str">
        <f t="shared" si="10"/>
        <v/>
      </c>
      <c r="V58" s="89" t="str">
        <f t="shared" si="17"/>
        <v/>
      </c>
      <c r="W58" s="159"/>
      <c r="X58" s="89" t="str">
        <f t="shared" si="8"/>
        <v/>
      </c>
      <c r="Y58" s="89" t="str">
        <f t="shared" si="1"/>
        <v/>
      </c>
      <c r="Z58" s="89" t="str">
        <f t="shared" si="2"/>
        <v/>
      </c>
      <c r="AA58" s="89" t="str">
        <f t="shared" si="3"/>
        <v/>
      </c>
    </row>
    <row r="59" spans="2:27" s="12" customFormat="1">
      <c r="E59" s="40"/>
      <c r="F59" s="39"/>
      <c r="L59" s="72" t="str">
        <f>IFERROR(VLOOKUP(B59,names!B21:D79,2,FALSE),"")</f>
        <v/>
      </c>
      <c r="M59" s="76">
        <f t="shared" si="13"/>
        <v>0</v>
      </c>
      <c r="R59" s="1" t="str">
        <f>IFERROR(VLOOKUP(B59,names!B22:D74,3,FALSE),"")</f>
        <v/>
      </c>
      <c r="S59" s="89" t="str">
        <f>IFERROR(VLOOKUP(R59,names!B3:D15,2,FALSE),"")</f>
        <v/>
      </c>
      <c r="T59" s="89" t="str">
        <f>IFERROR(VLOOKUP(R59,names!B3:D15,3,FALSE),"")</f>
        <v/>
      </c>
      <c r="U59" s="89" t="str">
        <f t="shared" si="10"/>
        <v/>
      </c>
      <c r="V59" s="89" t="str">
        <f t="shared" si="17"/>
        <v/>
      </c>
      <c r="W59" s="159"/>
      <c r="X59" s="89" t="str">
        <f t="shared" si="8"/>
        <v/>
      </c>
      <c r="Y59" s="89" t="str">
        <f t="shared" si="1"/>
        <v/>
      </c>
      <c r="Z59" s="89" t="str">
        <f t="shared" si="2"/>
        <v/>
      </c>
      <c r="AA59" s="89" t="str">
        <f t="shared" si="3"/>
        <v/>
      </c>
    </row>
    <row r="60" spans="2:27" s="12" customFormat="1">
      <c r="E60" s="40"/>
      <c r="F60" s="39"/>
      <c r="L60" s="72" t="str">
        <f>IFERROR(VLOOKUP(B60,names!B21:D79,2,FALSE),"")</f>
        <v/>
      </c>
      <c r="M60" s="76">
        <f t="shared" si="13"/>
        <v>0</v>
      </c>
      <c r="R60" s="1" t="str">
        <f>IFERROR(VLOOKUP(B60,names!B22:D74,3,FALSE),"")</f>
        <v/>
      </c>
      <c r="S60" s="89" t="str">
        <f>IFERROR(VLOOKUP(R60,names!B3:D15,2,FALSE),"")</f>
        <v/>
      </c>
      <c r="T60" s="89" t="str">
        <f>IFERROR(VLOOKUP(R60,names!B3:D15,3,FALSE),"")</f>
        <v/>
      </c>
      <c r="U60" s="89" t="str">
        <f t="shared" si="10"/>
        <v/>
      </c>
      <c r="V60" s="89" t="str">
        <f t="shared" si="17"/>
        <v/>
      </c>
      <c r="W60" s="159"/>
      <c r="X60" s="89" t="str">
        <f t="shared" si="8"/>
        <v/>
      </c>
      <c r="Y60" s="89" t="str">
        <f t="shared" si="1"/>
        <v/>
      </c>
      <c r="Z60" s="89" t="str">
        <f t="shared" si="2"/>
        <v/>
      </c>
      <c r="AA60" s="89" t="str">
        <f t="shared" si="3"/>
        <v/>
      </c>
    </row>
    <row r="61" spans="2:27" s="12" customFormat="1">
      <c r="E61" s="40"/>
      <c r="F61" s="39"/>
      <c r="L61" s="72" t="str">
        <f>IFERROR(VLOOKUP(B61,names!B21:D79,2,FALSE),"")</f>
        <v/>
      </c>
      <c r="M61" s="76">
        <f t="shared" si="13"/>
        <v>0</v>
      </c>
      <c r="R61" s="1" t="str">
        <f>IFERROR(VLOOKUP(B61,names!B22:D74,3,FALSE),"")</f>
        <v/>
      </c>
      <c r="S61" s="89" t="str">
        <f>IFERROR(VLOOKUP(R61,names!B3:D15,2,FALSE),"")</f>
        <v/>
      </c>
      <c r="T61" s="89" t="str">
        <f>IFERROR(VLOOKUP(R61,names!B3:D15,3,FALSE),"")</f>
        <v/>
      </c>
      <c r="U61" s="89" t="str">
        <f t="shared" si="10"/>
        <v/>
      </c>
      <c r="V61" s="89" t="str">
        <f t="shared" si="17"/>
        <v/>
      </c>
      <c r="W61" s="159"/>
      <c r="X61" s="89" t="str">
        <f t="shared" si="8"/>
        <v/>
      </c>
      <c r="Y61" s="89" t="str">
        <f t="shared" si="1"/>
        <v/>
      </c>
      <c r="Z61" s="89" t="str">
        <f t="shared" si="2"/>
        <v/>
      </c>
      <c r="AA61" s="89" t="str">
        <f t="shared" si="3"/>
        <v/>
      </c>
    </row>
    <row r="62" spans="2:27" s="12" customFormat="1">
      <c r="E62" s="40"/>
      <c r="F62" s="39"/>
      <c r="L62" s="72" t="str">
        <f>IFERROR(VLOOKUP(B62,names!B21:D79,2,FALSE),"")</f>
        <v/>
      </c>
      <c r="M62" s="76">
        <f t="shared" si="13"/>
        <v>0</v>
      </c>
      <c r="R62" s="1" t="str">
        <f>IFERROR(VLOOKUP(B62,names!B22:D74,3,FALSE),"")</f>
        <v/>
      </c>
      <c r="S62" s="89" t="str">
        <f>IFERROR(VLOOKUP(R62,names!B3:D15,2,FALSE),"")</f>
        <v/>
      </c>
      <c r="T62" s="89" t="str">
        <f>IFERROR(VLOOKUP(R62,names!B3:D15,3,FALSE),"")</f>
        <v/>
      </c>
      <c r="U62" s="89" t="str">
        <f t="shared" si="10"/>
        <v/>
      </c>
      <c r="V62" s="89" t="str">
        <f t="shared" si="17"/>
        <v/>
      </c>
      <c r="W62" s="159"/>
      <c r="X62" s="89" t="str">
        <f t="shared" si="8"/>
        <v/>
      </c>
      <c r="Y62" s="89" t="str">
        <f t="shared" si="1"/>
        <v/>
      </c>
      <c r="Z62" s="89" t="str">
        <f t="shared" si="2"/>
        <v/>
      </c>
      <c r="AA62" s="89" t="str">
        <f t="shared" si="3"/>
        <v/>
      </c>
    </row>
    <row r="63" spans="2:27" s="12" customFormat="1">
      <c r="E63" s="40"/>
      <c r="F63" s="39"/>
      <c r="L63" s="72" t="str">
        <f>IFERROR(VLOOKUP(B63,names!B21:D79,2,FALSE),"")</f>
        <v/>
      </c>
      <c r="M63" s="76">
        <f t="shared" si="13"/>
        <v>0</v>
      </c>
      <c r="R63" s="1" t="str">
        <f>IFERROR(VLOOKUP(B63,names!B22:D74,3,FALSE),"")</f>
        <v/>
      </c>
      <c r="S63" s="89" t="str">
        <f>IFERROR(VLOOKUP(R63,names!B3:D15,2,FALSE),"")</f>
        <v/>
      </c>
      <c r="T63" s="89" t="str">
        <f>IFERROR(VLOOKUP(R63,names!B3:D15,3,FALSE),"")</f>
        <v/>
      </c>
      <c r="U63" s="89" t="str">
        <f t="shared" si="10"/>
        <v/>
      </c>
      <c r="V63" s="89" t="str">
        <f t="shared" si="17"/>
        <v/>
      </c>
      <c r="W63" s="159"/>
      <c r="X63" s="89" t="str">
        <f t="shared" si="8"/>
        <v/>
      </c>
      <c r="Y63" s="89" t="str">
        <f t="shared" si="1"/>
        <v/>
      </c>
      <c r="Z63" s="89" t="str">
        <f t="shared" si="2"/>
        <v/>
      </c>
      <c r="AA63" s="89" t="str">
        <f t="shared" si="3"/>
        <v/>
      </c>
    </row>
    <row r="64" spans="2:27" s="12" customFormat="1">
      <c r="E64" s="40"/>
      <c r="F64" s="39"/>
      <c r="L64" s="72" t="str">
        <f>IFERROR(VLOOKUP(B64,names!B21:D79,2,FALSE),"")</f>
        <v/>
      </c>
      <c r="M64" s="76">
        <f t="shared" si="13"/>
        <v>0</v>
      </c>
      <c r="R64" s="1" t="str">
        <f>IFERROR(VLOOKUP(B64,names!B22:D74,3,FALSE),"")</f>
        <v/>
      </c>
      <c r="S64" s="89" t="str">
        <f>IFERROR(VLOOKUP(R64,names!B3:D15,2,FALSE),"")</f>
        <v/>
      </c>
      <c r="T64" s="89" t="str">
        <f>IFERROR(VLOOKUP(R64,names!B3:D15,3,FALSE),"")</f>
        <v/>
      </c>
      <c r="U64" s="89" t="str">
        <f t="shared" si="10"/>
        <v/>
      </c>
      <c r="V64" s="89" t="str">
        <f t="shared" si="17"/>
        <v/>
      </c>
      <c r="W64" s="159"/>
      <c r="X64" s="89" t="str">
        <f t="shared" si="8"/>
        <v/>
      </c>
      <c r="Y64" s="89" t="str">
        <f t="shared" si="1"/>
        <v/>
      </c>
      <c r="Z64" s="89" t="str">
        <f t="shared" si="2"/>
        <v/>
      </c>
      <c r="AA64" s="89" t="str">
        <f t="shared" si="3"/>
        <v/>
      </c>
    </row>
    <row r="65" spans="5:27" s="12" customFormat="1">
      <c r="E65" s="40"/>
      <c r="F65" s="39"/>
      <c r="L65" s="84"/>
      <c r="S65" s="159"/>
      <c r="T65" s="159"/>
      <c r="U65" s="89" t="str">
        <f t="shared" si="10"/>
        <v/>
      </c>
      <c r="V65" s="159"/>
      <c r="W65" s="159"/>
      <c r="X65" s="89" t="str">
        <f t="shared" si="8"/>
        <v/>
      </c>
      <c r="Y65" s="89" t="str">
        <f t="shared" si="1"/>
        <v/>
      </c>
      <c r="Z65" s="89" t="str">
        <f t="shared" si="2"/>
        <v/>
      </c>
      <c r="AA65" s="89" t="str">
        <f t="shared" si="3"/>
        <v/>
      </c>
    </row>
    <row r="66" spans="5:27">
      <c r="S66" s="89"/>
      <c r="T66" s="89"/>
      <c r="U66" s="89" t="str">
        <f t="shared" si="10"/>
        <v/>
      </c>
      <c r="V66" s="89"/>
      <c r="W66" s="89"/>
      <c r="X66" s="89" t="str">
        <f t="shared" si="8"/>
        <v/>
      </c>
      <c r="Y66" s="89" t="str">
        <f t="shared" si="1"/>
        <v/>
      </c>
      <c r="Z66" s="89" t="str">
        <f t="shared" si="2"/>
        <v/>
      </c>
      <c r="AA66" s="89" t="str">
        <f t="shared" si="3"/>
        <v/>
      </c>
    </row>
    <row r="67" spans="5:27">
      <c r="S67" s="89"/>
      <c r="T67" s="89"/>
      <c r="U67" s="89" t="str">
        <f t="shared" si="10"/>
        <v/>
      </c>
      <c r="V67" s="89"/>
      <c r="W67" s="89"/>
      <c r="X67" s="89" t="str">
        <f t="shared" si="8"/>
        <v/>
      </c>
      <c r="Y67" s="89" t="str">
        <f t="shared" si="1"/>
        <v/>
      </c>
      <c r="Z67" s="89" t="str">
        <f t="shared" si="2"/>
        <v/>
      </c>
      <c r="AA67" s="89" t="str">
        <f t="shared" si="3"/>
        <v/>
      </c>
    </row>
    <row r="68" spans="5:27">
      <c r="S68" s="89"/>
      <c r="T68" s="89"/>
      <c r="U68" s="89" t="str">
        <f t="shared" si="10"/>
        <v/>
      </c>
      <c r="V68" s="89"/>
      <c r="W68" s="89"/>
      <c r="X68" s="89" t="str">
        <f t="shared" si="8"/>
        <v/>
      </c>
      <c r="Y68" s="89" t="str">
        <f t="shared" si="1"/>
        <v/>
      </c>
      <c r="Z68" s="89" t="str">
        <f t="shared" si="2"/>
        <v/>
      </c>
      <c r="AA68" s="89" t="str">
        <f t="shared" si="3"/>
        <v/>
      </c>
    </row>
    <row r="69" spans="5:27">
      <c r="S69" s="89"/>
      <c r="T69" s="89"/>
      <c r="U69" s="89" t="str">
        <f t="shared" si="10"/>
        <v/>
      </c>
      <c r="V69" s="89"/>
      <c r="W69" s="89"/>
      <c r="X69" s="89" t="str">
        <f t="shared" si="8"/>
        <v/>
      </c>
      <c r="Y69" s="89" t="str">
        <f t="shared" si="1"/>
        <v/>
      </c>
      <c r="Z69" s="89" t="str">
        <f t="shared" si="2"/>
        <v/>
      </c>
      <c r="AA69" s="89" t="str">
        <f t="shared" si="3"/>
        <v/>
      </c>
    </row>
    <row r="70" spans="5:27">
      <c r="S70" s="89"/>
      <c r="T70" s="89"/>
      <c r="U70" s="89" t="str">
        <f t="shared" si="10"/>
        <v/>
      </c>
      <c r="V70" s="89"/>
      <c r="W70" s="89"/>
      <c r="X70" s="89" t="str">
        <f t="shared" si="8"/>
        <v/>
      </c>
      <c r="Y70" s="89" t="str">
        <f t="shared" si="1"/>
        <v/>
      </c>
      <c r="Z70" s="89" t="str">
        <f t="shared" si="2"/>
        <v/>
      </c>
      <c r="AA70" s="89" t="str">
        <f t="shared" si="3"/>
        <v/>
      </c>
    </row>
    <row r="98" spans="1:10">
      <c r="B98" s="74" t="s">
        <v>129</v>
      </c>
    </row>
    <row r="100" spans="1:10">
      <c r="B100" s="17" t="s">
        <v>11</v>
      </c>
      <c r="C100" s="19">
        <f>D100/A5</f>
        <v>8362.3296762901446</v>
      </c>
      <c r="D100">
        <v>33841147.556720883</v>
      </c>
      <c r="H100" s="17"/>
      <c r="I100"/>
      <c r="J100" s="71"/>
    </row>
    <row r="101" spans="1:10">
      <c r="A101" s="18"/>
      <c r="B101" s="17" t="s">
        <v>23</v>
      </c>
      <c r="C101" s="19">
        <f>D101/A5</f>
        <v>4218.5250811887463</v>
      </c>
      <c r="D101">
        <v>17071765.317864161</v>
      </c>
      <c r="H101" s="17"/>
      <c r="I101"/>
      <c r="J101" s="71"/>
    </row>
    <row r="102" spans="1:10">
      <c r="A102" s="18"/>
      <c r="B102" s="17" t="s">
        <v>43</v>
      </c>
      <c r="C102" s="19">
        <f>D102/A5</f>
        <v>3057.656830487228</v>
      </c>
      <c r="D102">
        <v>12373898.181952467</v>
      </c>
      <c r="H102" s="17"/>
      <c r="I102"/>
      <c r="J102" s="71"/>
    </row>
    <row r="103" spans="1:10">
      <c r="A103" s="18"/>
      <c r="B103" s="17" t="s">
        <v>15</v>
      </c>
      <c r="C103" s="19">
        <f>D103/A5</f>
        <v>1562.5068535305238</v>
      </c>
      <c r="D103">
        <v>6323240.8952540169</v>
      </c>
      <c r="H103" s="17"/>
      <c r="I103"/>
      <c r="J103" s="71"/>
    </row>
    <row r="104" spans="1:10">
      <c r="A104" s="18"/>
      <c r="B104" s="17" t="s">
        <v>14</v>
      </c>
      <c r="C104" s="19">
        <f>D104/A5</f>
        <v>1459.8283841543177</v>
      </c>
      <c r="D104">
        <v>5907715.8720167158</v>
      </c>
      <c r="H104" s="17"/>
      <c r="I104"/>
      <c r="J104" s="71"/>
    </row>
    <row r="105" spans="1:10">
      <c r="A105" s="18"/>
      <c r="B105" s="17" t="s">
        <v>22</v>
      </c>
      <c r="C105" s="19">
        <f>D105/A5</f>
        <v>1210.7582873378781</v>
      </c>
      <c r="D105">
        <v>4899764.9510873165</v>
      </c>
      <c r="H105" s="17"/>
      <c r="I105"/>
      <c r="J105" s="71"/>
    </row>
    <row r="106" spans="1:10">
      <c r="A106" s="18"/>
      <c r="B106" s="17" t="s">
        <v>20</v>
      </c>
      <c r="C106" s="19">
        <f>D106/A5</f>
        <v>914.46010945099829</v>
      </c>
      <c r="D106">
        <v>3700688.7669603797</v>
      </c>
      <c r="H106" s="17"/>
      <c r="I106"/>
      <c r="J106" s="71"/>
    </row>
    <row r="107" spans="1:10">
      <c r="A107" s="18"/>
      <c r="B107" s="17" t="s">
        <v>18</v>
      </c>
      <c r="C107" s="19">
        <f>D107/A5</f>
        <v>870.4011598374168</v>
      </c>
      <c r="D107">
        <v>3522388.5237524593</v>
      </c>
      <c r="H107" s="17"/>
      <c r="I107"/>
      <c r="J107" s="71"/>
    </row>
    <row r="108" spans="1:10">
      <c r="A108" s="18"/>
      <c r="B108" s="17" t="s">
        <v>31</v>
      </c>
      <c r="C108" s="19">
        <f>D108/A5</f>
        <v>832.26518939361881</v>
      </c>
      <c r="D108">
        <v>3368057.7268375186</v>
      </c>
      <c r="H108" s="17"/>
      <c r="I108"/>
      <c r="J108" s="71"/>
    </row>
    <row r="109" spans="1:10">
      <c r="A109" s="18"/>
      <c r="B109" s="17" t="s">
        <v>24</v>
      </c>
      <c r="C109" s="19">
        <f>D109/A5</f>
        <v>721.49713616990903</v>
      </c>
      <c r="D109">
        <v>2919795.3192524039</v>
      </c>
      <c r="H109" s="17"/>
      <c r="I109"/>
      <c r="J109" s="71"/>
    </row>
    <row r="110" spans="1:10">
      <c r="A110" s="18"/>
      <c r="B110" s="17" t="s">
        <v>27</v>
      </c>
      <c r="C110" s="19">
        <f>D110/A5</f>
        <v>700.09569264227309</v>
      </c>
      <c r="D110">
        <v>2833186.7500639595</v>
      </c>
      <c r="H110" s="17"/>
      <c r="I110"/>
      <c r="J110" s="71"/>
    </row>
    <row r="111" spans="1:10">
      <c r="A111" s="18"/>
      <c r="B111" s="17" t="s">
        <v>17</v>
      </c>
      <c r="C111" s="19">
        <f>D111/A5</f>
        <v>636.34490711557839</v>
      </c>
      <c r="D111">
        <v>2575196.4742222098</v>
      </c>
      <c r="H111" s="17"/>
      <c r="I111"/>
      <c r="J111" s="71"/>
    </row>
    <row r="112" spans="1:10">
      <c r="A112" s="18"/>
      <c r="B112" s="17" t="s">
        <v>35</v>
      </c>
      <c r="C112" s="19">
        <f>D112/A5</f>
        <v>582.11001881372476</v>
      </c>
      <c r="D112">
        <v>2355715.6681797071</v>
      </c>
      <c r="H112" s="17"/>
      <c r="I112"/>
      <c r="J112" s="71"/>
    </row>
    <row r="113" spans="1:10">
      <c r="A113" s="18"/>
      <c r="B113" s="17" t="s">
        <v>56</v>
      </c>
      <c r="C113" s="19">
        <f>D113/A5</f>
        <v>554.2029065630162</v>
      </c>
      <c r="D113">
        <v>2242779.5917372894</v>
      </c>
      <c r="H113" s="17"/>
      <c r="I113"/>
      <c r="J113" s="71"/>
    </row>
    <row r="114" spans="1:10">
      <c r="A114" s="18"/>
      <c r="B114" s="17" t="s">
        <v>28</v>
      </c>
      <c r="C114" s="19">
        <f>D114/A5</f>
        <v>539.99307681408425</v>
      </c>
      <c r="D114">
        <v>2185274.4509566133</v>
      </c>
      <c r="H114" s="17"/>
      <c r="I114"/>
      <c r="J114" s="71"/>
    </row>
    <row r="115" spans="1:10">
      <c r="A115" s="18"/>
      <c r="B115" s="17" t="s">
        <v>13</v>
      </c>
      <c r="C115" s="19">
        <f>D115/A5</f>
        <v>514.07202851002739</v>
      </c>
      <c r="D115">
        <v>2080375.6901520002</v>
      </c>
      <c r="H115" s="17"/>
      <c r="I115"/>
      <c r="J115" s="71"/>
    </row>
    <row r="116" spans="1:10">
      <c r="A116" s="18"/>
      <c r="B116" s="17" t="s">
        <v>51</v>
      </c>
      <c r="C116" s="19">
        <f>D116/A5</f>
        <v>299.30620079977911</v>
      </c>
      <c r="D116">
        <v>1211249.2209707301</v>
      </c>
      <c r="H116" s="17"/>
      <c r="I116"/>
      <c r="J116" s="71"/>
    </row>
    <row r="117" spans="1:10">
      <c r="A117" s="18"/>
      <c r="B117" s="17" t="s">
        <v>33</v>
      </c>
      <c r="C117" s="19">
        <f>D117/A5</f>
        <v>296.38008310380036</v>
      </c>
      <c r="D117">
        <v>1199407.6427800602</v>
      </c>
      <c r="H117" s="17"/>
      <c r="I117"/>
      <c r="J117" s="71"/>
    </row>
    <row r="118" spans="1:10">
      <c r="A118" s="18"/>
      <c r="B118" s="17" t="s">
        <v>26</v>
      </c>
      <c r="C118" s="19">
        <f>D118/A5</f>
        <v>279.36545263797763</v>
      </c>
      <c r="D118">
        <v>1130551.8762046827</v>
      </c>
      <c r="H118" s="17"/>
      <c r="I118"/>
      <c r="J118" s="71"/>
    </row>
    <row r="119" spans="1:10">
      <c r="A119" s="18"/>
      <c r="B119" s="17" t="s">
        <v>30</v>
      </c>
      <c r="C119" s="19">
        <f>D119/A5</f>
        <v>142.58384342101485</v>
      </c>
      <c r="D119">
        <v>577016.34247880999</v>
      </c>
      <c r="H119" s="17"/>
      <c r="I119"/>
      <c r="J119" s="71"/>
    </row>
    <row r="120" spans="1:10">
      <c r="A120" s="18"/>
      <c r="B120" s="17" t="s">
        <v>16</v>
      </c>
      <c r="C120" s="19">
        <f>D120/A5</f>
        <v>125.74095175824192</v>
      </c>
      <c r="D120">
        <v>508855.57818152988</v>
      </c>
      <c r="H120" s="17"/>
      <c r="I120"/>
      <c r="J120" s="71"/>
    </row>
    <row r="121" spans="1:10">
      <c r="A121" s="18"/>
      <c r="B121" s="17" t="s">
        <v>50</v>
      </c>
      <c r="C121" s="19">
        <f>D121/A5</f>
        <v>91.885932121958945</v>
      </c>
      <c r="D121">
        <v>371849.17453596002</v>
      </c>
      <c r="H121" s="17"/>
      <c r="I121"/>
      <c r="J121" s="71"/>
    </row>
    <row r="122" spans="1:10">
      <c r="A122" s="18"/>
      <c r="B122" s="17" t="s">
        <v>40</v>
      </c>
      <c r="C122" s="19">
        <f>D122/A5</f>
        <v>90.534986772720515</v>
      </c>
      <c r="D122">
        <v>366382.09267308307</v>
      </c>
      <c r="H122" s="17"/>
      <c r="I122"/>
      <c r="J122" s="71"/>
    </row>
    <row r="123" spans="1:10">
      <c r="A123" s="18"/>
      <c r="B123" s="17" t="s">
        <v>39</v>
      </c>
      <c r="C123" s="19">
        <f>D123/A5</f>
        <v>72.328236917367377</v>
      </c>
      <c r="D123">
        <v>292701.99008991697</v>
      </c>
      <c r="H123" s="17"/>
      <c r="I123"/>
      <c r="J123" s="71"/>
    </row>
    <row r="124" spans="1:10">
      <c r="A124" s="18"/>
      <c r="B124" s="17" t="s">
        <v>34</v>
      </c>
      <c r="C124" s="19">
        <f>D124/A5</f>
        <v>66.66944929944988</v>
      </c>
      <c r="D124">
        <v>269801.68907534995</v>
      </c>
      <c r="H124" s="17"/>
      <c r="I124"/>
      <c r="J124" s="71"/>
    </row>
    <row r="125" spans="1:10">
      <c r="A125" s="18"/>
      <c r="B125" s="17" t="s">
        <v>32</v>
      </c>
      <c r="C125" s="19">
        <f>D125/A5</f>
        <v>52.624793818682228</v>
      </c>
      <c r="D125">
        <v>212964.98484260999</v>
      </c>
      <c r="H125" s="17"/>
      <c r="I125"/>
      <c r="J125" s="71"/>
    </row>
    <row r="126" spans="1:10">
      <c r="A126" s="18"/>
      <c r="B126" s="17" t="s">
        <v>42</v>
      </c>
      <c r="C126" s="19">
        <f>D126/A5</f>
        <v>42.828620501616733</v>
      </c>
      <c r="D126">
        <v>173321.2779395</v>
      </c>
      <c r="H126" s="17"/>
      <c r="I126"/>
      <c r="J126" s="71"/>
    </row>
    <row r="127" spans="1:10">
      <c r="A127" s="18"/>
      <c r="B127" s="17" t="s">
        <v>25</v>
      </c>
      <c r="C127" s="19">
        <f>D127/A5</f>
        <v>22.912402094762292</v>
      </c>
      <c r="D127">
        <v>92723.201569800003</v>
      </c>
      <c r="H127" s="17"/>
      <c r="I127"/>
      <c r="J127" s="71"/>
    </row>
    <row r="128" spans="1:10">
      <c r="A128" s="18"/>
      <c r="B128" s="17" t="s">
        <v>19</v>
      </c>
      <c r="C128" s="19">
        <f>D128/A5</f>
        <v>7.7440611570237641</v>
      </c>
      <c r="D128">
        <v>31339.103628759996</v>
      </c>
      <c r="H128" s="17"/>
      <c r="I128"/>
      <c r="J128" s="71"/>
    </row>
    <row r="129" spans="1:10">
      <c r="A129" s="18"/>
      <c r="B129" s="17" t="s">
        <v>46</v>
      </c>
      <c r="C129" s="19">
        <f>D129/A5</f>
        <v>5.8436392617668576</v>
      </c>
      <c r="D129">
        <v>23648.369076670002</v>
      </c>
      <c r="H129" s="17"/>
      <c r="I129"/>
      <c r="J129" s="71"/>
    </row>
    <row r="130" spans="1:10">
      <c r="A130" s="18"/>
      <c r="B130" s="17" t="s">
        <v>21</v>
      </c>
      <c r="C130" s="19">
        <f>D130/A5</f>
        <v>3.9596293939177829</v>
      </c>
      <c r="D130">
        <v>16024.0516431</v>
      </c>
      <c r="H130" s="17"/>
      <c r="I130"/>
      <c r="J130" s="71"/>
    </row>
    <row r="131" spans="1:10">
      <c r="A131" s="18"/>
      <c r="B131" s="17" t="s">
        <v>38</v>
      </c>
      <c r="C131" s="19">
        <f>D131/A5</f>
        <v>3.8984341086021921</v>
      </c>
      <c r="D131">
        <v>15776.403109700001</v>
      </c>
      <c r="H131" s="17"/>
      <c r="I131"/>
      <c r="J131" s="71"/>
    </row>
    <row r="132" spans="1:10">
      <c r="A132" s="18"/>
      <c r="B132" s="17" t="s">
        <v>52</v>
      </c>
      <c r="C132" s="6">
        <f>D132/A5</f>
        <v>0.14235621133609308</v>
      </c>
      <c r="D132">
        <v>576.09514811400004</v>
      </c>
      <c r="H132" s="17"/>
      <c r="I132"/>
      <c r="J132" s="71"/>
    </row>
    <row r="133" spans="1:10">
      <c r="A133" s="18"/>
      <c r="C133" s="19"/>
      <c r="D133" s="19"/>
      <c r="J133" s="71"/>
    </row>
    <row r="134" spans="1:10">
      <c r="A134" s="18"/>
      <c r="C134" s="19"/>
      <c r="D134" s="19"/>
    </row>
    <row r="135" spans="1:10">
      <c r="A135" s="18"/>
      <c r="C135" s="19"/>
      <c r="D135" s="19"/>
    </row>
    <row r="136" spans="1:10">
      <c r="A136" s="18"/>
      <c r="C136" s="19"/>
      <c r="D136" s="19"/>
    </row>
    <row r="137" spans="1:10">
      <c r="A137" s="18"/>
      <c r="C137" s="19"/>
      <c r="D137" s="19"/>
    </row>
    <row r="138" spans="1:10">
      <c r="A138" s="18"/>
      <c r="C138" s="19"/>
      <c r="D138" s="19"/>
    </row>
    <row r="139" spans="1:10">
      <c r="A139" s="18"/>
      <c r="C139" s="19"/>
      <c r="D139" s="19"/>
    </row>
    <row r="140" spans="1:10">
      <c r="A140" s="18"/>
      <c r="C140" s="19"/>
      <c r="D140" s="19"/>
    </row>
    <row r="141" spans="1:10">
      <c r="A141" s="18"/>
      <c r="C141" s="19"/>
      <c r="D141" s="19"/>
    </row>
    <row r="142" spans="1:10">
      <c r="A142" s="18"/>
      <c r="B142" s="17"/>
      <c r="C142" s="19"/>
      <c r="D142" s="19"/>
    </row>
    <row r="143" spans="1:10">
      <c r="A143" s="18"/>
      <c r="B143" s="17"/>
      <c r="C143" s="19"/>
      <c r="D143" s="19"/>
    </row>
    <row r="144" spans="1:10">
      <c r="C144" s="19"/>
    </row>
    <row r="145" spans="3:3">
      <c r="C145" s="19"/>
    </row>
    <row r="146" spans="3:3">
      <c r="C146" s="19"/>
    </row>
    <row r="147" spans="3:3">
      <c r="C147" s="19"/>
    </row>
    <row r="148" spans="3:3">
      <c r="C148" s="19"/>
    </row>
    <row r="149" spans="3:3">
      <c r="C149" s="19"/>
    </row>
    <row r="150" spans="3:3">
      <c r="C150" s="19"/>
    </row>
    <row r="151" spans="3:3">
      <c r="C151" s="19"/>
    </row>
    <row r="152" spans="3:3">
      <c r="C152" s="19"/>
    </row>
    <row r="153" spans="3:3">
      <c r="C153" s="19"/>
    </row>
    <row r="154" spans="3:3">
      <c r="C154" s="19"/>
    </row>
    <row r="155" spans="3:3">
      <c r="C155" s="19"/>
    </row>
  </sheetData>
  <pageMargins left="0.75" right="0.75" top="1" bottom="1" header="0.5" footer="0.5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FB7B-D5F1-4144-B380-B5BAD9F6E0F8}">
  <dimension ref="A1:AA143"/>
  <sheetViews>
    <sheetView showRowColHeaders="0" topLeftCell="A5" workbookViewId="0">
      <selection activeCell="A5" sqref="A5"/>
    </sheetView>
  </sheetViews>
  <sheetFormatPr defaultColWidth="9" defaultRowHeight="21"/>
  <cols>
    <col min="1" max="1" width="15.28515625" style="1" customWidth="1"/>
    <col min="2" max="2" width="42.28515625" style="1" bestFit="1" customWidth="1"/>
    <col min="3" max="3" width="13.28515625" style="1" bestFit="1" customWidth="1"/>
    <col min="4" max="4" width="19.7109375" style="1" customWidth="1"/>
    <col min="5" max="5" width="19.7109375" style="15" customWidth="1"/>
    <col min="6" max="6" width="14.5703125" style="10" customWidth="1"/>
    <col min="7" max="7" width="14.28515625" style="1" bestFit="1" customWidth="1"/>
    <col min="8" max="8" width="14.28515625" style="1" customWidth="1"/>
    <col min="9" max="9" width="12.7109375" style="1" bestFit="1" customWidth="1"/>
    <col min="10" max="10" width="13.28515625" style="1" bestFit="1" customWidth="1"/>
    <col min="11" max="11" width="25.7109375" style="1" bestFit="1" customWidth="1"/>
    <col min="12" max="12" width="22.5703125" style="72" customWidth="1"/>
    <col min="13" max="13" width="12.5703125" style="1" customWidth="1"/>
    <col min="14" max="14" width="29" style="1" customWidth="1"/>
    <col min="15" max="15" width="13" style="1" customWidth="1"/>
    <col min="16" max="16" width="11.5703125" style="1" bestFit="1" customWidth="1"/>
    <col min="17" max="17" width="23.7109375" style="1" customWidth="1"/>
    <col min="18" max="20" width="23" style="1" customWidth="1"/>
    <col min="21" max="21" width="11" style="1" bestFit="1" customWidth="1"/>
    <col min="22" max="22" width="12" style="1" bestFit="1" customWidth="1"/>
    <col min="23" max="23" width="9" style="1"/>
    <col min="24" max="27" width="18" style="1" customWidth="1"/>
    <col min="28" max="16384" width="9" style="1"/>
  </cols>
  <sheetData>
    <row r="1" spans="1:27" s="8" customFormat="1">
      <c r="E1" s="95"/>
      <c r="F1" s="46"/>
      <c r="L1" s="83"/>
    </row>
    <row r="2" spans="1:27" s="8" customFormat="1">
      <c r="E2" s="95"/>
      <c r="F2" s="46"/>
      <c r="L2" s="83"/>
    </row>
    <row r="3" spans="1:27" s="8" customFormat="1">
      <c r="E3" s="95"/>
      <c r="F3" s="46"/>
      <c r="L3" s="83"/>
    </row>
    <row r="4" spans="1:27" s="96" customFormat="1">
      <c r="D4" s="96">
        <f>565/795</f>
        <v>0.71069182389937102</v>
      </c>
      <c r="E4" s="97"/>
      <c r="F4" s="98"/>
      <c r="H4" s="96">
        <f>H5/D4</f>
        <v>443688.53471415257</v>
      </c>
      <c r="L4" s="99"/>
    </row>
    <row r="5" spans="1:27" ht="21.75" thickBot="1">
      <c r="A5" s="209">
        <v>4046.8564224000002</v>
      </c>
      <c r="B5" s="1" t="s">
        <v>0</v>
      </c>
      <c r="C5" s="15">
        <f>SUM(C7:C21)</f>
        <v>139613.02237661998</v>
      </c>
      <c r="D5" s="15">
        <f>SUM(D7:D21)</f>
        <v>564993856.25549948</v>
      </c>
      <c r="E5" s="15">
        <f>SUM(E7:E21)</f>
        <v>277542.06669772085</v>
      </c>
      <c r="F5" s="10">
        <v>0.85</v>
      </c>
      <c r="H5" s="142">
        <f>SUM(H7:H21)</f>
        <v>315325.81397924048</v>
      </c>
      <c r="I5" s="144">
        <v>0.36099999999999999</v>
      </c>
      <c r="J5" s="144">
        <v>0.63900000000000001</v>
      </c>
      <c r="K5" s="61">
        <f>SUM(K7:K21)</f>
        <v>76096.943868386297</v>
      </c>
      <c r="O5" s="81">
        <f>SUM(C8:C21)</f>
        <v>106814.39418971294</v>
      </c>
      <c r="P5" s="72" t="s">
        <v>140</v>
      </c>
      <c r="Q5" s="1" t="s">
        <v>164</v>
      </c>
    </row>
    <row r="6" spans="1:27" ht="69.400000000000006" customHeight="1" thickBot="1">
      <c r="B6" s="2" t="s">
        <v>1</v>
      </c>
      <c r="C6" s="2" t="s">
        <v>2</v>
      </c>
      <c r="D6" s="3" t="s">
        <v>3</v>
      </c>
      <c r="E6" s="62" t="s">
        <v>4</v>
      </c>
      <c r="F6" s="63" t="s">
        <v>5</v>
      </c>
      <c r="G6" s="64" t="s">
        <v>6</v>
      </c>
      <c r="H6" s="63" t="s">
        <v>7</v>
      </c>
      <c r="I6" s="67" t="s">
        <v>8</v>
      </c>
      <c r="J6" s="68" t="s">
        <v>9</v>
      </c>
      <c r="K6" s="62" t="s">
        <v>10</v>
      </c>
      <c r="O6" s="75">
        <f>SUM(O9:O16)</f>
        <v>96456.22852068262</v>
      </c>
      <c r="P6" s="75">
        <f>SUM(P9:P16)</f>
        <v>277542.06669772085</v>
      </c>
      <c r="Q6" s="94">
        <f>SUM(Q9:Q17)</f>
        <v>7617395.6560418401</v>
      </c>
      <c r="S6" s="86" t="s">
        <v>159</v>
      </c>
      <c r="T6" s="86" t="s">
        <v>160</v>
      </c>
      <c r="U6" s="86" t="s">
        <v>163</v>
      </c>
      <c r="V6" s="86" t="s">
        <v>162</v>
      </c>
      <c r="W6" s="157"/>
      <c r="X6" s="85" t="s">
        <v>199</v>
      </c>
      <c r="Y6" s="85" t="s">
        <v>200</v>
      </c>
      <c r="Z6" s="157" t="s">
        <v>201</v>
      </c>
      <c r="AA6" s="157" t="s">
        <v>202</v>
      </c>
    </row>
    <row r="7" spans="1:27" ht="24" thickBot="1">
      <c r="B7" s="16" t="s">
        <v>11</v>
      </c>
      <c r="C7" s="4">
        <f>C100</f>
        <v>32798.628186907037</v>
      </c>
      <c r="D7" s="5">
        <f>C7*A5</f>
        <v>132731339.12409441</v>
      </c>
      <c r="E7" s="14"/>
      <c r="F7" s="9"/>
      <c r="H7" s="38">
        <f t="shared" ref="H7:H9" si="0">F7*C7</f>
        <v>0</v>
      </c>
      <c r="I7" s="19">
        <f>H7*I5</f>
        <v>0</v>
      </c>
      <c r="J7" s="19">
        <f>H7*J5</f>
        <v>0</v>
      </c>
      <c r="K7" s="38">
        <f>I7*G7-J7*(1-G7)</f>
        <v>0</v>
      </c>
      <c r="Q7" s="93">
        <f>Q6*0.45359237</f>
        <v>3455192.5488517233</v>
      </c>
      <c r="X7" s="1" t="str">
        <f>IF(OR(S7=0,S7=""),"",S7*0.2)</f>
        <v/>
      </c>
      <c r="Y7" s="1" t="str">
        <f t="shared" ref="Y7:Y70" si="1">IF(OR(T7=0,T7=""),"",T7*0.2)</f>
        <v/>
      </c>
      <c r="Z7" s="1" t="str">
        <f t="shared" ref="Z7:Z70" si="2">IF(OR(U7=0,U7=""),"",U7*0.2)</f>
        <v/>
      </c>
      <c r="AA7" s="1" t="str">
        <f t="shared" ref="AA7:AA70" si="3">IF(OR(V7=0,V7=""),"",V7*0.2)</f>
        <v/>
      </c>
    </row>
    <row r="8" spans="1:27" ht="24" thickBot="1">
      <c r="A8" s="6">
        <f>SUM(C8:C16)/SUM(C8:C58)</f>
        <v>0.66445535626036167</v>
      </c>
      <c r="B8" s="44" t="str">
        <f t="shared" ref="B8:C20" si="4">B101</f>
        <v>Walnuts</v>
      </c>
      <c r="C8" s="36">
        <f t="shared" si="4"/>
        <v>20663.921346329375</v>
      </c>
      <c r="D8" s="37">
        <f>C8*A5</f>
        <v>83623922.812361494</v>
      </c>
      <c r="E8" s="38">
        <f t="shared" ref="E8:E9" si="5">F8*C8*G8</f>
        <v>71881.653950311797</v>
      </c>
      <c r="F8" s="39">
        <f>VLOOKUP(B8,'SAC DWR'!I25:J66,2,FALSE)</f>
        <v>3.72</v>
      </c>
      <c r="G8" s="12">
        <f>VLOOKUP(B8,'SAC DWR'!I25:K66,3,FALSE)</f>
        <v>0.93510931113240003</v>
      </c>
      <c r="H8" s="38">
        <f t="shared" si="0"/>
        <v>76869.787408345277</v>
      </c>
      <c r="I8" s="19">
        <f>H8*I5</f>
        <v>27749.993254412642</v>
      </c>
      <c r="J8" s="19">
        <f>H8*J5</f>
        <v>49119.794153932635</v>
      </c>
      <c r="K8" s="38">
        <f t="shared" ref="K8:K21" si="6">I8*G8-J8*(1-G8)</f>
        <v>22761.859796379154</v>
      </c>
      <c r="L8" s="72" t="str">
        <f>IFERROR(VLOOKUP(B8,names!B21:D79,2,FALSE),"")</f>
        <v>Tree nut farming</v>
      </c>
      <c r="M8" s="76">
        <f>E8</f>
        <v>71881.653950311797</v>
      </c>
      <c r="O8" s="1" t="s">
        <v>142</v>
      </c>
      <c r="P8" s="1" t="s">
        <v>143</v>
      </c>
      <c r="Q8" s="90" t="s">
        <v>161</v>
      </c>
      <c r="R8" s="1" t="str">
        <f>IFERROR(VLOOKUP(B8,names!B22:D74,3,FALSE),"")</f>
        <v>Nuts</v>
      </c>
      <c r="S8" s="1">
        <f>IFERROR(VLOOKUP(R8,names!B3:D15,2,FALSE),"")</f>
        <v>98</v>
      </c>
      <c r="T8" s="89">
        <f>IFERROR(VLOOKUP(R8,names!B3:D15,3,FALSE),"")</f>
        <v>87.433702534436236</v>
      </c>
      <c r="V8" s="1">
        <f t="shared" ref="V8:V20" si="7">IFERROR(T8*C8,"")</f>
        <v>1806723.1521899498</v>
      </c>
      <c r="X8" s="1">
        <f t="shared" ref="X8:X70" si="8">IF(OR(S8=0,S8=""),"",S8*0.2)</f>
        <v>19.600000000000001</v>
      </c>
      <c r="Y8" s="1">
        <f t="shared" si="1"/>
        <v>17.486740506887248</v>
      </c>
      <c r="Z8" s="1" t="str">
        <f t="shared" si="2"/>
        <v/>
      </c>
      <c r="AA8" s="1">
        <f t="shared" si="3"/>
        <v>361344.63043798995</v>
      </c>
    </row>
    <row r="9" spans="1:27" ht="23.25">
      <c r="A9" s="6">
        <f>SUM(C8:C17)/SUM(C8:C58)</f>
        <v>0.69664895553955308</v>
      </c>
      <c r="B9" s="44" t="str">
        <f t="shared" si="4"/>
        <v>Rice</v>
      </c>
      <c r="C9" s="36">
        <f t="shared" si="4"/>
        <v>19288.140202227605</v>
      </c>
      <c r="D9" s="37">
        <f>C9*A5</f>
        <v>78056334.053536415</v>
      </c>
      <c r="E9" s="38">
        <f t="shared" si="5"/>
        <v>52401.778287044122</v>
      </c>
      <c r="F9" s="39">
        <f>VLOOKUP(B9,'SAC DWR'!I25:J66,2,FALSE)</f>
        <v>2.95</v>
      </c>
      <c r="G9" s="12">
        <f>VLOOKUP(B9,'SAC DWR'!I25:K66,3,FALSE)</f>
        <v>0.92094491678999602</v>
      </c>
      <c r="H9" s="38">
        <f t="shared" si="0"/>
        <v>56900.013596571436</v>
      </c>
      <c r="I9" s="19">
        <f>H9*I5</f>
        <v>20540.904908362289</v>
      </c>
      <c r="J9" s="19">
        <f>H9*J5</f>
        <v>36359.108688209148</v>
      </c>
      <c r="K9" s="38">
        <f t="shared" si="6"/>
        <v>16042.669598834977</v>
      </c>
      <c r="L9" s="72" t="str">
        <f>IFERROR(VLOOKUP(B9,names!B21:D79,2,FALSE),"")</f>
        <v>Grain farming</v>
      </c>
      <c r="N9" s="77" t="s">
        <v>130</v>
      </c>
      <c r="O9" s="100">
        <f>SUMIF(L8:L64,N9,C8:C64)</f>
        <v>3947.2917822528107</v>
      </c>
      <c r="P9" s="104">
        <f>SUMIF(L8:L64,N9,E8:E64)</f>
        <v>8107.0299824533186</v>
      </c>
      <c r="Q9" s="130">
        <f>SUMIF(L8:L64,N9,V8:V64)</f>
        <v>264127.2975812119</v>
      </c>
      <c r="R9" s="1" t="str">
        <f>IFERROR(VLOOKUP(B9,names!B22:D74,3,FALSE),"")</f>
        <v>Rice</v>
      </c>
      <c r="S9" s="89">
        <f>IFERROR(VLOOKUP(R9,names!B3:D15,2,FALSE),"")</f>
        <v>19</v>
      </c>
      <c r="T9" s="89">
        <f>IFERROR(VLOOKUP(R9,names!B3:D15,3,FALSE),"")</f>
        <v>16.951432124023352</v>
      </c>
      <c r="U9" s="89">
        <f>IF(S9=0,"",IFERROR(S9*D9/10000,""))</f>
        <v>148307.03470171918</v>
      </c>
      <c r="V9" s="89">
        <f t="shared" si="7"/>
        <v>326961.59943670733</v>
      </c>
      <c r="W9" s="89"/>
      <c r="X9" s="89">
        <f t="shared" si="8"/>
        <v>3.8000000000000003</v>
      </c>
      <c r="Y9" s="89">
        <f t="shared" si="1"/>
        <v>3.3902864248046707</v>
      </c>
      <c r="Z9" s="89">
        <f t="shared" si="2"/>
        <v>29661.406940343837</v>
      </c>
      <c r="AA9" s="89">
        <f t="shared" si="3"/>
        <v>65392.319887341466</v>
      </c>
    </row>
    <row r="10" spans="1:27" ht="23.25">
      <c r="A10" s="6">
        <f>SUM(C8:C18)/SUM(C8:C58)</f>
        <v>0.72607311604988645</v>
      </c>
      <c r="B10" s="44" t="str">
        <f t="shared" si="4"/>
        <v>Almonds</v>
      </c>
      <c r="C10" s="36">
        <f t="shared" si="4"/>
        <v>7952.1839248825499</v>
      </c>
      <c r="D10" s="37">
        <f>C10*A5</f>
        <v>32181346.588516988</v>
      </c>
      <c r="E10" s="38">
        <f t="shared" ref="E10" si="9">F10*C10*G10</f>
        <v>31196.217592915378</v>
      </c>
      <c r="F10" s="39">
        <f>VLOOKUP(B10,'SAC DWR'!I25:J66,2,FALSE)</f>
        <v>4.1620000000000008</v>
      </c>
      <c r="G10" s="12">
        <f>VLOOKUP(B10,'SAC DWR'!I25:K66,3,FALSE)</f>
        <v>0.94256964360120399</v>
      </c>
      <c r="H10" s="38">
        <f>F10*C10</f>
        <v>33096.98949536118</v>
      </c>
      <c r="I10" s="19">
        <f>H10*I5</f>
        <v>11948.013207825386</v>
      </c>
      <c r="J10" s="19">
        <f>H10*J5</f>
        <v>21148.976287535796</v>
      </c>
      <c r="K10" s="38">
        <f t="shared" si="6"/>
        <v>10047.241305379586</v>
      </c>
      <c r="L10" s="72" t="str">
        <f>IFERROR(VLOOKUP(B10,names!B21:D79,2,FALSE),"")</f>
        <v>Tree nut farming</v>
      </c>
      <c r="M10" s="76">
        <f>E10</f>
        <v>31196.217592915378</v>
      </c>
      <c r="N10" s="78" t="s">
        <v>131</v>
      </c>
      <c r="O10" s="101">
        <f>SUMIF(L8:L64,N10,C8:C64)</f>
        <v>29601.260287934365</v>
      </c>
      <c r="P10" s="105">
        <f>SUMIF(L8:L64,N10,E8:E64)</f>
        <v>68267.109512814568</v>
      </c>
      <c r="Q10" s="131">
        <f>SUMIF(L8:L64,N10,V8:V64)</f>
        <v>2507864.1629412067</v>
      </c>
      <c r="R10" s="1" t="str">
        <f>IFERROR(VLOOKUP(B10,names!B22:D74,3,FALSE),"")</f>
        <v>Nuts</v>
      </c>
      <c r="S10" s="89">
        <f>IFERROR(VLOOKUP(R10,names!B3:D15,2,FALSE),"")</f>
        <v>98</v>
      </c>
      <c r="T10" s="89">
        <f>IFERROR(VLOOKUP(R10,names!B3:D15,3,FALSE),"")</f>
        <v>87.433702534436236</v>
      </c>
      <c r="U10" s="89">
        <f t="shared" ref="U10:U70" si="10">IF(S10=0,"",IFERROR(S10*D10/10000,""))</f>
        <v>315377.19656746648</v>
      </c>
      <c r="V10" s="89">
        <f t="shared" si="7"/>
        <v>695288.88378730649</v>
      </c>
      <c r="W10" s="89"/>
      <c r="X10" s="89">
        <f t="shared" si="8"/>
        <v>19.600000000000001</v>
      </c>
      <c r="Y10" s="89">
        <f t="shared" si="1"/>
        <v>17.486740506887248</v>
      </c>
      <c r="Z10" s="89">
        <f t="shared" si="2"/>
        <v>63075.439313493298</v>
      </c>
      <c r="AA10" s="89">
        <f t="shared" si="3"/>
        <v>139057.77675746131</v>
      </c>
    </row>
    <row r="11" spans="1:27" ht="23.25">
      <c r="A11" s="6">
        <f>SUM(C8:C19)/SUM(C8:C58)</f>
        <v>0.75271651418780361</v>
      </c>
      <c r="B11" s="44" t="str">
        <f t="shared" si="4"/>
        <v>Idle</v>
      </c>
      <c r="C11" s="36">
        <f t="shared" si="4"/>
        <v>6824.732649151787</v>
      </c>
      <c r="D11" s="37">
        <f>C11*A5</f>
        <v>27618713.152382877</v>
      </c>
      <c r="E11" s="38">
        <f t="shared" ref="E11:E20" si="11">F11*C11*G11</f>
        <v>0</v>
      </c>
      <c r="F11" s="39">
        <f>VLOOKUP(B11,'SAC DWR'!I25:J66,2,FALSE)</f>
        <v>0</v>
      </c>
      <c r="G11" s="12">
        <f>VLOOKUP(B11,'SAC DWR'!I25:K66,3,FALSE)</f>
        <v>0</v>
      </c>
      <c r="H11" s="38">
        <f t="shared" ref="H11:H21" si="12">F11*C11</f>
        <v>0</v>
      </c>
      <c r="I11" s="19">
        <f>H11*I5</f>
        <v>0</v>
      </c>
      <c r="J11" s="19">
        <f>H11*J5</f>
        <v>0</v>
      </c>
      <c r="K11" s="38">
        <f t="shared" si="6"/>
        <v>0</v>
      </c>
      <c r="L11" s="72">
        <f>IFERROR(VLOOKUP(B11,names!B21:D79,2,FALSE),"")</f>
        <v>0</v>
      </c>
      <c r="M11" s="76">
        <f t="shared" ref="M11:M64" si="13">E11</f>
        <v>0</v>
      </c>
      <c r="N11" s="78" t="s">
        <v>132</v>
      </c>
      <c r="O11" s="101">
        <f>SUMIF(L8:L64,N11,C8:C64)</f>
        <v>6499.0645431718995</v>
      </c>
      <c r="P11" s="105">
        <f>SUMIF(L8:L64,N11,E8:E64)</f>
        <v>15212.164470422724</v>
      </c>
      <c r="Q11" s="131">
        <f>SUMIF(L8:L64,N11,V8:V64)</f>
        <v>487060.52230268024</v>
      </c>
      <c r="R11" s="1">
        <f>IFERROR(VLOOKUP(B11,names!B22:D74,3,FALSE),"")</f>
        <v>0</v>
      </c>
      <c r="S11" s="89" t="str">
        <f>IFERROR(VLOOKUP(R11,names!B3:D15,2,FALSE),"")</f>
        <v/>
      </c>
      <c r="T11" s="89" t="str">
        <f>IFERROR(VLOOKUP(R11,names!B3:D15,3,FALSE),"")</f>
        <v/>
      </c>
      <c r="U11" s="89" t="str">
        <f t="shared" si="10"/>
        <v/>
      </c>
      <c r="V11" s="89" t="str">
        <f t="shared" si="7"/>
        <v/>
      </c>
      <c r="W11" s="89"/>
      <c r="X11" s="89" t="str">
        <f t="shared" si="8"/>
        <v/>
      </c>
      <c r="Y11" s="89" t="str">
        <f t="shared" si="1"/>
        <v/>
      </c>
      <c r="Z11" s="89" t="str">
        <f t="shared" si="2"/>
        <v/>
      </c>
      <c r="AA11" s="89" t="str">
        <f t="shared" si="3"/>
        <v/>
      </c>
    </row>
    <row r="12" spans="1:27" ht="23.25">
      <c r="A12" s="6">
        <f>SUM(C8:C20)/SUM(C8:C58)</f>
        <v>0.77896332647063327</v>
      </c>
      <c r="B12" s="44" t="str">
        <f t="shared" si="4"/>
        <v>Mixed Pasture</v>
      </c>
      <c r="C12" s="36">
        <f t="shared" si="4"/>
        <v>6824.203828847194</v>
      </c>
      <c r="D12" s="37">
        <f>C12*A5</f>
        <v>27616573.092536937</v>
      </c>
      <c r="E12" s="38">
        <f t="shared" si="11"/>
        <v>25917.692317106485</v>
      </c>
      <c r="F12" s="39">
        <f>VLOOKUP(B12,'SAC DWR'!I25:J66,2,FALSE)</f>
        <v>4.58</v>
      </c>
      <c r="G12" s="12">
        <f>VLOOKUP(B12,'SAC DWR'!I25:K66,3,FALSE)</f>
        <v>0.82923736267566595</v>
      </c>
      <c r="H12" s="38">
        <f t="shared" si="12"/>
        <v>31254.85353612015</v>
      </c>
      <c r="I12" s="19">
        <f>H12*I5</f>
        <v>11283.002126539373</v>
      </c>
      <c r="J12" s="19">
        <f>H12*J5</f>
        <v>19971.851409580777</v>
      </c>
      <c r="K12" s="38">
        <f t="shared" si="6"/>
        <v>5945.8409075257086</v>
      </c>
      <c r="L12" s="72" t="str">
        <f>IFERROR(VLOOKUP(B12,names!B21:D79,2,FALSE),"")</f>
        <v>All other crop farming</v>
      </c>
      <c r="M12" s="76">
        <f t="shared" si="13"/>
        <v>25917.692317106485</v>
      </c>
      <c r="N12" s="78" t="s">
        <v>133</v>
      </c>
      <c r="O12" s="101">
        <f>SUMIF(L8:L64,N12,C8:C64)</f>
        <v>12306.534788017774</v>
      </c>
      <c r="P12" s="105">
        <f>SUMIF(L8:L64,N12,E8:E64)</f>
        <v>33551.712179972332</v>
      </c>
      <c r="Q12" s="131">
        <f>SUMIF(L8:L64,N12,V8:V64)</f>
        <v>841218.81516991043</v>
      </c>
      <c r="R12" s="1" t="str">
        <f>IFERROR(VLOOKUP(B12,names!B22:D74,3,FALSE),"")</f>
        <v>Field crops</v>
      </c>
      <c r="S12" s="89">
        <f>IFERROR(VLOOKUP(R12,names!B3:D15,2,FALSE),"")</f>
        <v>75</v>
      </c>
      <c r="T12" s="89">
        <f>IFERROR(VLOOKUP(R12,names!B3:D15,3,FALSE),"")</f>
        <v>66.913547857986913</v>
      </c>
      <c r="U12" s="89">
        <f t="shared" si="10"/>
        <v>207124.29819402704</v>
      </c>
      <c r="V12" s="89">
        <f t="shared" si="7"/>
        <v>456631.68949422427</v>
      </c>
      <c r="W12" s="89"/>
      <c r="X12" s="89">
        <f t="shared" si="8"/>
        <v>15</v>
      </c>
      <c r="Y12" s="89">
        <f t="shared" si="1"/>
        <v>13.382709571597383</v>
      </c>
      <c r="Z12" s="89">
        <f t="shared" si="2"/>
        <v>41424.859638805414</v>
      </c>
      <c r="AA12" s="89">
        <f t="shared" si="3"/>
        <v>91326.337898844853</v>
      </c>
    </row>
    <row r="13" spans="1:27" ht="23.25">
      <c r="A13" s="6">
        <f>SUM(C8:C21)/SUM(C8:C58)</f>
        <v>0.88948166323531663</v>
      </c>
      <c r="B13" s="44" t="str">
        <f t="shared" si="4"/>
        <v>Plums, Prunes and Apricots</v>
      </c>
      <c r="C13" s="36">
        <f t="shared" si="4"/>
        <v>5228.3642218020295</v>
      </c>
      <c r="D13" s="37">
        <f>C13*A5</f>
        <v>21158439.329645921</v>
      </c>
      <c r="E13" s="38">
        <f t="shared" si="11"/>
        <v>12366.074909598336</v>
      </c>
      <c r="F13" s="39">
        <f>VLOOKUP(B13,'SAC DWR'!I25:J66,2,FALSE)</f>
        <v>2.61</v>
      </c>
      <c r="G13" s="12">
        <f>VLOOKUP(B13,'SAC DWR'!I25:K66,3,FALSE)</f>
        <v>0.90620307508823195</v>
      </c>
      <c r="H13" s="38">
        <f t="shared" si="12"/>
        <v>13646.030618903296</v>
      </c>
      <c r="I13" s="19">
        <f>H13*I5</f>
        <v>4926.2170534240895</v>
      </c>
      <c r="J13" s="19">
        <f>H13*J5</f>
        <v>8719.8135654792059</v>
      </c>
      <c r="K13" s="38">
        <f t="shared" si="6"/>
        <v>3646.2613441191297</v>
      </c>
      <c r="L13" s="72" t="str">
        <f>IFERROR(VLOOKUP(B13,names!B21:D79,2,FALSE),"")</f>
        <v>Fruit farming</v>
      </c>
      <c r="M13" s="76">
        <f t="shared" si="13"/>
        <v>12366.074909598336</v>
      </c>
      <c r="N13" s="78" t="s">
        <v>134</v>
      </c>
      <c r="O13" s="101">
        <f>SUMIF(L8:L64,N13,C8:C64)</f>
        <v>33270.467525864748</v>
      </c>
      <c r="P13" s="105">
        <f>SUMIF(L8:L64,N13,E8:E64)</f>
        <v>112630.01139794898</v>
      </c>
      <c r="Q13" s="131">
        <f>SUMIF(L8:L64,N13,V8:V64)</f>
        <v>2908960.1608380796</v>
      </c>
      <c r="R13" s="1" t="str">
        <f>IFERROR(VLOOKUP(B13,names!B22:D74,3,FALSE),"")</f>
        <v>tree fruit</v>
      </c>
      <c r="S13" s="89">
        <f>IFERROR(VLOOKUP(R13,names!B3:D15,2,FALSE),"")</f>
        <v>100</v>
      </c>
      <c r="T13" s="89">
        <f>IFERROR(VLOOKUP(R13,names!B3:D15,3,FALSE),"")</f>
        <v>89.218063810649213</v>
      </c>
      <c r="U13" s="89">
        <f t="shared" si="10"/>
        <v>211584.39329645919</v>
      </c>
      <c r="V13" s="89">
        <f t="shared" si="7"/>
        <v>466464.5327660488</v>
      </c>
      <c r="W13" s="89"/>
      <c r="X13" s="89">
        <f t="shared" si="8"/>
        <v>20</v>
      </c>
      <c r="Y13" s="89">
        <f t="shared" si="1"/>
        <v>17.843612762129844</v>
      </c>
      <c r="Z13" s="89">
        <f t="shared" si="2"/>
        <v>42316.87865929184</v>
      </c>
      <c r="AA13" s="89">
        <f t="shared" si="3"/>
        <v>93292.906553209759</v>
      </c>
    </row>
    <row r="14" spans="1:27" ht="23.25">
      <c r="A14" s="6">
        <f>SUM(C8:C22)/SUM(C8:C58)</f>
        <v>0.88948166323531663</v>
      </c>
      <c r="B14" s="44" t="str">
        <f t="shared" si="4"/>
        <v>Tomatoes</v>
      </c>
      <c r="C14" s="36">
        <f t="shared" si="4"/>
        <v>4503.7486384494896</v>
      </c>
      <c r="D14" s="37">
        <f>C14*A5</f>
        <v>18226024.102384575</v>
      </c>
      <c r="E14" s="38">
        <f t="shared" si="11"/>
        <v>10754.891847721508</v>
      </c>
      <c r="F14" s="39">
        <f>VLOOKUP(B14,'SAC DWR'!I25:J66,2,FALSE)</f>
        <v>2.81</v>
      </c>
      <c r="G14" s="12">
        <f>VLOOKUP(B14,'SAC DWR'!I25:K66,3,FALSE)</f>
        <v>0.84981733087875699</v>
      </c>
      <c r="H14" s="38">
        <f t="shared" si="12"/>
        <v>12655.533674043067</v>
      </c>
      <c r="I14" s="19">
        <f>H14*I5</f>
        <v>4568.6476563295473</v>
      </c>
      <c r="J14" s="19">
        <f>H14*J5</f>
        <v>8086.8860177135193</v>
      </c>
      <c r="K14" s="38">
        <f t="shared" si="6"/>
        <v>2668.0058300079886</v>
      </c>
      <c r="L14" s="72" t="str">
        <f>IFERROR(VLOOKUP(B14,names!B21:D79,2,FALSE),"")</f>
        <v>Vegetable and melon farming</v>
      </c>
      <c r="M14" s="76">
        <f t="shared" si="13"/>
        <v>10754.891847721508</v>
      </c>
      <c r="N14" s="78" t="s">
        <v>135</v>
      </c>
      <c r="O14" s="101">
        <f>SUMIF(L8:L64,N14,C8:C64)</f>
        <v>246.70668266555742</v>
      </c>
      <c r="P14" s="105">
        <f>SUMIF(L8:L64,N14,E8:E64)</f>
        <v>539.0162341696041</v>
      </c>
      <c r="Q14" s="131">
        <f>SUMIF(L8:L64,N14,V8:V64)</f>
        <v>26853.044919014534</v>
      </c>
      <c r="R14" s="1" t="str">
        <f>IFERROR(VLOOKUP(B14,names!B22:D74,3,FALSE),"")</f>
        <v>vegetables and berries</v>
      </c>
      <c r="S14" s="89">
        <f>IFERROR(VLOOKUP(R14,names!B3:D15,2,FALSE),"")</f>
        <v>84</v>
      </c>
      <c r="T14" s="89">
        <f>IFERROR(VLOOKUP(R14,names!B3:D15,3,FALSE),"")</f>
        <v>74.943173600945343</v>
      </c>
      <c r="U14" s="89">
        <f t="shared" si="10"/>
        <v>153098.60246003044</v>
      </c>
      <c r="V14" s="89">
        <f t="shared" si="7"/>
        <v>337525.21606634132</v>
      </c>
      <c r="W14" s="89"/>
      <c r="X14" s="89">
        <f t="shared" si="8"/>
        <v>16.8</v>
      </c>
      <c r="Y14" s="89">
        <f t="shared" si="1"/>
        <v>14.988634720189069</v>
      </c>
      <c r="Z14" s="89">
        <f t="shared" si="2"/>
        <v>30619.72049200609</v>
      </c>
      <c r="AA14" s="89">
        <f t="shared" si="3"/>
        <v>67505.043213268262</v>
      </c>
    </row>
    <row r="15" spans="1:27" ht="23.25">
      <c r="A15" s="6">
        <f>SUM(C8:C23)/SUM(C8:C58)</f>
        <v>0.9155128685974675</v>
      </c>
      <c r="B15" s="44" t="str">
        <f t="shared" si="4"/>
        <v>Young Perennials</v>
      </c>
      <c r="C15" s="36">
        <f t="shared" si="4"/>
        <v>4438.879453589725</v>
      </c>
      <c r="D15" s="37">
        <f>C15*A5</f>
        <v>17963507.825018983</v>
      </c>
      <c r="E15" s="38">
        <f t="shared" si="11"/>
        <v>8706.8062441068105</v>
      </c>
      <c r="F15" s="39">
        <f>VLOOKUP(B15,'SAC DWR'!I25:J66,2,FALSE)</f>
        <v>4.1620000000000008</v>
      </c>
      <c r="G15" s="12">
        <f>VLOOKUP(B15,'SAC DWR'!I25:K66,3,FALSE)</f>
        <v>0.47128482180060199</v>
      </c>
      <c r="H15" s="38">
        <f t="shared" si="12"/>
        <v>18474.616285840439</v>
      </c>
      <c r="I15" s="19">
        <f>H15*I5</f>
        <v>6669.3364791883978</v>
      </c>
      <c r="J15" s="19">
        <f>H15*J5</f>
        <v>11805.279806652041</v>
      </c>
      <c r="K15" s="38">
        <f t="shared" si="6"/>
        <v>-3098.4735625452295</v>
      </c>
      <c r="L15" s="72" t="str">
        <f>IFERROR(VLOOKUP(B15,names!B21:D79,2,FALSE),"")</f>
        <v>Tree nut farming</v>
      </c>
      <c r="M15" s="76">
        <f t="shared" si="13"/>
        <v>8706.8062441068105</v>
      </c>
      <c r="N15" s="78" t="s">
        <v>136</v>
      </c>
      <c r="O15" s="101">
        <f>SUMIF(L8:L64,N15,C8:C64)</f>
        <v>22.912402094762292</v>
      </c>
      <c r="P15" s="105">
        <f>SUMIF(L8:L64,N15,E8:E64)</f>
        <v>55.218889048377143</v>
      </c>
      <c r="Q15" s="131">
        <f>SUMIF(L8:L64,N15,V8:V64)</f>
        <v>3025.416225175717</v>
      </c>
      <c r="R15" s="1" t="str">
        <f>IFERROR(VLOOKUP(B15,names!B22:D74,3,FALSE),"")</f>
        <v>Nuts</v>
      </c>
      <c r="S15" s="89">
        <f>IFERROR(VLOOKUP(R15,names!B3:D15,2,FALSE),"")</f>
        <v>98</v>
      </c>
      <c r="T15" s="89">
        <f>IFERROR(VLOOKUP(R15,names!B3:D15,3,FALSE),"")</f>
        <v>87.433702534436236</v>
      </c>
      <c r="U15" s="89">
        <f t="shared" si="10"/>
        <v>176042.37668518603</v>
      </c>
      <c r="V15" s="89">
        <f t="shared" si="7"/>
        <v>388107.66573138488</v>
      </c>
      <c r="W15" s="89"/>
      <c r="X15" s="89">
        <f t="shared" si="8"/>
        <v>19.600000000000001</v>
      </c>
      <c r="Y15" s="89">
        <f t="shared" si="1"/>
        <v>17.486740506887248</v>
      </c>
      <c r="Z15" s="89">
        <f t="shared" si="2"/>
        <v>35208.475337037205</v>
      </c>
      <c r="AA15" s="89">
        <f t="shared" si="3"/>
        <v>77621.533146276983</v>
      </c>
    </row>
    <row r="16" spans="1:27" ht="24" thickBot="1">
      <c r="A16" s="6">
        <f>SUM(C8:C24)/SUM(C8:C58)</f>
        <v>0.93165858567382598</v>
      </c>
      <c r="B16" s="44" t="str">
        <f t="shared" si="4"/>
        <v>Corn, Sorghum and Sudan</v>
      </c>
      <c r="C16" s="36">
        <f t="shared" si="4"/>
        <v>4067.6857342940134</v>
      </c>
      <c r="D16" s="37">
        <f>C16*A5</f>
        <v>16461340.138132589</v>
      </c>
      <c r="E16" s="38">
        <f t="shared" si="11"/>
        <v>8599.8800222757654</v>
      </c>
      <c r="F16" s="39">
        <f>VLOOKUP(B16,'SAC DWR'!I25:J66,2,FALSE)</f>
        <v>2.4700000000000002</v>
      </c>
      <c r="G16" s="12">
        <f>VLOOKUP(B16,'SAC DWR'!I25:K66,3,FALSE)</f>
        <v>0.85594931122305196</v>
      </c>
      <c r="H16" s="38">
        <f t="shared" si="12"/>
        <v>10047.183763706214</v>
      </c>
      <c r="I16" s="19">
        <f>H16*I5</f>
        <v>3627.0333386979432</v>
      </c>
      <c r="J16" s="19">
        <f>H16*J5</f>
        <v>6420.1504250082708</v>
      </c>
      <c r="K16" s="38">
        <f t="shared" si="6"/>
        <v>2179.7295972674938</v>
      </c>
      <c r="L16" s="72" t="str">
        <f>IFERROR(VLOOKUP(B16,names!B21:D79,2,FALSE),"")</f>
        <v>Grain farming</v>
      </c>
      <c r="M16" s="76">
        <f t="shared" si="13"/>
        <v>8599.8800222757654</v>
      </c>
      <c r="N16" s="79" t="s">
        <v>137</v>
      </c>
      <c r="O16" s="102">
        <f>SUMIF(L8:L64,N16,C8:C64)</f>
        <v>10561.990508680699</v>
      </c>
      <c r="P16" s="106">
        <f>SUMIF(L8:L64,N16,E8:E64)</f>
        <v>39179.804030890933</v>
      </c>
      <c r="Q16" s="132">
        <f>SUMIF(L8:L64,N16,V8:V64)</f>
        <v>578286.23606456094</v>
      </c>
      <c r="R16" s="1" t="str">
        <f>IFERROR(VLOOKUP(B16,names!B22:D74,3,FALSE),"")</f>
        <v>Corn, Sorghum, sudan</v>
      </c>
      <c r="S16" s="89">
        <f>IFERROR(VLOOKUP(R16,names!B3:D15,2,FALSE),"")</f>
        <v>320</v>
      </c>
      <c r="T16" s="89">
        <f>IFERROR(VLOOKUP(R16,names!B3:D15,3,FALSE),"")</f>
        <v>285.4978041940775</v>
      </c>
      <c r="U16" s="89">
        <f t="shared" si="10"/>
        <v>526762.88442024286</v>
      </c>
      <c r="V16" s="89">
        <f t="shared" si="7"/>
        <v>1161315.3452925147</v>
      </c>
      <c r="W16" s="89"/>
      <c r="X16" s="89">
        <f t="shared" si="8"/>
        <v>64</v>
      </c>
      <c r="Y16" s="89">
        <f t="shared" si="1"/>
        <v>57.099560838815506</v>
      </c>
      <c r="Z16" s="89">
        <f t="shared" si="2"/>
        <v>105352.57688404858</v>
      </c>
      <c r="AA16" s="89">
        <f t="shared" si="3"/>
        <v>232263.06905850294</v>
      </c>
    </row>
    <row r="17" spans="1:27" ht="24" thickBot="1">
      <c r="A17" s="6">
        <f>SUM(C8:C25)/SUM(C8:C58)</f>
        <v>0.94626445839429429</v>
      </c>
      <c r="B17" s="44" t="str">
        <f t="shared" si="4"/>
        <v>Wheat</v>
      </c>
      <c r="C17" s="36">
        <f t="shared" si="4"/>
        <v>3866.0041526718678</v>
      </c>
      <c r="D17" s="37">
        <f>C17*A5</f>
        <v>15645163.734265219</v>
      </c>
      <c r="E17" s="38">
        <f t="shared" si="11"/>
        <v>4229.9451192144688</v>
      </c>
      <c r="F17" s="39">
        <f>VLOOKUP(B17,'SAC DWR'!I25:J66,2,FALSE)</f>
        <v>1.24</v>
      </c>
      <c r="G17" s="12">
        <f>VLOOKUP(B17,'SAC DWR'!I25:K66,3,FALSE)</f>
        <v>0.88236999474639999</v>
      </c>
      <c r="H17" s="38">
        <f t="shared" si="12"/>
        <v>4793.8451493131161</v>
      </c>
      <c r="I17" s="19">
        <f>H17*I5</f>
        <v>1730.5780989020348</v>
      </c>
      <c r="J17" s="19">
        <f>H17*J5</f>
        <v>3063.2670504110811</v>
      </c>
      <c r="K17" s="38">
        <f t="shared" si="6"/>
        <v>1166.678068803388</v>
      </c>
      <c r="L17" s="72" t="str">
        <f>IFERROR(VLOOKUP(B17,names!B21:D79,2,FALSE),"")</f>
        <v>Grain farming</v>
      </c>
      <c r="M17" s="76">
        <f t="shared" si="13"/>
        <v>4229.9451192144688</v>
      </c>
      <c r="N17" s="82" t="s">
        <v>14</v>
      </c>
      <c r="O17" s="103">
        <f>SUMIF(B8:B64,N17,C8:C64)</f>
        <v>6824.732649151787</v>
      </c>
      <c r="P17" s="103"/>
      <c r="Q17" s="132">
        <f>SUMIF(L8:L64,N17,V8:V64)</f>
        <v>0</v>
      </c>
      <c r="R17" s="1" t="str">
        <f>IFERROR(VLOOKUP(B17,names!B22:D74,3,FALSE),"")</f>
        <v>Grain and hay</v>
      </c>
      <c r="S17" s="89">
        <f>IFERROR(VLOOKUP(R17,names!B3:D15,2,FALSE),"")</f>
        <v>195</v>
      </c>
      <c r="T17" s="89">
        <f>IFERROR(VLOOKUP(R17,names!B3:D15,3,FALSE),"")</f>
        <v>173.97522443076596</v>
      </c>
      <c r="U17" s="89">
        <f t="shared" si="10"/>
        <v>305080.69281817181</v>
      </c>
      <c r="V17" s="89">
        <f t="shared" si="7"/>
        <v>672588.94011136144</v>
      </c>
      <c r="W17" s="89"/>
      <c r="X17" s="89">
        <f t="shared" si="8"/>
        <v>39</v>
      </c>
      <c r="Y17" s="89">
        <f t="shared" si="1"/>
        <v>34.795044886153192</v>
      </c>
      <c r="Z17" s="89">
        <f t="shared" si="2"/>
        <v>61016.138563634362</v>
      </c>
      <c r="AA17" s="89">
        <f t="shared" si="3"/>
        <v>134517.78802227229</v>
      </c>
    </row>
    <row r="18" spans="1:27" ht="23.25">
      <c r="A18" s="6">
        <f>SUM(C8:C26)/SUM(C8:C58)</f>
        <v>0.95850767662655256</v>
      </c>
      <c r="B18" s="44" t="str">
        <f t="shared" si="4"/>
        <v>Managed Wetland</v>
      </c>
      <c r="C18" s="36">
        <f t="shared" si="4"/>
        <v>3533.4330198785228</v>
      </c>
      <c r="D18" s="37">
        <f>C18*A5</f>
        <v>14299296.109615628</v>
      </c>
      <c r="E18" s="38">
        <f t="shared" si="11"/>
        <v>0</v>
      </c>
      <c r="F18" s="39">
        <f>VLOOKUP(B18,'SAC DWR'!I25:J66,2,FALSE)</f>
        <v>0</v>
      </c>
      <c r="G18" s="12">
        <f>VLOOKUP(B18,'SAC DWR'!I25:K66,3,FALSE)</f>
        <v>0</v>
      </c>
      <c r="H18" s="38">
        <f t="shared" si="12"/>
        <v>0</v>
      </c>
      <c r="I18" s="19">
        <f>H18*I5</f>
        <v>0</v>
      </c>
      <c r="J18" s="19">
        <f>H18*J5</f>
        <v>0</v>
      </c>
      <c r="K18" s="38">
        <f t="shared" si="6"/>
        <v>0</v>
      </c>
      <c r="L18" s="72" t="str">
        <f>IFERROR(VLOOKUP(B18,names!B21:D79,2,FALSE),"")</f>
        <v/>
      </c>
      <c r="M18" s="76">
        <f t="shared" si="13"/>
        <v>0</v>
      </c>
      <c r="N18" s="1" t="s">
        <v>0</v>
      </c>
      <c r="O18" s="134">
        <f>SUM(O9:O17)</f>
        <v>103280.96116983441</v>
      </c>
      <c r="P18" s="134">
        <f>SUM(P9:P17)</f>
        <v>277542.06669772085</v>
      </c>
      <c r="Q18" s="134">
        <f>SUM(Q9:Q17)</f>
        <v>7617395.6560418401</v>
      </c>
      <c r="R18" s="1" t="str">
        <f>IFERROR(VLOOKUP(B18,names!B22:D74,3,FALSE),"")</f>
        <v/>
      </c>
      <c r="S18" s="89" t="str">
        <f>IFERROR(VLOOKUP(R18,names!B3:D15,2,FALSE),"")</f>
        <v/>
      </c>
      <c r="T18" s="89" t="str">
        <f>IFERROR(VLOOKUP(R18,names!B3:D15,3,FALSE),"")</f>
        <v/>
      </c>
      <c r="U18" s="89" t="str">
        <f t="shared" si="10"/>
        <v/>
      </c>
      <c r="V18" s="89" t="str">
        <f t="shared" si="7"/>
        <v/>
      </c>
      <c r="W18" s="89"/>
      <c r="X18" s="89" t="str">
        <f t="shared" si="8"/>
        <v/>
      </c>
      <c r="Y18" s="89" t="str">
        <f t="shared" si="1"/>
        <v/>
      </c>
      <c r="Z18" s="89" t="str">
        <f t="shared" si="2"/>
        <v/>
      </c>
      <c r="AA18" s="89" t="str">
        <f t="shared" si="3"/>
        <v/>
      </c>
    </row>
    <row r="19" spans="1:27" ht="23.25">
      <c r="A19" s="6">
        <f>SUM(C8:C27)/SUM(C8:C58)</f>
        <v>0.96743672960834404</v>
      </c>
      <c r="B19" s="44" t="str">
        <f t="shared" si="4"/>
        <v>Alfalfa and Alfalfa Mixtures</v>
      </c>
      <c r="C19" s="36">
        <f t="shared" si="4"/>
        <v>3199.5020795656906</v>
      </c>
      <c r="D19" s="37">
        <f>C19*A5</f>
        <v>12947925.539172571</v>
      </c>
      <c r="E19" s="38">
        <f t="shared" si="11"/>
        <v>11246.300878840902</v>
      </c>
      <c r="F19" s="39">
        <f>VLOOKUP(B19,'SAC DWR'!I25:J66,2,FALSE)</f>
        <v>4.1980000000000004</v>
      </c>
      <c r="G19" s="12">
        <f>VLOOKUP(B19,'SAC DWR'!I25:K66,3,FALSE)</f>
        <v>0.83730728003774901</v>
      </c>
      <c r="H19" s="38">
        <f t="shared" si="12"/>
        <v>13431.509730016771</v>
      </c>
      <c r="I19" s="19">
        <f>H19*I5</f>
        <v>4848.7750125360544</v>
      </c>
      <c r="J19" s="19">
        <f>H19*J5</f>
        <v>8582.7347174807164</v>
      </c>
      <c r="K19" s="38">
        <f t="shared" si="6"/>
        <v>2663.5661613601865</v>
      </c>
      <c r="L19" s="72" t="str">
        <f>IFERROR(VLOOKUP(B19,names!B21:D79,2,FALSE),"")</f>
        <v>All other crop farming</v>
      </c>
      <c r="M19" s="76">
        <f t="shared" si="13"/>
        <v>11246.300878840902</v>
      </c>
      <c r="R19" s="1" t="str">
        <f>IFERROR(VLOOKUP(B19,names!B22:D74,3,FALSE),"")</f>
        <v>Alfalfa, clover</v>
      </c>
      <c r="S19" s="89">
        <f>IFERROR(VLOOKUP(R19,names!B3:D15,2,FALSE),"")</f>
        <v>30</v>
      </c>
      <c r="T19" s="89">
        <f>IFERROR(VLOOKUP(R19,names!B3:D15,3,FALSE),"")</f>
        <v>26.765419143194766</v>
      </c>
      <c r="U19" s="89">
        <f t="shared" si="10"/>
        <v>38843.776617517717</v>
      </c>
      <c r="V19" s="89">
        <f t="shared" si="7"/>
        <v>85636.014209098998</v>
      </c>
      <c r="W19" s="89"/>
      <c r="X19" s="89">
        <f t="shared" si="8"/>
        <v>6</v>
      </c>
      <c r="Y19" s="89">
        <f t="shared" si="1"/>
        <v>5.3530838286389537</v>
      </c>
      <c r="Z19" s="89">
        <f t="shared" si="2"/>
        <v>7768.7553235035439</v>
      </c>
      <c r="AA19" s="89">
        <f t="shared" si="3"/>
        <v>17127.202841819799</v>
      </c>
    </row>
    <row r="20" spans="1:27" s="8" customFormat="1" ht="23.25">
      <c r="A20" s="46">
        <f>SUM(C8:C28)/SUM(C8:C58)</f>
        <v>0.97406042776924129</v>
      </c>
      <c r="B20" s="47" t="str">
        <f t="shared" si="4"/>
        <v>Sunflowers</v>
      </c>
      <c r="C20" s="48">
        <f t="shared" si="4"/>
        <v>3151.8776263517757</v>
      </c>
      <c r="D20" s="49">
        <f>C20*A5</f>
        <v>12755196.214820551</v>
      </c>
      <c r="E20" s="38">
        <f t="shared" si="11"/>
        <v>6804.4246656865462</v>
      </c>
      <c r="F20" s="39">
        <f>VLOOKUP(B20,'SAC DWR'!I25:J66,2,FALSE)</f>
        <v>2.46</v>
      </c>
      <c r="G20" s="12">
        <f>VLOOKUP(B20,'SAC DWR'!I25:K66,3,FALSE)</f>
        <v>0.87758048210331696</v>
      </c>
      <c r="H20" s="38">
        <f t="shared" si="12"/>
        <v>7753.618960825368</v>
      </c>
      <c r="I20" s="19">
        <f>H20*I5</f>
        <v>2799.0564448579576</v>
      </c>
      <c r="J20" s="19">
        <f>H20*J5</f>
        <v>4954.56251596741</v>
      </c>
      <c r="K20" s="38">
        <f t="shared" si="6"/>
        <v>1849.8621497191352</v>
      </c>
      <c r="L20" s="72" t="str">
        <f>IFERROR(VLOOKUP(B20,names!B21:D79,2,FALSE),"")</f>
        <v>Oilseed farming</v>
      </c>
      <c r="M20" s="76">
        <f t="shared" si="13"/>
        <v>6804.4246656865462</v>
      </c>
      <c r="R20" s="1" t="str">
        <f>IFERROR(VLOOKUP(B20,names!B22:D74,3,FALSE),"")</f>
        <v>Field crops</v>
      </c>
      <c r="S20" s="89">
        <f>IFERROR(VLOOKUP(R20,names!B3:D15,2,FALSE),"")</f>
        <v>75</v>
      </c>
      <c r="T20" s="89">
        <f>IFERROR(VLOOKUP(R20,names!B3:D15,3,FALSE),"")</f>
        <v>66.913547857986913</v>
      </c>
      <c r="U20" s="89">
        <f t="shared" si="10"/>
        <v>95663.97161115412</v>
      </c>
      <c r="V20" s="89">
        <f t="shared" si="7"/>
        <v>210903.31439340772</v>
      </c>
      <c r="W20" s="158"/>
      <c r="X20" s="89">
        <f t="shared" si="8"/>
        <v>15</v>
      </c>
      <c r="Y20" s="89">
        <f t="shared" si="1"/>
        <v>13.382709571597383</v>
      </c>
      <c r="Z20" s="89">
        <f t="shared" si="2"/>
        <v>19132.794322230824</v>
      </c>
      <c r="AA20" s="89">
        <f t="shared" si="3"/>
        <v>42180.662878681549</v>
      </c>
    </row>
    <row r="21" spans="1:27" s="8" customFormat="1" ht="23.25">
      <c r="A21" s="56">
        <f>SUM(C8:C29)/SUM(C8:C58)</f>
        <v>0.97926892133136723</v>
      </c>
      <c r="B21" s="50" t="s">
        <v>12</v>
      </c>
      <c r="C21" s="51">
        <f>SUM(C23:C58)</f>
        <v>13271.717311671306</v>
      </c>
      <c r="D21" s="52">
        <f>SUM(D23:D58)</f>
        <v>53708734.439014271</v>
      </c>
      <c r="E21" s="54">
        <f>SUM(E23:E64)</f>
        <v>33436.400862898707</v>
      </c>
      <c r="F21" s="59">
        <f>SUMPRODUCT(C23:C50,F23:F50)/SUM(C23:C50)</f>
        <v>2.7428124714638069</v>
      </c>
      <c r="G21" s="53">
        <f>SUMPRODUCT(E23:E50,G23:G50)/SUM(E23:E50)</f>
        <v>0.91985681893389026</v>
      </c>
      <c r="H21" s="54">
        <f t="shared" si="12"/>
        <v>36401.831760194167</v>
      </c>
      <c r="I21" s="55">
        <f>H21*I5</f>
        <v>13141.061265430093</v>
      </c>
      <c r="J21" s="55">
        <f>H21*J5</f>
        <v>23260.770494764074</v>
      </c>
      <c r="K21" s="54">
        <f t="shared" si="6"/>
        <v>10223.702671534789</v>
      </c>
      <c r="L21" s="83"/>
      <c r="M21" s="76"/>
      <c r="S21" s="158"/>
      <c r="T21" s="158"/>
      <c r="U21" s="89" t="str">
        <f t="shared" si="10"/>
        <v/>
      </c>
      <c r="V21" s="158"/>
      <c r="W21" s="158"/>
      <c r="X21" s="89" t="str">
        <f t="shared" si="8"/>
        <v/>
      </c>
      <c r="Y21" s="89" t="str">
        <f t="shared" si="1"/>
        <v/>
      </c>
      <c r="Z21" s="89" t="str">
        <f t="shared" si="2"/>
        <v/>
      </c>
      <c r="AA21" s="89" t="str">
        <f t="shared" si="3"/>
        <v/>
      </c>
    </row>
    <row r="22" spans="1:27" s="8" customFormat="1" ht="23.25">
      <c r="B22" s="47"/>
      <c r="C22" s="48"/>
      <c r="D22" s="49"/>
      <c r="E22" s="57"/>
      <c r="F22" s="58"/>
      <c r="G22" s="45"/>
      <c r="H22" s="45"/>
      <c r="L22" s="83"/>
      <c r="M22" s="76"/>
      <c r="S22" s="158"/>
      <c r="T22" s="158"/>
      <c r="U22" s="89" t="str">
        <f t="shared" si="10"/>
        <v/>
      </c>
      <c r="V22" s="158"/>
      <c r="W22" s="158"/>
      <c r="X22" s="89" t="str">
        <f t="shared" si="8"/>
        <v/>
      </c>
      <c r="Y22" s="89" t="str">
        <f t="shared" si="1"/>
        <v/>
      </c>
      <c r="Z22" s="89" t="str">
        <f t="shared" si="2"/>
        <v/>
      </c>
      <c r="AA22" s="89" t="str">
        <f t="shared" si="3"/>
        <v/>
      </c>
    </row>
    <row r="23" spans="1:27">
      <c r="A23" s="1">
        <f>SUM(C8:C31)/SUM(C8:C58)</f>
        <v>0.98744567553267748</v>
      </c>
      <c r="B23" s="13" t="str">
        <f t="shared" ref="B23:C47" si="14">B114</f>
        <v>Olives</v>
      </c>
      <c r="C23" s="36">
        <f t="shared" si="14"/>
        <v>3125.9862296346664</v>
      </c>
      <c r="D23" s="37">
        <f>C23*A5</f>
        <v>12650417.449731011</v>
      </c>
      <c r="E23" s="38">
        <f t="shared" ref="E23:E47" si="15">F23*C23*G23</f>
        <v>8534.5944897629106</v>
      </c>
      <c r="F23" s="39">
        <f>VLOOKUP(B23,'SAC DWR'!I25:J80,2,FALSE)</f>
        <v>2.92</v>
      </c>
      <c r="G23" s="12">
        <f>VLOOKUP(B23,'SAC DWR'!I25:K80,3,FALSE)</f>
        <v>0.93500294543913398</v>
      </c>
      <c r="H23" s="38">
        <f t="shared" ref="H23:H47" si="16">F23*C23</f>
        <v>9127.8797905332249</v>
      </c>
      <c r="L23" s="72" t="str">
        <f>IFERROR(VLOOKUP(B23,names!B21:D79,2,FALSE),"")</f>
        <v>Fruit farming</v>
      </c>
      <c r="M23" s="76">
        <f t="shared" si="13"/>
        <v>8534.5944897629106</v>
      </c>
      <c r="R23" s="1" t="str">
        <f>IFERROR(VLOOKUP(B23,names!B22:D74,3,FALSE),"")</f>
        <v>Olives</v>
      </c>
      <c r="S23" s="89">
        <f>IFERROR(VLOOKUP(R23,names!B3:D15,2,FALSE),"")</f>
        <v>26</v>
      </c>
      <c r="T23" s="89">
        <f>IFERROR(VLOOKUP(R23,names!B3:D15,3,FALSE),"")</f>
        <v>23.196696590768795</v>
      </c>
      <c r="U23" s="89">
        <f t="shared" si="10"/>
        <v>32891.085369300628</v>
      </c>
      <c r="V23" s="89">
        <f t="shared" ref="V23:V64" si="17">IFERROR(T23*C23,"")</f>
        <v>72512.554115756662</v>
      </c>
      <c r="W23" s="89"/>
      <c r="X23" s="89">
        <f t="shared" si="8"/>
        <v>5.2</v>
      </c>
      <c r="Y23" s="89">
        <f t="shared" si="1"/>
        <v>4.639339318153759</v>
      </c>
      <c r="Z23" s="89">
        <f t="shared" si="2"/>
        <v>6578.2170738601262</v>
      </c>
      <c r="AA23" s="89">
        <f t="shared" si="3"/>
        <v>14502.510823151333</v>
      </c>
    </row>
    <row r="24" spans="1:27">
      <c r="A24" s="1">
        <f>SUM(C8:C32)/SUM(C8:C58)</f>
        <v>0.99052252853642841</v>
      </c>
      <c r="B24" s="13" t="str">
        <f t="shared" si="14"/>
        <v>Peaches/Nectarines</v>
      </c>
      <c r="C24" s="36">
        <f t="shared" si="14"/>
        <v>1938.8763811013885</v>
      </c>
      <c r="D24" s="37">
        <f>C24*A5</f>
        <v>7846354.3350998238</v>
      </c>
      <c r="E24" s="38">
        <f t="shared" si="15"/>
        <v>6744.5882484216727</v>
      </c>
      <c r="F24" s="39">
        <f>VLOOKUP(B24,'SAC DWR'!I25:J80,2,FALSE)</f>
        <v>3.72</v>
      </c>
      <c r="G24" s="12">
        <f>VLOOKUP(B24,'SAC DWR'!I25:K80,3,FALSE)</f>
        <v>0.93510931113240003</v>
      </c>
      <c r="H24" s="38">
        <f t="shared" si="16"/>
        <v>7212.6201376971658</v>
      </c>
      <c r="L24" s="72" t="str">
        <f>IFERROR(VLOOKUP(B24,names!B21:D79,2,FALSE),"")</f>
        <v>Fruit farming</v>
      </c>
      <c r="M24" s="76">
        <f t="shared" si="13"/>
        <v>6744.5882484216727</v>
      </c>
      <c r="R24" s="1" t="str">
        <f>IFERROR(VLOOKUP(B24,names!B22:D74,3,FALSE),"")</f>
        <v>tree fruit</v>
      </c>
      <c r="S24" s="89">
        <f>IFERROR(VLOOKUP(R24,names!B3:D15,2,FALSE),"")</f>
        <v>100</v>
      </c>
      <c r="T24" s="89">
        <f>IFERROR(VLOOKUP(R24,names!B3:D15,3,FALSE),"")</f>
        <v>89.218063810649213</v>
      </c>
      <c r="U24" s="89">
        <f t="shared" si="10"/>
        <v>78463.543350998239</v>
      </c>
      <c r="V24" s="89">
        <f t="shared" si="17"/>
        <v>172982.79669006431</v>
      </c>
      <c r="W24" s="89"/>
      <c r="X24" s="89">
        <f t="shared" si="8"/>
        <v>20</v>
      </c>
      <c r="Y24" s="89">
        <f t="shared" si="1"/>
        <v>17.843612762129844</v>
      </c>
      <c r="Z24" s="89">
        <f t="shared" si="2"/>
        <v>15692.708670199649</v>
      </c>
      <c r="AA24" s="89">
        <f t="shared" si="3"/>
        <v>34596.559338012863</v>
      </c>
    </row>
    <row r="25" spans="1:27">
      <c r="A25" s="1">
        <f>SUM(C8:C33)/SUM(C8:C58)</f>
        <v>0.99308296611108915</v>
      </c>
      <c r="B25" s="13" t="str">
        <f t="shared" si="14"/>
        <v>Miscellaneous Grain and Hay</v>
      </c>
      <c r="C25" s="36">
        <f t="shared" si="14"/>
        <v>1753.9624600851846</v>
      </c>
      <c r="D25" s="37">
        <f>C25*A5</f>
        <v>7098034.2462442331</v>
      </c>
      <c r="E25" s="38">
        <f t="shared" si="15"/>
        <v>1919.0783698965265</v>
      </c>
      <c r="F25" s="39">
        <f>VLOOKUP(B25,'SAC DWR'!I25:J80,2,FALSE)</f>
        <v>1.24</v>
      </c>
      <c r="G25" s="12">
        <f>VLOOKUP(B25,'SAC DWR'!I25:K80,3,FALSE)</f>
        <v>0.88236999474639999</v>
      </c>
      <c r="H25" s="38">
        <f t="shared" si="16"/>
        <v>2174.913450505629</v>
      </c>
      <c r="L25" s="72" t="str">
        <f>IFERROR(VLOOKUP(B25,names!B21:D79,2,FALSE),"")</f>
        <v>Grain farming</v>
      </c>
      <c r="M25" s="76">
        <f t="shared" si="13"/>
        <v>1919.0783698965265</v>
      </c>
      <c r="R25" s="1" t="str">
        <f>IFERROR(VLOOKUP(B25,names!B22:D74,3,FALSE),"")</f>
        <v>Grain and hay</v>
      </c>
      <c r="S25" s="89">
        <f>IFERROR(VLOOKUP(R25,names!B3:D15,2,FALSE),"")</f>
        <v>195</v>
      </c>
      <c r="T25" s="89">
        <f>IFERROR(VLOOKUP(R25,names!B3:D15,3,FALSE),"")</f>
        <v>173.97522443076596</v>
      </c>
      <c r="U25" s="89">
        <f t="shared" si="10"/>
        <v>138411.66780176255</v>
      </c>
      <c r="V25" s="89">
        <f t="shared" si="17"/>
        <v>305146.01263645838</v>
      </c>
      <c r="W25" s="89"/>
      <c r="X25" s="89">
        <f t="shared" si="8"/>
        <v>39</v>
      </c>
      <c r="Y25" s="89">
        <f t="shared" si="1"/>
        <v>34.795044886153192</v>
      </c>
      <c r="Z25" s="89">
        <f t="shared" si="2"/>
        <v>27682.333560352512</v>
      </c>
      <c r="AA25" s="89">
        <f t="shared" si="3"/>
        <v>61029.20252729168</v>
      </c>
    </row>
    <row r="26" spans="1:27">
      <c r="A26" s="1">
        <f>SUM(C8:C34)/SUM(C8:C58)</f>
        <v>0.99513738089379045</v>
      </c>
      <c r="B26" s="13" t="str">
        <f t="shared" si="14"/>
        <v>Melons, Squash and Cucumbers</v>
      </c>
      <c r="C26" s="36">
        <f t="shared" si="14"/>
        <v>1470.2404697747527</v>
      </c>
      <c r="D26" s="37">
        <f>C26*A5</f>
        <v>5949852.0875803512</v>
      </c>
      <c r="E26" s="38">
        <f t="shared" si="15"/>
        <v>3212.2497565907042</v>
      </c>
      <c r="F26" s="39">
        <f>VLOOKUP(B26,'SAC DWR'!I25:J80,2,FALSE)</f>
        <v>2.34</v>
      </c>
      <c r="G26" s="12">
        <f>VLOOKUP(B26,'SAC DWR'!I25:K80,3,FALSE)</f>
        <v>0.93369508897116404</v>
      </c>
      <c r="H26" s="38">
        <f t="shared" si="16"/>
        <v>3440.362699272921</v>
      </c>
      <c r="L26" s="72" t="str">
        <f>IFERROR(VLOOKUP(B26,names!B21:D79,2,FALSE),"")</f>
        <v>Vegetable and melon farming</v>
      </c>
      <c r="M26" s="76">
        <f t="shared" si="13"/>
        <v>3212.2497565907042</v>
      </c>
      <c r="R26" s="1" t="str">
        <f>IFERROR(VLOOKUP(B26,names!B22:D74,3,FALSE),"")</f>
        <v>vegetables and berries</v>
      </c>
      <c r="S26" s="89">
        <f>IFERROR(VLOOKUP(R26,names!B3:D15,2,FALSE),"")</f>
        <v>84</v>
      </c>
      <c r="T26" s="89">
        <f>IFERROR(VLOOKUP(R26,names!B3:D15,3,FALSE),"")</f>
        <v>74.943173600945343</v>
      </c>
      <c r="U26" s="89">
        <f t="shared" si="10"/>
        <v>49978.757535674944</v>
      </c>
      <c r="V26" s="89">
        <f t="shared" si="17"/>
        <v>110184.48676146472</v>
      </c>
      <c r="W26" s="89"/>
      <c r="X26" s="89">
        <f t="shared" si="8"/>
        <v>16.8</v>
      </c>
      <c r="Y26" s="89">
        <f t="shared" si="1"/>
        <v>14.988634720189069</v>
      </c>
      <c r="Z26" s="89">
        <f t="shared" si="2"/>
        <v>9995.7515071349899</v>
      </c>
      <c r="AA26" s="89">
        <f t="shared" si="3"/>
        <v>22036.897352292945</v>
      </c>
    </row>
    <row r="27" spans="1:27">
      <c r="A27" s="1">
        <f>SUM(C8:C35)/SUM(C8:C58)</f>
        <v>0.99693178324697707</v>
      </c>
      <c r="B27" s="13" t="str">
        <f t="shared" si="14"/>
        <v>Grapes</v>
      </c>
      <c r="C27" s="36">
        <f t="shared" si="14"/>
        <v>1072.2552519731701</v>
      </c>
      <c r="D27" s="37">
        <f>C27*A5</f>
        <v>4339263.0528997537</v>
      </c>
      <c r="E27" s="38">
        <f t="shared" si="15"/>
        <v>2700.800980048592</v>
      </c>
      <c r="F27" s="39">
        <f>VLOOKUP(B27,'SAC DWR'!I25:J80,2,FALSE)</f>
        <v>2.65</v>
      </c>
      <c r="G27" s="12">
        <f>VLOOKUP(B27,'SAC DWR'!I25:K80,3,FALSE)</f>
        <v>0.95049213261014998</v>
      </c>
      <c r="H27" s="38">
        <f t="shared" si="16"/>
        <v>2841.4764177289007</v>
      </c>
      <c r="L27" s="72" t="str">
        <f>IFERROR(VLOOKUP(B27,names!B21:D79,2,FALSE),"")</f>
        <v>Fruit farming</v>
      </c>
      <c r="M27" s="76">
        <f t="shared" si="13"/>
        <v>2700.800980048592</v>
      </c>
      <c r="R27" s="1" t="str">
        <f>IFERROR(VLOOKUP(B27,names!B22:D74,3,FALSE),"")</f>
        <v>vineyards</v>
      </c>
      <c r="S27" s="89">
        <f>IFERROR(VLOOKUP(R27,names!B3:D15,2,FALSE),"")</f>
        <v>39</v>
      </c>
      <c r="T27" s="89">
        <f>IFERROR(VLOOKUP(R27,names!B3:D15,3,FALSE),"")</f>
        <v>34.7950448861532</v>
      </c>
      <c r="U27" s="89">
        <f t="shared" si="10"/>
        <v>16923.12590630904</v>
      </c>
      <c r="V27" s="89">
        <f t="shared" si="17"/>
        <v>37309.169621819965</v>
      </c>
      <c r="W27" s="89"/>
      <c r="X27" s="89">
        <f t="shared" si="8"/>
        <v>7.8000000000000007</v>
      </c>
      <c r="Y27" s="89">
        <f t="shared" si="1"/>
        <v>6.9590089772306403</v>
      </c>
      <c r="Z27" s="89">
        <f t="shared" si="2"/>
        <v>3384.6251812618084</v>
      </c>
      <c r="AA27" s="89">
        <f t="shared" si="3"/>
        <v>7461.833924363993</v>
      </c>
    </row>
    <row r="28" spans="1:27">
      <c r="A28" s="1">
        <f>SUM(C8:C36)/SUM(C8:C58)</f>
        <v>0.99819495753133636</v>
      </c>
      <c r="B28" s="13" t="str">
        <f t="shared" si="14"/>
        <v>Safflower</v>
      </c>
      <c r="C28" s="36">
        <f t="shared" si="14"/>
        <v>795.41415590103475</v>
      </c>
      <c r="D28" s="37">
        <f>C28*A5</f>
        <v>3218926.8852759777</v>
      </c>
      <c r="E28" s="38">
        <f t="shared" si="15"/>
        <v>1302.6053167667721</v>
      </c>
      <c r="F28" s="39">
        <f>VLOOKUP(B28,'SAC DWR'!I25:J80,2,FALSE)</f>
        <v>1.91</v>
      </c>
      <c r="G28" s="12">
        <f>VLOOKUP(B28,'SAC DWR'!I25:K80,3,FALSE)</f>
        <v>0.857405299344697</v>
      </c>
      <c r="H28" s="38">
        <f t="shared" si="16"/>
        <v>1519.2410377709764</v>
      </c>
      <c r="L28" s="72" t="str">
        <f>IFERROR(VLOOKUP(B28,names!B21:D79,2,FALSE),"")</f>
        <v>Oilseed farming</v>
      </c>
      <c r="M28" s="76">
        <f t="shared" si="13"/>
        <v>1302.6053167667721</v>
      </c>
      <c r="R28" s="1" t="str">
        <f>IFERROR(VLOOKUP(B28,names!B22:D74,3,FALSE),"")</f>
        <v>Field crops</v>
      </c>
      <c r="S28" s="89">
        <f>IFERROR(VLOOKUP(R28,names!B3:D15,2,FALSE),"")</f>
        <v>75</v>
      </c>
      <c r="T28" s="89">
        <f>IFERROR(VLOOKUP(R28,names!B3:D15,3,FALSE),"")</f>
        <v>66.913547857986913</v>
      </c>
      <c r="U28" s="89">
        <f t="shared" si="10"/>
        <v>24141.951639569834</v>
      </c>
      <c r="V28" s="89">
        <f t="shared" si="17"/>
        <v>53223.983187804151</v>
      </c>
      <c r="W28" s="89"/>
      <c r="X28" s="89">
        <f t="shared" si="8"/>
        <v>15</v>
      </c>
      <c r="Y28" s="89">
        <f t="shared" si="1"/>
        <v>13.382709571597383</v>
      </c>
      <c r="Z28" s="89">
        <f t="shared" si="2"/>
        <v>4828.3903279139668</v>
      </c>
      <c r="AA28" s="89">
        <f t="shared" si="3"/>
        <v>10644.79663756083</v>
      </c>
    </row>
    <row r="29" spans="1:27">
      <c r="A29" s="1">
        <f>SUM(C8:C37)/SUM(C8:C58)</f>
        <v>0.99868134042395074</v>
      </c>
      <c r="B29" s="13" t="str">
        <f t="shared" si="14"/>
        <v>Beans (Dry)</v>
      </c>
      <c r="C29" s="36">
        <f t="shared" si="14"/>
        <v>625.46773865569389</v>
      </c>
      <c r="D29" s="37">
        <f>C29*A5</f>
        <v>2531178.1351827998</v>
      </c>
      <c r="E29" s="38">
        <f t="shared" si="15"/>
        <v>1116.4277143836782</v>
      </c>
      <c r="F29" s="39">
        <f>VLOOKUP(B29,'SAC DWR'!I25:J80,2,FALSE)</f>
        <v>2.1</v>
      </c>
      <c r="G29" s="12">
        <f>VLOOKUP(B29,'SAC DWR'!I25:K80,3,FALSE)</f>
        <v>0.84997548568569803</v>
      </c>
      <c r="H29" s="38">
        <f t="shared" si="16"/>
        <v>1313.4822511769573</v>
      </c>
      <c r="L29" s="72" t="str">
        <f>IFERROR(VLOOKUP(B29,names!B21:D79,2,FALSE),"")</f>
        <v>Grain farming</v>
      </c>
      <c r="M29" s="76">
        <f t="shared" si="13"/>
        <v>1116.4277143836782</v>
      </c>
      <c r="R29" s="1" t="str">
        <f>IFERROR(VLOOKUP(B29,names!B22:D74,3,FALSE),"")</f>
        <v>Field crops</v>
      </c>
      <c r="S29" s="89">
        <f>IFERROR(VLOOKUP(R29,names!B3:D15,2,FALSE),"")</f>
        <v>75</v>
      </c>
      <c r="T29" s="89">
        <f>IFERROR(VLOOKUP(R29,names!B3:D15,3,FALSE),"")</f>
        <v>66.913547857986913</v>
      </c>
      <c r="U29" s="89">
        <f t="shared" si="10"/>
        <v>18983.836013870998</v>
      </c>
      <c r="V29" s="89">
        <f t="shared" si="17"/>
        <v>41852.265464164622</v>
      </c>
      <c r="W29" s="89"/>
      <c r="X29" s="89">
        <f t="shared" si="8"/>
        <v>15</v>
      </c>
      <c r="Y29" s="89">
        <f t="shared" si="1"/>
        <v>13.382709571597383</v>
      </c>
      <c r="Z29" s="89">
        <f t="shared" si="2"/>
        <v>3796.7672027741996</v>
      </c>
      <c r="AA29" s="89">
        <f t="shared" si="3"/>
        <v>8370.4530928329241</v>
      </c>
    </row>
    <row r="30" spans="1:27">
      <c r="A30" s="1">
        <f>SUM(C8:C38)/SUM(C8:C58)</f>
        <v>0.99916604830028832</v>
      </c>
      <c r="B30" s="13" t="str">
        <f t="shared" si="14"/>
        <v>Miscellaneous Grasses</v>
      </c>
      <c r="C30" s="36">
        <f t="shared" si="14"/>
        <v>525.06637458458647</v>
      </c>
      <c r="D30" s="37">
        <f>C30*A5</f>
        <v>2124868.230173918</v>
      </c>
      <c r="E30" s="38">
        <f t="shared" si="15"/>
        <v>1989.7992765041949</v>
      </c>
      <c r="F30" s="39">
        <f>VLOOKUP(B30,'SAC DWR'!I25:J80,2,FALSE)</f>
        <v>4.57</v>
      </c>
      <c r="G30" s="12">
        <f>VLOOKUP(B30,'SAC DWR'!I25:K80,3,FALSE)</f>
        <v>0.82923736267566595</v>
      </c>
      <c r="H30" s="38">
        <f t="shared" si="16"/>
        <v>2399.5533318515604</v>
      </c>
      <c r="L30" s="72" t="str">
        <f>IFERROR(VLOOKUP(B30,names!B21:D79,2,FALSE),"")</f>
        <v>All other crop farming</v>
      </c>
      <c r="M30" s="76">
        <f t="shared" si="13"/>
        <v>1989.7992765041949</v>
      </c>
      <c r="R30" s="1" t="str">
        <f>IFERROR(VLOOKUP(B30,names!B22:D74,3,FALSE),"")</f>
        <v>Field crops</v>
      </c>
      <c r="S30" s="89">
        <f>IFERROR(VLOOKUP(R30,names!B3:D15,2,FALSE),"")</f>
        <v>75</v>
      </c>
      <c r="T30" s="89">
        <f>IFERROR(VLOOKUP(R30,names!B3:D15,3,FALSE),"")</f>
        <v>66.913547857986913</v>
      </c>
      <c r="U30" s="89">
        <f t="shared" si="10"/>
        <v>15936.511726304385</v>
      </c>
      <c r="V30" s="89">
        <f t="shared" si="17"/>
        <v>35134.053984385413</v>
      </c>
      <c r="W30" s="89"/>
      <c r="X30" s="89">
        <f t="shared" si="8"/>
        <v>15</v>
      </c>
      <c r="Y30" s="89">
        <f t="shared" si="1"/>
        <v>13.382709571597383</v>
      </c>
      <c r="Z30" s="89">
        <f t="shared" si="2"/>
        <v>3187.3023452608772</v>
      </c>
      <c r="AA30" s="89">
        <f t="shared" si="3"/>
        <v>7026.8107968770828</v>
      </c>
    </row>
    <row r="31" spans="1:27">
      <c r="A31" s="1">
        <f>SUM(C8:C39)/SUM(C8:C58)</f>
        <v>0.99936069353506929</v>
      </c>
      <c r="B31" s="13" t="str">
        <f t="shared" si="14"/>
        <v>Miscellaneous Deciduous</v>
      </c>
      <c r="C31" s="36">
        <f t="shared" si="14"/>
        <v>456.84824215338466</v>
      </c>
      <c r="D31" s="37">
        <f>C31*A5</f>
        <v>1848799.2428205751</v>
      </c>
      <c r="E31" s="38">
        <f t="shared" si="15"/>
        <v>1589.19532744501</v>
      </c>
      <c r="F31" s="39">
        <f>VLOOKUP(B31,'SAC DWR'!I25:J80,2,FALSE)</f>
        <v>3.72</v>
      </c>
      <c r="G31" s="12">
        <f>VLOOKUP(B31,'SAC DWR'!I25:K80,3,FALSE)</f>
        <v>0.93510931113240003</v>
      </c>
      <c r="H31" s="38">
        <f t="shared" si="16"/>
        <v>1699.4754608105911</v>
      </c>
      <c r="L31" s="72" t="str">
        <f>IFERROR(VLOOKUP(B31,names!B21:D79,2,FALSE),"")</f>
        <v>Fruit farming</v>
      </c>
      <c r="M31" s="76">
        <f t="shared" si="13"/>
        <v>1589.19532744501</v>
      </c>
      <c r="R31" s="1" t="str">
        <f>IFERROR(VLOOKUP(B31,names!B22:D74,3,FALSE),"")</f>
        <v>tree fruit</v>
      </c>
      <c r="S31" s="89">
        <f>IFERROR(VLOOKUP(R31,names!B3:D15,2,FALSE),"")</f>
        <v>100</v>
      </c>
      <c r="T31" s="89">
        <f>IFERROR(VLOOKUP(R31,names!B3:D15,3,FALSE),"")</f>
        <v>89.218063810649213</v>
      </c>
      <c r="U31" s="89">
        <f t="shared" si="10"/>
        <v>18487.992428205751</v>
      </c>
      <c r="V31" s="89">
        <f t="shared" si="17"/>
        <v>40759.115620223594</v>
      </c>
      <c r="W31" s="89"/>
      <c r="X31" s="89">
        <f t="shared" si="8"/>
        <v>20</v>
      </c>
      <c r="Y31" s="89">
        <f t="shared" si="1"/>
        <v>17.843612762129844</v>
      </c>
      <c r="Z31" s="89">
        <f t="shared" si="2"/>
        <v>3697.5984856411505</v>
      </c>
      <c r="AA31" s="89">
        <f t="shared" si="3"/>
        <v>8151.8231240447194</v>
      </c>
    </row>
    <row r="32" spans="1:27">
      <c r="A32" s="1">
        <f>SUM(C8:C40)/SUM(C8:C58)</f>
        <v>0.99955149330207238</v>
      </c>
      <c r="B32" s="13" t="str">
        <f t="shared" si="14"/>
        <v>Miscellaneous Truck Crops</v>
      </c>
      <c r="C32" s="36">
        <f t="shared" si="14"/>
        <v>369.487312881793</v>
      </c>
      <c r="D32" s="37">
        <f>C32*A5</f>
        <v>1495262.1051310024</v>
      </c>
      <c r="E32" s="38">
        <f t="shared" si="15"/>
        <v>873.90770715427379</v>
      </c>
      <c r="F32" s="39">
        <f>VLOOKUP(B32,'SAC DWR'!I25:J80,2,FALSE)</f>
        <v>2.61</v>
      </c>
      <c r="G32" s="12">
        <f>VLOOKUP(B32,'SAC DWR'!I25:K80,3,FALSE)</f>
        <v>0.90620307508823195</v>
      </c>
      <c r="H32" s="38">
        <f t="shared" si="16"/>
        <v>964.3618866214797</v>
      </c>
      <c r="L32" s="72" t="str">
        <f>IFERROR(VLOOKUP(B32,names!B21:D79,2,FALSE),"")</f>
        <v>Vegetable and melon farming</v>
      </c>
      <c r="M32" s="76">
        <f t="shared" si="13"/>
        <v>873.90770715427379</v>
      </c>
      <c r="R32" s="1" t="str">
        <f>IFERROR(VLOOKUP(B32,names!B22:D74,3,FALSE),"")</f>
        <v>vegetables and berries</v>
      </c>
      <c r="S32" s="89">
        <f>IFERROR(VLOOKUP(R32,names!B3:D15,2,FALSE),"")</f>
        <v>84</v>
      </c>
      <c r="T32" s="89">
        <f>IFERROR(VLOOKUP(R32,names!B3:D15,3,FALSE),"")</f>
        <v>74.943173600945343</v>
      </c>
      <c r="U32" s="89">
        <f t="shared" si="10"/>
        <v>12560.20168310042</v>
      </c>
      <c r="V32" s="89">
        <f t="shared" si="17"/>
        <v>27690.551832647023</v>
      </c>
      <c r="W32" s="89"/>
      <c r="X32" s="89">
        <f t="shared" si="8"/>
        <v>16.8</v>
      </c>
      <c r="Y32" s="89">
        <f t="shared" si="1"/>
        <v>14.988634720189069</v>
      </c>
      <c r="Z32" s="89">
        <f t="shared" si="2"/>
        <v>2512.0403366200844</v>
      </c>
      <c r="AA32" s="89">
        <f t="shared" si="3"/>
        <v>5538.1103665294049</v>
      </c>
    </row>
    <row r="33" spans="1:27">
      <c r="A33" s="1">
        <f>SUM(C8:C41)/SUM(C8:C58)</f>
        <v>0.99966156619491542</v>
      </c>
      <c r="B33" s="13" t="str">
        <f t="shared" si="14"/>
        <v>Kiwis</v>
      </c>
      <c r="C33" s="36">
        <f t="shared" si="14"/>
        <v>307.47299208304867</v>
      </c>
      <c r="D33" s="37">
        <f>C33*A5</f>
        <v>1244299.0527258299</v>
      </c>
      <c r="E33" s="38">
        <f t="shared" si="15"/>
        <v>1069.5775910851828</v>
      </c>
      <c r="F33" s="39">
        <f>VLOOKUP(B33,'SAC DWR'!I25:J80,2,FALSE)</f>
        <v>3.72</v>
      </c>
      <c r="G33" s="12">
        <f>VLOOKUP(B33,'SAC DWR'!I25:K80,3,FALSE)</f>
        <v>0.93510931113240003</v>
      </c>
      <c r="H33" s="38">
        <f t="shared" si="16"/>
        <v>1143.799530548941</v>
      </c>
      <c r="L33" s="72" t="str">
        <f>IFERROR(VLOOKUP(B33,names!B21:D79,2,FALSE),"")</f>
        <v>Fruit farming</v>
      </c>
      <c r="M33" s="76">
        <f t="shared" si="13"/>
        <v>1069.5775910851828</v>
      </c>
      <c r="R33" s="1" t="str">
        <f>IFERROR(VLOOKUP(B33,names!B22:D74,3,FALSE),"")</f>
        <v>subtropical</v>
      </c>
      <c r="S33" s="89">
        <f>IFERROR(VLOOKUP(R33,names!B3:D15,2,FALSE),"")</f>
        <v>124</v>
      </c>
      <c r="T33" s="89">
        <f>IFERROR(VLOOKUP(R33,names!B3:D15,3,FALSE),"")</f>
        <v>110.63039912520503</v>
      </c>
      <c r="U33" s="89">
        <f t="shared" si="10"/>
        <v>15429.308253800291</v>
      </c>
      <c r="V33" s="89">
        <f t="shared" si="17"/>
        <v>34015.859834368683</v>
      </c>
      <c r="W33" s="89"/>
      <c r="X33" s="89">
        <f t="shared" si="8"/>
        <v>24.8</v>
      </c>
      <c r="Y33" s="89">
        <f t="shared" si="1"/>
        <v>22.126079825041007</v>
      </c>
      <c r="Z33" s="89">
        <f t="shared" si="2"/>
        <v>3085.8616507600582</v>
      </c>
      <c r="AA33" s="89">
        <f t="shared" si="3"/>
        <v>6803.1719668737369</v>
      </c>
    </row>
    <row r="34" spans="1:27">
      <c r="A34" s="1">
        <f>SUM(C8:C42)/SUM(C8:C58)</f>
        <v>0.99976556799392413</v>
      </c>
      <c r="B34" s="13" t="str">
        <f t="shared" si="14"/>
        <v>Flowers, Nursery and Christmas Tree Farms</v>
      </c>
      <c r="C34" s="36">
        <f t="shared" si="14"/>
        <v>246.70668266555742</v>
      </c>
      <c r="D34" s="37">
        <f>C34*A5</f>
        <v>998386.5231941099</v>
      </c>
      <c r="E34" s="38">
        <f t="shared" si="15"/>
        <v>539.0162341696041</v>
      </c>
      <c r="F34" s="39">
        <f>VLOOKUP(B34,'SAC DWR'!I25:J80,2,FALSE)</f>
        <v>2.34</v>
      </c>
      <c r="G34" s="12">
        <f>VLOOKUP(B34,'SAC DWR'!I25:K80,3,FALSE)</f>
        <v>0.93369508897116404</v>
      </c>
      <c r="H34" s="38">
        <f t="shared" si="16"/>
        <v>577.2936374374043</v>
      </c>
      <c r="L34" s="72" t="str">
        <f>IFERROR(VLOOKUP(B34,names!B21:D79,2,FALSE),"")</f>
        <v>Greenhouse, nursery, and floriculture production</v>
      </c>
      <c r="M34" s="76">
        <f t="shared" si="13"/>
        <v>539.0162341696041</v>
      </c>
      <c r="R34" s="1" t="str">
        <f>IFERROR(VLOOKUP(B34,names!B22:D74,3,FALSE),"")</f>
        <v>rest</v>
      </c>
      <c r="S34" s="89">
        <f>IFERROR(VLOOKUP(R34,names!B3:D15,2,FALSE),"")</f>
        <v>122</v>
      </c>
      <c r="T34" s="89">
        <f>IFERROR(VLOOKUP(R34,names!B3:D15,3,FALSE),"")</f>
        <v>108.84603784899205</v>
      </c>
      <c r="U34" s="89">
        <f t="shared" si="10"/>
        <v>12180.315582968142</v>
      </c>
      <c r="V34" s="89">
        <f t="shared" si="17"/>
        <v>26853.044919014534</v>
      </c>
      <c r="W34" s="89"/>
      <c r="X34" s="89">
        <f t="shared" si="8"/>
        <v>24.400000000000002</v>
      </c>
      <c r="Y34" s="89">
        <f t="shared" si="1"/>
        <v>21.769207569798411</v>
      </c>
      <c r="Z34" s="89">
        <f t="shared" si="2"/>
        <v>2436.0631165936284</v>
      </c>
      <c r="AA34" s="89">
        <f t="shared" si="3"/>
        <v>5370.6089838029075</v>
      </c>
    </row>
    <row r="35" spans="1:27">
      <c r="A35" s="1">
        <f>SUM(C8:C43)/SUM(C8:C58)</f>
        <v>0.99985365694594863</v>
      </c>
      <c r="B35" s="13" t="str">
        <f t="shared" si="14"/>
        <v>Pistachios</v>
      </c>
      <c r="C35" s="36">
        <f t="shared" si="14"/>
        <v>215.48280106310298</v>
      </c>
      <c r="D35" s="37">
        <f>C35*A5</f>
        <v>872027.9573989599</v>
      </c>
      <c r="E35" s="38">
        <f t="shared" si="15"/>
        <v>845.33361061499124</v>
      </c>
      <c r="F35" s="39">
        <f>VLOOKUP(B35,'SAC DWR'!I25:J80,2,FALSE)</f>
        <v>4.1620000000000008</v>
      </c>
      <c r="G35" s="12">
        <f>VLOOKUP(B35,'SAC DWR'!I25:K80,3,FALSE)</f>
        <v>0.94256964360120399</v>
      </c>
      <c r="H35" s="38">
        <f t="shared" si="16"/>
        <v>896.83941802463482</v>
      </c>
      <c r="L35" s="72" t="str">
        <f>IFERROR(VLOOKUP(B35,names!B21:D79,2,FALSE),"")</f>
        <v>Tree nut farming</v>
      </c>
      <c r="M35" s="76">
        <f t="shared" si="13"/>
        <v>845.33361061499124</v>
      </c>
      <c r="R35" s="1" t="str">
        <f>IFERROR(VLOOKUP(B35,names!B22:D74,3,FALSE),"")</f>
        <v>Nuts</v>
      </c>
      <c r="S35" s="89">
        <f>IFERROR(VLOOKUP(R35,names!B3:D15,2,FALSE),"")</f>
        <v>98</v>
      </c>
      <c r="T35" s="89">
        <f>IFERROR(VLOOKUP(R35,names!B3:D15,3,FALSE),"")</f>
        <v>87.433702534436236</v>
      </c>
      <c r="U35" s="89">
        <f t="shared" si="10"/>
        <v>8545.8739825098073</v>
      </c>
      <c r="V35" s="89">
        <f t="shared" si="17"/>
        <v>18840.459129438448</v>
      </c>
      <c r="W35" s="89"/>
      <c r="X35" s="89">
        <f t="shared" si="8"/>
        <v>19.600000000000001</v>
      </c>
      <c r="Y35" s="89">
        <f t="shared" si="1"/>
        <v>17.486740506887248</v>
      </c>
      <c r="Z35" s="89">
        <f t="shared" si="2"/>
        <v>1709.1747965019615</v>
      </c>
      <c r="AA35" s="89">
        <f t="shared" si="3"/>
        <v>3768.09182588769</v>
      </c>
    </row>
    <row r="36" spans="1:27">
      <c r="A36" s="1">
        <f>SUM(C8:C44)/SUM(C8:C58)</f>
        <v>0.99989848913281987</v>
      </c>
      <c r="B36" s="13" t="str">
        <f t="shared" si="14"/>
        <v>Carrots</v>
      </c>
      <c r="C36" s="36">
        <f t="shared" si="14"/>
        <v>151.68968795726258</v>
      </c>
      <c r="D36" s="37">
        <f>C36*A5</f>
        <v>613866.38792170002</v>
      </c>
      <c r="E36" s="38">
        <f t="shared" si="15"/>
        <v>358.77493700057926</v>
      </c>
      <c r="F36" s="39">
        <f>VLOOKUP(B36,'SAC DWR'!I25:J80,2,FALSE)</f>
        <v>2.61</v>
      </c>
      <c r="G36" s="12">
        <f>VLOOKUP(B36,'SAC DWR'!I25:K80,3,FALSE)</f>
        <v>0.90620307508823195</v>
      </c>
      <c r="H36" s="38">
        <f t="shared" si="16"/>
        <v>395.91008556845532</v>
      </c>
      <c r="L36" s="72" t="str">
        <f>IFERROR(VLOOKUP(B36,names!B21:D79,2,FALSE),"")</f>
        <v>Vegetable and melon farming</v>
      </c>
      <c r="M36" s="76">
        <f t="shared" si="13"/>
        <v>358.77493700057926</v>
      </c>
      <c r="R36" s="1" t="str">
        <f>IFERROR(VLOOKUP(B36,names!B22:D74,3,FALSE),"")</f>
        <v>vegetables and berries</v>
      </c>
      <c r="S36" s="89">
        <f>IFERROR(VLOOKUP(R36,names!B3:D15,2,FALSE),"")</f>
        <v>84</v>
      </c>
      <c r="T36" s="89">
        <f>IFERROR(VLOOKUP(R36,names!B3:D15,3,FALSE),"")</f>
        <v>74.943173600945343</v>
      </c>
      <c r="U36" s="89">
        <f t="shared" si="10"/>
        <v>5156.4776585422796</v>
      </c>
      <c r="V36" s="89">
        <f t="shared" si="17"/>
        <v>11368.106618054357</v>
      </c>
      <c r="W36" s="89"/>
      <c r="X36" s="89">
        <f t="shared" si="8"/>
        <v>16.8</v>
      </c>
      <c r="Y36" s="89">
        <f t="shared" si="1"/>
        <v>14.988634720189069</v>
      </c>
      <c r="Z36" s="89">
        <f t="shared" si="2"/>
        <v>1031.2955317084559</v>
      </c>
      <c r="AA36" s="89">
        <f t="shared" si="3"/>
        <v>2273.6213236108715</v>
      </c>
    </row>
    <row r="37" spans="1:27">
      <c r="A37" s="1">
        <f>SUM(C8:C45)/SUM(C8:C58)</f>
        <v>0.99993546042971049</v>
      </c>
      <c r="B37" s="13" t="str">
        <f t="shared" si="14"/>
        <v>Citrus</v>
      </c>
      <c r="C37" s="36">
        <f t="shared" si="14"/>
        <v>58.407830274859656</v>
      </c>
      <c r="D37" s="37">
        <f>C37*A5</f>
        <v>236368.10306626497</v>
      </c>
      <c r="E37" s="38">
        <f t="shared" si="15"/>
        <v>159.46556056361217</v>
      </c>
      <c r="F37" s="39">
        <f>VLOOKUP(B37,'SAC DWR'!I25:J80,2,FALSE)</f>
        <v>2.92</v>
      </c>
      <c r="G37" s="12">
        <f>VLOOKUP(B37,'SAC DWR'!I25:K80,3,FALSE)</f>
        <v>0.93500294543913398</v>
      </c>
      <c r="H37" s="38">
        <f t="shared" si="16"/>
        <v>170.55086440259018</v>
      </c>
      <c r="L37" s="72" t="str">
        <f>IFERROR(VLOOKUP(B37,names!B21:D79,2,FALSE),"")</f>
        <v>Fruit farming</v>
      </c>
      <c r="M37" s="76">
        <f t="shared" si="13"/>
        <v>159.46556056361217</v>
      </c>
      <c r="R37" s="1" t="str">
        <f>IFERROR(VLOOKUP(B37,names!B22:D74,3,FALSE),"")</f>
        <v>subtropical</v>
      </c>
      <c r="S37" s="89">
        <f>IFERROR(VLOOKUP(R37,names!B3:D15,2,FALSE),"")</f>
        <v>124</v>
      </c>
      <c r="T37" s="89">
        <f>IFERROR(VLOOKUP(R37,names!B3:D15,3,FALSE),"")</f>
        <v>110.63039912520503</v>
      </c>
      <c r="U37" s="89">
        <f t="shared" si="10"/>
        <v>2930.9644780216859</v>
      </c>
      <c r="V37" s="89">
        <f t="shared" si="17"/>
        <v>6461.6815753449573</v>
      </c>
      <c r="W37" s="89"/>
      <c r="X37" s="89">
        <f t="shared" si="8"/>
        <v>24.8</v>
      </c>
      <c r="Y37" s="89">
        <f t="shared" si="1"/>
        <v>22.126079825041007</v>
      </c>
      <c r="Z37" s="89">
        <f t="shared" si="2"/>
        <v>586.1928956043372</v>
      </c>
      <c r="AA37" s="89">
        <f t="shared" si="3"/>
        <v>1292.3363150689916</v>
      </c>
    </row>
    <row r="38" spans="1:27">
      <c r="A38" s="1">
        <f>SUM(C8:C46)/SUM(C8:C58)</f>
        <v>0.99996792408483148</v>
      </c>
      <c r="B38" s="13" t="str">
        <f t="shared" si="14"/>
        <v>Pears</v>
      </c>
      <c r="C38" s="36">
        <f t="shared" si="14"/>
        <v>58.206684083475324</v>
      </c>
      <c r="D38" s="37">
        <f>C38*A5</f>
        <v>235554.09330981999</v>
      </c>
      <c r="E38" s="38">
        <f t="shared" si="15"/>
        <v>202.47815759455142</v>
      </c>
      <c r="F38" s="39">
        <f>VLOOKUP(B38,'SAC DWR'!I25:J80,2,FALSE)</f>
        <v>3.72</v>
      </c>
      <c r="G38" s="12">
        <f>VLOOKUP(B38,'SAC DWR'!I25:K80,3,FALSE)</f>
        <v>0.93510931113240003</v>
      </c>
      <c r="H38" s="38">
        <f t="shared" si="16"/>
        <v>216.52886479052822</v>
      </c>
      <c r="L38" s="72" t="str">
        <f>IFERROR(VLOOKUP(B38,names!B21:D79,2,FALSE),"")</f>
        <v>Fruit farming</v>
      </c>
      <c r="M38" s="76">
        <f t="shared" si="13"/>
        <v>202.47815759455142</v>
      </c>
      <c r="R38" s="1" t="str">
        <f>IFERROR(VLOOKUP(B38,names!B22:D74,3,FALSE),"")</f>
        <v>tree fruit</v>
      </c>
      <c r="S38" s="89">
        <f>IFERROR(VLOOKUP(R38,names!B3:D15,2,FALSE),"")</f>
        <v>100</v>
      </c>
      <c r="T38" s="89">
        <f>IFERROR(VLOOKUP(R38,names!B3:D15,3,FALSE),"")</f>
        <v>89.218063810649213</v>
      </c>
      <c r="U38" s="89">
        <f t="shared" si="10"/>
        <v>2355.5409330982002</v>
      </c>
      <c r="V38" s="89">
        <f t="shared" si="17"/>
        <v>5193.0876547658017</v>
      </c>
      <c r="W38" s="89"/>
      <c r="X38" s="89">
        <f t="shared" si="8"/>
        <v>20</v>
      </c>
      <c r="Y38" s="89">
        <f t="shared" si="1"/>
        <v>17.843612762129844</v>
      </c>
      <c r="Z38" s="89">
        <f t="shared" si="2"/>
        <v>471.10818661964004</v>
      </c>
      <c r="AA38" s="89">
        <f t="shared" si="3"/>
        <v>1038.6175309531604</v>
      </c>
    </row>
    <row r="39" spans="1:27">
      <c r="A39" s="1">
        <f>SUM(C8:C47)/SUM(C8:C58)</f>
        <v>1</v>
      </c>
      <c r="B39" s="13" t="str">
        <f t="shared" si="14"/>
        <v>Cherries</v>
      </c>
      <c r="C39" s="36">
        <f t="shared" si="14"/>
        <v>23.374189367131528</v>
      </c>
      <c r="D39" s="37">
        <f>C39*A5</f>
        <v>94591.988358770017</v>
      </c>
      <c r="E39" s="38">
        <f t="shared" si="15"/>
        <v>78.577432511968993</v>
      </c>
      <c r="F39" s="39">
        <f>VLOOKUP(B39,'SAC DWR'!I25:J80,2,FALSE)</f>
        <v>3.5949999999999998</v>
      </c>
      <c r="G39" s="12">
        <f>VLOOKUP(B39,'SAC DWR'!I25:K80,3,FALSE)</f>
        <v>0.93510931113240003</v>
      </c>
      <c r="H39" s="38">
        <f t="shared" si="16"/>
        <v>84.03021077483784</v>
      </c>
      <c r="L39" s="72" t="str">
        <f>IFERROR(VLOOKUP(B39,names!B21:D79,2,FALSE),"")</f>
        <v>Fruit farming</v>
      </c>
      <c r="M39" s="76">
        <f t="shared" si="13"/>
        <v>78.577432511968993</v>
      </c>
      <c r="R39" s="1" t="str">
        <f>IFERROR(VLOOKUP(B39,names!B22:D74,3,FALSE),"")</f>
        <v>tree fruit</v>
      </c>
      <c r="S39" s="89">
        <f>IFERROR(VLOOKUP(R39,names!B3:D15,2,FALSE),"")</f>
        <v>100</v>
      </c>
      <c r="T39" s="89">
        <f>IFERROR(VLOOKUP(R39,names!B3:D15,3,FALSE),"")</f>
        <v>89.218063810649213</v>
      </c>
      <c r="U39" s="89">
        <f t="shared" si="10"/>
        <v>945.91988358770016</v>
      </c>
      <c r="V39" s="89">
        <f t="shared" si="17"/>
        <v>2085.3999184789391</v>
      </c>
      <c r="W39" s="89"/>
      <c r="X39" s="89">
        <f t="shared" si="8"/>
        <v>20</v>
      </c>
      <c r="Y39" s="89">
        <f t="shared" si="1"/>
        <v>17.843612762129844</v>
      </c>
      <c r="Z39" s="89">
        <f t="shared" si="2"/>
        <v>189.18397671754005</v>
      </c>
      <c r="AA39" s="89">
        <f t="shared" si="3"/>
        <v>417.07998369578786</v>
      </c>
    </row>
    <row r="40" spans="1:27">
      <c r="A40" s="1">
        <f>SUM(C8:C48)/SUM(C8:C58)</f>
        <v>1</v>
      </c>
      <c r="B40" s="13" t="str">
        <f t="shared" si="14"/>
        <v>Cotton</v>
      </c>
      <c r="C40" s="36">
        <f t="shared" si="14"/>
        <v>22.912402094762292</v>
      </c>
      <c r="D40" s="37">
        <f>C40*A5</f>
        <v>92723.201569800003</v>
      </c>
      <c r="E40" s="38">
        <f t="shared" si="15"/>
        <v>55.218889048377143</v>
      </c>
      <c r="F40" s="39">
        <f>VLOOKUP(B40,'SAC DWR'!I25:J80,2,FALSE)</f>
        <v>2.84</v>
      </c>
      <c r="G40" s="12">
        <f>VLOOKUP(B40,'SAC DWR'!I25:K80,3,FALSE)</f>
        <v>0.84859154929577496</v>
      </c>
      <c r="H40" s="38">
        <f t="shared" si="16"/>
        <v>65.071221949124904</v>
      </c>
      <c r="L40" s="72" t="str">
        <f>IFERROR(VLOOKUP(B40,names!B21:D79,2,FALSE),"")</f>
        <v>Cotton farming</v>
      </c>
      <c r="M40" s="76">
        <f t="shared" si="13"/>
        <v>55.218889048377143</v>
      </c>
      <c r="R40" s="1" t="str">
        <f>IFERROR(VLOOKUP(B40,names!B22:D74,3,FALSE),"")</f>
        <v>Cotton</v>
      </c>
      <c r="S40" s="89">
        <f>IFERROR(VLOOKUP(R40,names!B3:D15,2,FALSE),"")</f>
        <v>148</v>
      </c>
      <c r="T40" s="89">
        <f>IFERROR(VLOOKUP(R40,names!B3:D15,3,FALSE),"")</f>
        <v>132.04273443976084</v>
      </c>
      <c r="U40" s="89">
        <f t="shared" si="10"/>
        <v>1372.30338323304</v>
      </c>
      <c r="V40" s="89">
        <f t="shared" si="17"/>
        <v>3025.416225175717</v>
      </c>
      <c r="W40" s="89"/>
      <c r="X40" s="89">
        <f t="shared" si="8"/>
        <v>29.6</v>
      </c>
      <c r="Y40" s="89">
        <f t="shared" si="1"/>
        <v>26.40854688795217</v>
      </c>
      <c r="Z40" s="89">
        <f t="shared" si="2"/>
        <v>274.46067664660802</v>
      </c>
      <c r="AA40" s="89">
        <f t="shared" si="3"/>
        <v>605.08324503514348</v>
      </c>
    </row>
    <row r="41" spans="1:27">
      <c r="A41" s="1">
        <f>SUM(C8:C49)/SUM(C8:C58)</f>
        <v>1</v>
      </c>
      <c r="B41" s="13" t="str">
        <f t="shared" si="14"/>
        <v>Miscellaneous Field Crops</v>
      </c>
      <c r="C41" s="36">
        <f t="shared" si="14"/>
        <v>13.218225683227045</v>
      </c>
      <c r="D41" s="37">
        <f>C41*A5</f>
        <v>53492.261498899999</v>
      </c>
      <c r="E41" s="38">
        <f t="shared" si="15"/>
        <v>26.011558439346654</v>
      </c>
      <c r="F41" s="39">
        <f>VLOOKUP(B41,'SAC DWR'!I25:J80,2,FALSE)</f>
        <v>2.2200000000000002</v>
      </c>
      <c r="G41" s="12">
        <f>VLOOKUP(B41,'SAC DWR'!I25:K80,3,FALSE)</f>
        <v>0.88642140758648269</v>
      </c>
      <c r="H41" s="38">
        <f t="shared" si="16"/>
        <v>29.344461016764043</v>
      </c>
      <c r="L41" s="72" t="str">
        <f>IFERROR(VLOOKUP(B41,names!B21:D79,2,FALSE),"")</f>
        <v>All other crop farming</v>
      </c>
      <c r="M41" s="76">
        <f t="shared" si="13"/>
        <v>26.011558439346654</v>
      </c>
      <c r="R41" s="1" t="str">
        <f>IFERROR(VLOOKUP(B41,names!B22:D74,3,FALSE),"")</f>
        <v>Field crops</v>
      </c>
      <c r="S41" s="89">
        <f>IFERROR(VLOOKUP(R41,names!B3:D15,2,FALSE),"")</f>
        <v>75</v>
      </c>
      <c r="T41" s="89">
        <f>IFERROR(VLOOKUP(R41,names!B3:D15,3,FALSE),"")</f>
        <v>66.913547857986913</v>
      </c>
      <c r="U41" s="89">
        <f t="shared" si="10"/>
        <v>401.19196124174999</v>
      </c>
      <c r="V41" s="89">
        <f t="shared" si="17"/>
        <v>884.47837685228467</v>
      </c>
      <c r="W41" s="89"/>
      <c r="X41" s="89">
        <f t="shared" si="8"/>
        <v>15</v>
      </c>
      <c r="Y41" s="89">
        <f t="shared" si="1"/>
        <v>13.382709571597383</v>
      </c>
      <c r="Z41" s="89">
        <f t="shared" si="2"/>
        <v>80.23839224835001</v>
      </c>
      <c r="AA41" s="89">
        <f t="shared" si="3"/>
        <v>176.89567537045696</v>
      </c>
    </row>
    <row r="42" spans="1:27">
      <c r="A42" s="1">
        <f>SUM(C8:C50)/SUM(C8:C58)</f>
        <v>1</v>
      </c>
      <c r="B42" s="13" t="str">
        <f t="shared" si="14"/>
        <v>Pomegranates</v>
      </c>
      <c r="C42" s="36">
        <f t="shared" si="14"/>
        <v>12.489171632095113</v>
      </c>
      <c r="D42" s="37">
        <f>C42*A5</f>
        <v>50541.884429799997</v>
      </c>
      <c r="E42" s="38">
        <f t="shared" si="15"/>
        <v>41.985072750002466</v>
      </c>
      <c r="F42" s="39">
        <f>VLOOKUP(B42,'SAC DWR'!I25:J80,2,FALSE)</f>
        <v>3.5949999999999998</v>
      </c>
      <c r="G42" s="12">
        <f>VLOOKUP(B42,'SAC DWR'!I25:K80,3,FALSE)</f>
        <v>0.93510931113240003</v>
      </c>
      <c r="H42" s="38">
        <f t="shared" si="16"/>
        <v>44.89857201738193</v>
      </c>
      <c r="L42" s="72" t="str">
        <f>IFERROR(VLOOKUP(B42,names!B21:D79,2,FALSE),"")</f>
        <v>Fruit farming</v>
      </c>
      <c r="M42" s="76">
        <f t="shared" si="13"/>
        <v>41.985072750002466</v>
      </c>
      <c r="R42" s="1" t="str">
        <f>IFERROR(VLOOKUP(B42,names!B22:D74,3,FALSE),"")</f>
        <v>subtropical</v>
      </c>
      <c r="S42" s="89">
        <f>IFERROR(VLOOKUP(R42,names!B3:D15,2,FALSE),"")</f>
        <v>124</v>
      </c>
      <c r="T42" s="89">
        <f>IFERROR(VLOOKUP(R42,names!B3:D15,3,FALSE),"")</f>
        <v>110.63039912520503</v>
      </c>
      <c r="U42" s="89">
        <f t="shared" si="10"/>
        <v>626.71936692951988</v>
      </c>
      <c r="V42" s="89">
        <f t="shared" si="17"/>
        <v>1381.6820424018706</v>
      </c>
      <c r="W42" s="89"/>
      <c r="X42" s="89">
        <f t="shared" si="8"/>
        <v>24.8</v>
      </c>
      <c r="Y42" s="89">
        <f t="shared" si="1"/>
        <v>22.126079825041007</v>
      </c>
      <c r="Z42" s="89">
        <f t="shared" si="2"/>
        <v>125.34387338590398</v>
      </c>
      <c r="AA42" s="89">
        <f t="shared" si="3"/>
        <v>276.33640848037413</v>
      </c>
    </row>
    <row r="43" spans="1:27">
      <c r="A43" s="1">
        <f>SUM(C8:C51)/SUM(C8:C58)</f>
        <v>1</v>
      </c>
      <c r="B43" s="13" t="str">
        <f t="shared" si="14"/>
        <v>Strawberries</v>
      </c>
      <c r="C43" s="36">
        <f t="shared" si="14"/>
        <v>10.578259714868059</v>
      </c>
      <c r="D43" s="37">
        <f>C43*A5</f>
        <v>42808.698264929</v>
      </c>
      <c r="E43" s="38">
        <f t="shared" si="15"/>
        <v>25.019594369834991</v>
      </c>
      <c r="F43" s="39">
        <f>VLOOKUP(B43,'SAC DWR'!I25:J80,2,FALSE)</f>
        <v>2.61</v>
      </c>
      <c r="G43" s="12">
        <f>VLOOKUP(B43,'SAC DWR'!I25:K80,3,FALSE)</f>
        <v>0.90620307508823195</v>
      </c>
      <c r="H43" s="38">
        <f t="shared" si="16"/>
        <v>27.609257855805634</v>
      </c>
      <c r="L43" s="72" t="str">
        <f>IFERROR(VLOOKUP(B43,names!B21:D79,2,FALSE),"")</f>
        <v>Fruit farming</v>
      </c>
      <c r="M43" s="76">
        <f t="shared" si="13"/>
        <v>25.019594369834991</v>
      </c>
      <c r="R43" s="1" t="str">
        <f>IFERROR(VLOOKUP(B43,names!B22:D74,3,FALSE),"")</f>
        <v>vegetables and berries</v>
      </c>
      <c r="S43" s="89">
        <f>IFERROR(VLOOKUP(R43,names!B3:D15,2,FALSE),"")</f>
        <v>84</v>
      </c>
      <c r="T43" s="89">
        <f>IFERROR(VLOOKUP(R43,names!B3:D15,3,FALSE),"")</f>
        <v>74.943173600945343</v>
      </c>
      <c r="U43" s="89">
        <f t="shared" si="10"/>
        <v>359.59306542540361</v>
      </c>
      <c r="V43" s="89">
        <f t="shared" si="17"/>
        <v>792.76835420724353</v>
      </c>
      <c r="W43" s="89"/>
      <c r="X43" s="89">
        <f t="shared" si="8"/>
        <v>16.8</v>
      </c>
      <c r="Y43" s="89">
        <f t="shared" si="1"/>
        <v>14.988634720189069</v>
      </c>
      <c r="Z43" s="89">
        <f t="shared" si="2"/>
        <v>71.918613085080722</v>
      </c>
      <c r="AA43" s="89">
        <f t="shared" si="3"/>
        <v>158.55367084144871</v>
      </c>
    </row>
    <row r="44" spans="1:27">
      <c r="A44" s="1">
        <f>SUM(C8:C52)/SUM(C8:C58)</f>
        <v>1</v>
      </c>
      <c r="B44" s="13" t="str">
        <f t="shared" si="14"/>
        <v>Apples</v>
      </c>
      <c r="C44" s="36">
        <f t="shared" si="14"/>
        <v>5.3837229914668097</v>
      </c>
      <c r="D44" s="37">
        <f>C44*A5</f>
        <v>21787.15396444</v>
      </c>
      <c r="E44" s="38">
        <f t="shared" si="15"/>
        <v>18.098558344872103</v>
      </c>
      <c r="F44" s="39">
        <f>VLOOKUP(B44,'SAC DWR'!I25:J80,2,FALSE)</f>
        <v>3.5949999999999998</v>
      </c>
      <c r="G44" s="12">
        <f>VLOOKUP(B44,'SAC DWR'!I25:K80,3,FALSE)</f>
        <v>0.93510931113240003</v>
      </c>
      <c r="H44" s="38">
        <f t="shared" si="16"/>
        <v>19.354484154323181</v>
      </c>
      <c r="L44" s="72" t="str">
        <f>IFERROR(VLOOKUP(B44,names!B21:D79,2,FALSE),"")</f>
        <v>Fruit farming</v>
      </c>
      <c r="M44" s="76">
        <f t="shared" si="13"/>
        <v>18.098558344872103</v>
      </c>
      <c r="R44" s="1" t="str">
        <f>IFERROR(VLOOKUP(B44,names!B22:D74,3,FALSE),"")</f>
        <v>tree fruit</v>
      </c>
      <c r="S44" s="89">
        <f>IFERROR(VLOOKUP(R44,names!B3:D15,2,FALSE),"")</f>
        <v>100</v>
      </c>
      <c r="T44" s="89">
        <f>IFERROR(VLOOKUP(R44,names!B3:D15,3,FALSE),"")</f>
        <v>89.218063810649213</v>
      </c>
      <c r="U44" s="89">
        <f t="shared" si="10"/>
        <v>217.87153964439997</v>
      </c>
      <c r="V44" s="89">
        <f t="shared" si="17"/>
        <v>480.32534139154507</v>
      </c>
      <c r="W44" s="89"/>
      <c r="X44" s="89">
        <f t="shared" si="8"/>
        <v>20</v>
      </c>
      <c r="Y44" s="89">
        <f t="shared" si="1"/>
        <v>17.843612762129844</v>
      </c>
      <c r="Z44" s="89">
        <f t="shared" si="2"/>
        <v>43.574307928879996</v>
      </c>
      <c r="AA44" s="89">
        <f t="shared" si="3"/>
        <v>96.065068278309013</v>
      </c>
    </row>
    <row r="45" spans="1:27">
      <c r="A45" s="1">
        <f>SUM(C8:C53)/SUM(C8:C58)</f>
        <v>1</v>
      </c>
      <c r="B45" s="13" t="str">
        <f t="shared" si="14"/>
        <v>Miscellaneous Subtropical Fruits</v>
      </c>
      <c r="C45" s="36">
        <f t="shared" si="14"/>
        <v>4.4397392807537814</v>
      </c>
      <c r="D45" s="37">
        <f>C45*A5</f>
        <v>17966.987422099999</v>
      </c>
      <c r="E45" s="38">
        <f t="shared" si="15"/>
        <v>12.121414369100894</v>
      </c>
      <c r="F45" s="39">
        <f>VLOOKUP(B45,'SAC DWR'!I25:J80,2,FALSE)</f>
        <v>2.92</v>
      </c>
      <c r="G45" s="12">
        <f>VLOOKUP(B45,'SAC DWR'!I25:K80,3,FALSE)</f>
        <v>0.93500294543913398</v>
      </c>
      <c r="H45" s="38">
        <f t="shared" si="16"/>
        <v>12.964038699801041</v>
      </c>
      <c r="L45" s="72" t="str">
        <f>IFERROR(VLOOKUP(B45,names!B21:D79,2,FALSE),"")</f>
        <v>Fruit farming</v>
      </c>
      <c r="M45" s="76">
        <f t="shared" si="13"/>
        <v>12.121414369100894</v>
      </c>
      <c r="R45" s="1" t="str">
        <f>IFERROR(VLOOKUP(B45,names!B22:D74,3,FALSE),"")</f>
        <v>subtropical</v>
      </c>
      <c r="S45" s="89">
        <f>IFERROR(VLOOKUP(R45,names!B3:D15,2,FALSE),"")</f>
        <v>124</v>
      </c>
      <c r="T45" s="89">
        <f>IFERROR(VLOOKUP(R45,names!B3:D15,3,FALSE),"")</f>
        <v>110.63039912520503</v>
      </c>
      <c r="U45" s="89">
        <f t="shared" si="10"/>
        <v>222.79064403403999</v>
      </c>
      <c r="V45" s="89">
        <f t="shared" si="17"/>
        <v>491.17012864164155</v>
      </c>
      <c r="W45" s="89"/>
      <c r="X45" s="89">
        <f t="shared" si="8"/>
        <v>24.8</v>
      </c>
      <c r="Y45" s="89">
        <f t="shared" si="1"/>
        <v>22.126079825041007</v>
      </c>
      <c r="Z45" s="89">
        <f t="shared" si="2"/>
        <v>44.558128806808</v>
      </c>
      <c r="AA45" s="89">
        <f t="shared" si="3"/>
        <v>98.234025728328319</v>
      </c>
    </row>
    <row r="46" spans="1:27">
      <c r="A46" s="1">
        <f>SUM(C8:C54)/SUM(C8:C58)</f>
        <v>1</v>
      </c>
      <c r="B46" s="13" t="str">
        <f t="shared" si="14"/>
        <v>Onions and Garlic</v>
      </c>
      <c r="C46" s="36">
        <f t="shared" si="14"/>
        <v>3.8984341086021921</v>
      </c>
      <c r="D46" s="37">
        <f>C46*A5</f>
        <v>15776.403109700001</v>
      </c>
      <c r="E46" s="38">
        <f t="shared" si="15"/>
        <v>12.340221955658471</v>
      </c>
      <c r="F46" s="39">
        <f>VLOOKUP(B46,'SAC DWR'!I25:J80,2,FALSE)</f>
        <v>3.64</v>
      </c>
      <c r="G46" s="12">
        <f>VLOOKUP(B46,'SAC DWR'!I25:K80,3,FALSE)</f>
        <v>0.86962374443073698</v>
      </c>
      <c r="H46" s="38">
        <f t="shared" si="16"/>
        <v>14.190300155311979</v>
      </c>
      <c r="L46" s="72" t="str">
        <f>IFERROR(VLOOKUP(B46,names!B21:D79,2,FALSE),"")</f>
        <v>Vegetable and melon farming</v>
      </c>
      <c r="M46" s="76">
        <f t="shared" si="13"/>
        <v>12.340221955658471</v>
      </c>
      <c r="R46" s="1" t="str">
        <f>IFERROR(VLOOKUP(B46,names!B22:D74,3,FALSE),"")</f>
        <v>vegetables and berries</v>
      </c>
      <c r="S46" s="89">
        <f>IFERROR(VLOOKUP(R46,names!B3:D15,2,FALSE),"")</f>
        <v>84</v>
      </c>
      <c r="T46" s="89">
        <f>IFERROR(VLOOKUP(R46,names!B3:D15,3,FALSE),"")</f>
        <v>74.943173600945343</v>
      </c>
      <c r="U46" s="89">
        <f t="shared" si="10"/>
        <v>132.52178612148001</v>
      </c>
      <c r="V46" s="89">
        <f t="shared" si="17"/>
        <v>292.1610241728207</v>
      </c>
      <c r="W46" s="89"/>
      <c r="X46" s="89">
        <f t="shared" si="8"/>
        <v>16.8</v>
      </c>
      <c r="Y46" s="89">
        <f t="shared" si="1"/>
        <v>14.988634720189069</v>
      </c>
      <c r="Z46" s="89">
        <f t="shared" si="2"/>
        <v>26.504357224296001</v>
      </c>
      <c r="AA46" s="89">
        <f t="shared" si="3"/>
        <v>58.432204834564146</v>
      </c>
    </row>
    <row r="47" spans="1:27">
      <c r="A47" s="1">
        <f>SUM(C8:C55)/SUM(C8:C58)</f>
        <v>1</v>
      </c>
      <c r="B47" s="13" t="str">
        <f t="shared" si="14"/>
        <v>Bush Berries</v>
      </c>
      <c r="C47" s="36">
        <f t="shared" si="14"/>
        <v>3.8518719254352756</v>
      </c>
      <c r="D47" s="37">
        <f>C47*A5</f>
        <v>15587.97263971</v>
      </c>
      <c r="E47" s="38">
        <f t="shared" si="15"/>
        <v>9.1348431066787192</v>
      </c>
      <c r="F47" s="39">
        <f>VLOOKUP(B47,'SAC DWR'!I25:J80,2,FALSE)</f>
        <v>2.617</v>
      </c>
      <c r="G47" s="12">
        <f>VLOOKUP(B47,'SAC DWR'!I25:K80,3,FALSE)</f>
        <v>0.90620307508823195</v>
      </c>
      <c r="H47" s="38">
        <f t="shared" si="16"/>
        <v>10.080348828864116</v>
      </c>
      <c r="L47" s="72" t="str">
        <f>IFERROR(VLOOKUP(B47,names!B21:D79,2,FALSE),"")</f>
        <v>Fruit farming</v>
      </c>
      <c r="M47" s="76">
        <f t="shared" si="13"/>
        <v>9.1348431066787192</v>
      </c>
      <c r="R47" s="1" t="str">
        <f>IFERROR(VLOOKUP(B47,names!B22:D74,3,FALSE),"")</f>
        <v>vegetables and berries</v>
      </c>
      <c r="S47" s="89">
        <f>IFERROR(VLOOKUP(R47,names!B3:D15,2,FALSE),"")</f>
        <v>84</v>
      </c>
      <c r="T47" s="89">
        <f>IFERROR(VLOOKUP(R47,names!B3:D15,3,FALSE),"")</f>
        <v>74.943173600945343</v>
      </c>
      <c r="U47" s="89">
        <f t="shared" si="10"/>
        <v>130.938970173564</v>
      </c>
      <c r="V47" s="89">
        <f t="shared" si="17"/>
        <v>288.67150639650345</v>
      </c>
      <c r="W47" s="89"/>
      <c r="X47" s="89">
        <f t="shared" si="8"/>
        <v>16.8</v>
      </c>
      <c r="Y47" s="89">
        <f t="shared" si="1"/>
        <v>14.988634720189069</v>
      </c>
      <c r="Z47" s="89">
        <f t="shared" si="2"/>
        <v>26.187794034712802</v>
      </c>
      <c r="AA47" s="89">
        <f t="shared" si="3"/>
        <v>57.734301279300695</v>
      </c>
    </row>
    <row r="48" spans="1:27">
      <c r="B48" s="13"/>
      <c r="C48" s="36"/>
      <c r="D48" s="37"/>
      <c r="E48" s="38"/>
      <c r="F48" s="39"/>
      <c r="G48" s="12"/>
      <c r="H48" s="38"/>
      <c r="L48" s="72" t="str">
        <f>IFERROR(VLOOKUP(B48,names!B21:D79,2,FALSE),"")</f>
        <v/>
      </c>
      <c r="M48" s="76">
        <f t="shared" si="13"/>
        <v>0</v>
      </c>
      <c r="R48" s="1" t="str">
        <f>IFERROR(VLOOKUP(B48,names!B22:D74,3,FALSE),"")</f>
        <v/>
      </c>
      <c r="S48" s="89" t="str">
        <f>IFERROR(VLOOKUP(R48,names!B3:D15,2,FALSE),"")</f>
        <v/>
      </c>
      <c r="T48" s="89" t="str">
        <f>IFERROR(VLOOKUP(R48,names!B3:D15,3,FALSE),"")</f>
        <v/>
      </c>
      <c r="U48" s="89" t="str">
        <f t="shared" si="10"/>
        <v/>
      </c>
      <c r="V48" s="89" t="str">
        <f t="shared" si="17"/>
        <v/>
      </c>
      <c r="W48" s="89"/>
      <c r="X48" s="89" t="str">
        <f t="shared" si="8"/>
        <v/>
      </c>
      <c r="Y48" s="89" t="str">
        <f t="shared" si="1"/>
        <v/>
      </c>
      <c r="Z48" s="89" t="str">
        <f t="shared" si="2"/>
        <v/>
      </c>
      <c r="AA48" s="89" t="str">
        <f t="shared" si="3"/>
        <v/>
      </c>
    </row>
    <row r="49" spans="2:27">
      <c r="B49" s="13"/>
      <c r="C49" s="36"/>
      <c r="D49" s="37"/>
      <c r="E49" s="38"/>
      <c r="F49" s="39"/>
      <c r="G49" s="12"/>
      <c r="H49" s="38"/>
      <c r="L49" s="72" t="str">
        <f>IFERROR(VLOOKUP(B49,names!B21:D79,2,FALSE),"")</f>
        <v/>
      </c>
      <c r="M49" s="76">
        <f t="shared" si="13"/>
        <v>0</v>
      </c>
      <c r="R49" s="1" t="str">
        <f>IFERROR(VLOOKUP(B49,names!B22:D74,3,FALSE),"")</f>
        <v/>
      </c>
      <c r="S49" s="89" t="str">
        <f>IFERROR(VLOOKUP(R49,names!B3:D15,2,FALSE),"")</f>
        <v/>
      </c>
      <c r="T49" s="89" t="str">
        <f>IFERROR(VLOOKUP(R49,names!B3:D15,3,FALSE),"")</f>
        <v/>
      </c>
      <c r="U49" s="89" t="str">
        <f t="shared" si="10"/>
        <v/>
      </c>
      <c r="V49" s="89" t="str">
        <f t="shared" si="17"/>
        <v/>
      </c>
      <c r="W49" s="89"/>
      <c r="X49" s="89" t="str">
        <f t="shared" si="8"/>
        <v/>
      </c>
      <c r="Y49" s="89" t="str">
        <f t="shared" si="1"/>
        <v/>
      </c>
      <c r="Z49" s="89" t="str">
        <f t="shared" si="2"/>
        <v/>
      </c>
      <c r="AA49" s="89" t="str">
        <f t="shared" si="3"/>
        <v/>
      </c>
    </row>
    <row r="50" spans="2:27">
      <c r="B50" s="13"/>
      <c r="C50" s="36"/>
      <c r="D50" s="37"/>
      <c r="E50" s="38"/>
      <c r="F50" s="39"/>
      <c r="G50" s="12"/>
      <c r="H50" s="38"/>
      <c r="L50" s="72" t="str">
        <f>IFERROR(VLOOKUP(B50,names!B21:D79,2,FALSE),"")</f>
        <v/>
      </c>
      <c r="M50" s="76">
        <f t="shared" si="13"/>
        <v>0</v>
      </c>
      <c r="R50" s="1" t="str">
        <f>IFERROR(VLOOKUP(B50,names!B22:D74,3,FALSE),"")</f>
        <v/>
      </c>
      <c r="S50" s="89" t="str">
        <f>IFERROR(VLOOKUP(R50,names!B3:D15,2,FALSE),"")</f>
        <v/>
      </c>
      <c r="T50" s="89" t="str">
        <f>IFERROR(VLOOKUP(R50,names!B3:D15,3,FALSE),"")</f>
        <v/>
      </c>
      <c r="U50" s="89" t="str">
        <f t="shared" si="10"/>
        <v/>
      </c>
      <c r="V50" s="89" t="str">
        <f t="shared" si="17"/>
        <v/>
      </c>
      <c r="W50" s="89"/>
      <c r="X50" s="89" t="str">
        <f t="shared" si="8"/>
        <v/>
      </c>
      <c r="Y50" s="89" t="str">
        <f t="shared" si="1"/>
        <v/>
      </c>
      <c r="Z50" s="89" t="str">
        <f t="shared" si="2"/>
        <v/>
      </c>
      <c r="AA50" s="89" t="str">
        <f t="shared" si="3"/>
        <v/>
      </c>
    </row>
    <row r="51" spans="2:27">
      <c r="B51" s="13"/>
      <c r="C51" s="36"/>
      <c r="D51" s="37"/>
      <c r="E51" s="38"/>
      <c r="F51" s="39"/>
      <c r="G51" s="12"/>
      <c r="H51" s="38"/>
      <c r="L51" s="72" t="str">
        <f>IFERROR(VLOOKUP(B51,names!B21:D79,2,FALSE),"")</f>
        <v/>
      </c>
      <c r="M51" s="76">
        <f t="shared" si="13"/>
        <v>0</v>
      </c>
      <c r="R51" s="1" t="str">
        <f>IFERROR(VLOOKUP(B51,names!B22:D74,3,FALSE),"")</f>
        <v/>
      </c>
      <c r="S51" s="89" t="str">
        <f>IFERROR(VLOOKUP(R51,names!B3:D15,2,FALSE),"")</f>
        <v/>
      </c>
      <c r="T51" s="89" t="str">
        <f>IFERROR(VLOOKUP(R51,names!B3:D15,3,FALSE),"")</f>
        <v/>
      </c>
      <c r="U51" s="89" t="str">
        <f t="shared" si="10"/>
        <v/>
      </c>
      <c r="V51" s="89" t="str">
        <f t="shared" si="17"/>
        <v/>
      </c>
      <c r="W51" s="89"/>
      <c r="X51" s="89" t="str">
        <f t="shared" si="8"/>
        <v/>
      </c>
      <c r="Y51" s="89" t="str">
        <f t="shared" si="1"/>
        <v/>
      </c>
      <c r="Z51" s="89" t="str">
        <f t="shared" si="2"/>
        <v/>
      </c>
      <c r="AA51" s="89" t="str">
        <f t="shared" si="3"/>
        <v/>
      </c>
    </row>
    <row r="52" spans="2:27">
      <c r="B52" s="13"/>
      <c r="C52" s="36"/>
      <c r="D52" s="37"/>
      <c r="E52" s="38"/>
      <c r="F52" s="39"/>
      <c r="G52" s="12"/>
      <c r="H52" s="38"/>
      <c r="L52" s="72" t="str">
        <f>IFERROR(VLOOKUP(B52,names!B21:D79,2,FALSE),"")</f>
        <v/>
      </c>
      <c r="M52" s="76">
        <f t="shared" si="13"/>
        <v>0</v>
      </c>
      <c r="R52" s="1" t="str">
        <f>IFERROR(VLOOKUP(B52,names!B22:D74,3,FALSE),"")</f>
        <v/>
      </c>
      <c r="S52" s="89" t="str">
        <f>IFERROR(VLOOKUP(R52,names!B3:D15,2,FALSE),"")</f>
        <v/>
      </c>
      <c r="T52" s="89" t="str">
        <f>IFERROR(VLOOKUP(R52,names!B3:D15,3,FALSE),"")</f>
        <v/>
      </c>
      <c r="U52" s="89" t="str">
        <f t="shared" si="10"/>
        <v/>
      </c>
      <c r="V52" s="89" t="str">
        <f t="shared" si="17"/>
        <v/>
      </c>
      <c r="W52" s="89"/>
      <c r="X52" s="89" t="str">
        <f t="shared" si="8"/>
        <v/>
      </c>
      <c r="Y52" s="89" t="str">
        <f t="shared" si="1"/>
        <v/>
      </c>
      <c r="Z52" s="89" t="str">
        <f t="shared" si="2"/>
        <v/>
      </c>
      <c r="AA52" s="89" t="str">
        <f t="shared" si="3"/>
        <v/>
      </c>
    </row>
    <row r="53" spans="2:27">
      <c r="B53" s="13"/>
      <c r="C53" s="36"/>
      <c r="D53" s="37"/>
      <c r="E53" s="38"/>
      <c r="F53" s="39"/>
      <c r="G53" s="12"/>
      <c r="H53" s="38"/>
      <c r="L53" s="72" t="str">
        <f>IFERROR(VLOOKUP(B53,names!B21:D79,2,FALSE),"")</f>
        <v/>
      </c>
      <c r="M53" s="76">
        <f t="shared" si="13"/>
        <v>0</v>
      </c>
      <c r="R53" s="1" t="str">
        <f>IFERROR(VLOOKUP(B53,names!B22:D74,3,FALSE),"")</f>
        <v/>
      </c>
      <c r="S53" s="89" t="str">
        <f>IFERROR(VLOOKUP(R53,names!B3:D15,2,FALSE),"")</f>
        <v/>
      </c>
      <c r="T53" s="89" t="str">
        <f>IFERROR(VLOOKUP(R53,names!B3:D15,3,FALSE),"")</f>
        <v/>
      </c>
      <c r="U53" s="89" t="str">
        <f t="shared" si="10"/>
        <v/>
      </c>
      <c r="V53" s="89" t="str">
        <f t="shared" si="17"/>
        <v/>
      </c>
      <c r="W53" s="89"/>
      <c r="X53" s="89" t="str">
        <f t="shared" si="8"/>
        <v/>
      </c>
      <c r="Y53" s="89" t="str">
        <f t="shared" si="1"/>
        <v/>
      </c>
      <c r="Z53" s="89" t="str">
        <f t="shared" si="2"/>
        <v/>
      </c>
      <c r="AA53" s="89" t="str">
        <f t="shared" si="3"/>
        <v/>
      </c>
    </row>
    <row r="54" spans="2:27">
      <c r="B54" s="13"/>
      <c r="C54" s="36"/>
      <c r="D54" s="37"/>
      <c r="E54" s="38"/>
      <c r="F54" s="39"/>
      <c r="G54" s="12"/>
      <c r="H54" s="12"/>
      <c r="L54" s="72" t="str">
        <f>IFERROR(VLOOKUP(B54,names!B21:D79,2,FALSE),"")</f>
        <v/>
      </c>
      <c r="M54" s="76">
        <f t="shared" si="13"/>
        <v>0</v>
      </c>
      <c r="R54" s="1" t="str">
        <f>IFERROR(VLOOKUP(B54,names!B22:D74,3,FALSE),"")</f>
        <v/>
      </c>
      <c r="S54" s="89" t="str">
        <f>IFERROR(VLOOKUP(R54,names!B3:D15,2,FALSE),"")</f>
        <v/>
      </c>
      <c r="T54" s="89" t="str">
        <f>IFERROR(VLOOKUP(R54,names!B3:D15,3,FALSE),"")</f>
        <v/>
      </c>
      <c r="U54" s="89" t="str">
        <f t="shared" si="10"/>
        <v/>
      </c>
      <c r="V54" s="89" t="str">
        <f t="shared" si="17"/>
        <v/>
      </c>
      <c r="W54" s="89"/>
      <c r="X54" s="89" t="str">
        <f t="shared" si="8"/>
        <v/>
      </c>
      <c r="Y54" s="89" t="str">
        <f t="shared" si="1"/>
        <v/>
      </c>
      <c r="Z54" s="89" t="str">
        <f t="shared" si="2"/>
        <v/>
      </c>
      <c r="AA54" s="89" t="str">
        <f t="shared" si="3"/>
        <v/>
      </c>
    </row>
    <row r="55" spans="2:27">
      <c r="B55" s="12"/>
      <c r="C55" s="12"/>
      <c r="D55" s="12"/>
      <c r="E55" s="40"/>
      <c r="F55" s="39"/>
      <c r="G55" s="12"/>
      <c r="H55" s="12"/>
      <c r="L55" s="72" t="str">
        <f>IFERROR(VLOOKUP(B55,names!B21:D79,2,FALSE),"")</f>
        <v/>
      </c>
      <c r="M55" s="76">
        <f t="shared" si="13"/>
        <v>0</v>
      </c>
      <c r="R55" s="1" t="str">
        <f>IFERROR(VLOOKUP(B55,names!B22:D74,3,FALSE),"")</f>
        <v/>
      </c>
      <c r="S55" s="89" t="str">
        <f>IFERROR(VLOOKUP(R55,names!B3:D15,2,FALSE),"")</f>
        <v/>
      </c>
      <c r="T55" s="89" t="str">
        <f>IFERROR(VLOOKUP(R55,names!B3:D15,3,FALSE),"")</f>
        <v/>
      </c>
      <c r="U55" s="89" t="str">
        <f t="shared" si="10"/>
        <v/>
      </c>
      <c r="V55" s="89" t="str">
        <f t="shared" si="17"/>
        <v/>
      </c>
      <c r="W55" s="89"/>
      <c r="X55" s="89" t="str">
        <f t="shared" si="8"/>
        <v/>
      </c>
      <c r="Y55" s="89" t="str">
        <f t="shared" si="1"/>
        <v/>
      </c>
      <c r="Z55" s="89" t="str">
        <f t="shared" si="2"/>
        <v/>
      </c>
      <c r="AA55" s="89" t="str">
        <f t="shared" si="3"/>
        <v/>
      </c>
    </row>
    <row r="56" spans="2:27">
      <c r="B56" s="12"/>
      <c r="C56" s="12"/>
      <c r="D56" s="12"/>
      <c r="E56" s="40"/>
      <c r="F56" s="39"/>
      <c r="G56" s="12"/>
      <c r="H56" s="12"/>
      <c r="L56" s="72" t="str">
        <f>IFERROR(VLOOKUP(B56,names!B21:D79,2,FALSE),"")</f>
        <v/>
      </c>
      <c r="M56" s="76">
        <f t="shared" si="13"/>
        <v>0</v>
      </c>
      <c r="R56" s="1" t="str">
        <f>IFERROR(VLOOKUP(B56,names!B22:D74,3,FALSE),"")</f>
        <v/>
      </c>
      <c r="S56" s="89" t="str">
        <f>IFERROR(VLOOKUP(R56,names!B3:D15,2,FALSE),"")</f>
        <v/>
      </c>
      <c r="T56" s="89" t="str">
        <f>IFERROR(VLOOKUP(R56,names!B3:D15,3,FALSE),"")</f>
        <v/>
      </c>
      <c r="U56" s="89" t="str">
        <f t="shared" si="10"/>
        <v/>
      </c>
      <c r="V56" s="89" t="str">
        <f t="shared" si="17"/>
        <v/>
      </c>
      <c r="W56" s="89"/>
      <c r="X56" s="89" t="str">
        <f t="shared" si="8"/>
        <v/>
      </c>
      <c r="Y56" s="89" t="str">
        <f t="shared" si="1"/>
        <v/>
      </c>
      <c r="Z56" s="89" t="str">
        <f t="shared" si="2"/>
        <v/>
      </c>
      <c r="AA56" s="89" t="str">
        <f t="shared" si="3"/>
        <v/>
      </c>
    </row>
    <row r="57" spans="2:27">
      <c r="B57" s="12"/>
      <c r="C57" s="12"/>
      <c r="D57" s="12"/>
      <c r="E57" s="40"/>
      <c r="F57" s="39"/>
      <c r="G57" s="12"/>
      <c r="H57" s="12"/>
      <c r="L57" s="72" t="str">
        <f>IFERROR(VLOOKUP(B57,names!B21:D79,2,FALSE),"")</f>
        <v/>
      </c>
      <c r="M57" s="76">
        <f t="shared" si="13"/>
        <v>0</v>
      </c>
      <c r="R57" s="1" t="str">
        <f>IFERROR(VLOOKUP(B57,names!B22:D74,3,FALSE),"")</f>
        <v/>
      </c>
      <c r="S57" s="89" t="str">
        <f>IFERROR(VLOOKUP(R57,names!B3:D15,2,FALSE),"")</f>
        <v/>
      </c>
      <c r="T57" s="89" t="str">
        <f>IFERROR(VLOOKUP(R57,names!B3:D15,3,FALSE),"")</f>
        <v/>
      </c>
      <c r="U57" s="89" t="str">
        <f t="shared" si="10"/>
        <v/>
      </c>
      <c r="V57" s="89" t="str">
        <f t="shared" si="17"/>
        <v/>
      </c>
      <c r="W57" s="89"/>
      <c r="X57" s="89" t="str">
        <f t="shared" si="8"/>
        <v/>
      </c>
      <c r="Y57" s="89" t="str">
        <f t="shared" si="1"/>
        <v/>
      </c>
      <c r="Z57" s="89" t="str">
        <f t="shared" si="2"/>
        <v/>
      </c>
      <c r="AA57" s="89" t="str">
        <f t="shared" si="3"/>
        <v/>
      </c>
    </row>
    <row r="58" spans="2:27">
      <c r="B58" s="12"/>
      <c r="C58" s="12"/>
      <c r="D58" s="12"/>
      <c r="E58" s="40"/>
      <c r="F58" s="39"/>
      <c r="G58" s="12"/>
      <c r="H58" s="12"/>
      <c r="L58" s="72" t="str">
        <f>IFERROR(VLOOKUP(B58,names!B21:D79,2,FALSE),"")</f>
        <v/>
      </c>
      <c r="M58" s="76">
        <f t="shared" si="13"/>
        <v>0</v>
      </c>
      <c r="R58" s="1" t="str">
        <f>IFERROR(VLOOKUP(B58,names!B22:D74,3,FALSE),"")</f>
        <v/>
      </c>
      <c r="S58" s="89" t="str">
        <f>IFERROR(VLOOKUP(R58,names!B3:D15,2,FALSE),"")</f>
        <v/>
      </c>
      <c r="T58" s="89" t="str">
        <f>IFERROR(VLOOKUP(R58,names!B3:D15,3,FALSE),"")</f>
        <v/>
      </c>
      <c r="U58" s="89" t="str">
        <f t="shared" si="10"/>
        <v/>
      </c>
      <c r="V58" s="89" t="str">
        <f t="shared" si="17"/>
        <v/>
      </c>
      <c r="W58" s="89"/>
      <c r="X58" s="89" t="str">
        <f t="shared" si="8"/>
        <v/>
      </c>
      <c r="Y58" s="89" t="str">
        <f t="shared" si="1"/>
        <v/>
      </c>
      <c r="Z58" s="89" t="str">
        <f t="shared" si="2"/>
        <v/>
      </c>
      <c r="AA58" s="89" t="str">
        <f t="shared" si="3"/>
        <v/>
      </c>
    </row>
    <row r="59" spans="2:27">
      <c r="B59" s="12"/>
      <c r="C59" s="12"/>
      <c r="D59" s="12"/>
      <c r="E59" s="40"/>
      <c r="F59" s="39"/>
      <c r="G59" s="12"/>
      <c r="H59" s="12"/>
      <c r="L59" s="72" t="str">
        <f>IFERROR(VLOOKUP(B59,names!B21:D79,2,FALSE),"")</f>
        <v/>
      </c>
      <c r="M59" s="76">
        <f t="shared" si="13"/>
        <v>0</v>
      </c>
      <c r="R59" s="1" t="str">
        <f>IFERROR(VLOOKUP(B59,names!B22:D74,3,FALSE),"")</f>
        <v/>
      </c>
      <c r="S59" s="89" t="str">
        <f>IFERROR(VLOOKUP(R59,names!B3:D15,2,FALSE),"")</f>
        <v/>
      </c>
      <c r="T59" s="89" t="str">
        <f>IFERROR(VLOOKUP(R59,names!B3:D15,3,FALSE),"")</f>
        <v/>
      </c>
      <c r="U59" s="89" t="str">
        <f t="shared" si="10"/>
        <v/>
      </c>
      <c r="V59" s="89" t="str">
        <f t="shared" si="17"/>
        <v/>
      </c>
      <c r="W59" s="89"/>
      <c r="X59" s="89" t="str">
        <f t="shared" si="8"/>
        <v/>
      </c>
      <c r="Y59" s="89" t="str">
        <f t="shared" si="1"/>
        <v/>
      </c>
      <c r="Z59" s="89" t="str">
        <f t="shared" si="2"/>
        <v/>
      </c>
      <c r="AA59" s="89" t="str">
        <f t="shared" si="3"/>
        <v/>
      </c>
    </row>
    <row r="60" spans="2:27">
      <c r="L60" s="72" t="str">
        <f>IFERROR(VLOOKUP(B60,names!B21:D79,2,FALSE),"")</f>
        <v/>
      </c>
      <c r="M60" s="76">
        <f t="shared" si="13"/>
        <v>0</v>
      </c>
      <c r="R60" s="1" t="str">
        <f>IFERROR(VLOOKUP(B60,names!B22:D74,3,FALSE),"")</f>
        <v/>
      </c>
      <c r="S60" s="89" t="str">
        <f>IFERROR(VLOOKUP(R60,names!B3:D15,2,FALSE),"")</f>
        <v/>
      </c>
      <c r="T60" s="89" t="str">
        <f>IFERROR(VLOOKUP(R60,names!B3:D15,3,FALSE),"")</f>
        <v/>
      </c>
      <c r="U60" s="89" t="str">
        <f t="shared" si="10"/>
        <v/>
      </c>
      <c r="V60" s="89" t="str">
        <f t="shared" si="17"/>
        <v/>
      </c>
      <c r="W60" s="89"/>
      <c r="X60" s="89" t="str">
        <f t="shared" si="8"/>
        <v/>
      </c>
      <c r="Y60" s="89" t="str">
        <f t="shared" si="1"/>
        <v/>
      </c>
      <c r="Z60" s="89" t="str">
        <f t="shared" si="2"/>
        <v/>
      </c>
      <c r="AA60" s="89" t="str">
        <f t="shared" si="3"/>
        <v/>
      </c>
    </row>
    <row r="61" spans="2:27">
      <c r="L61" s="72" t="str">
        <f>IFERROR(VLOOKUP(B61,names!B21:D79,2,FALSE),"")</f>
        <v/>
      </c>
      <c r="M61" s="76">
        <f t="shared" si="13"/>
        <v>0</v>
      </c>
      <c r="R61" s="1" t="str">
        <f>IFERROR(VLOOKUP(B61,names!B22:D74,3,FALSE),"")</f>
        <v/>
      </c>
      <c r="S61" s="89" t="str">
        <f>IFERROR(VLOOKUP(R61,names!B3:D15,2,FALSE),"")</f>
        <v/>
      </c>
      <c r="T61" s="89" t="str">
        <f>IFERROR(VLOOKUP(R61,names!B3:D15,3,FALSE),"")</f>
        <v/>
      </c>
      <c r="U61" s="89" t="str">
        <f t="shared" si="10"/>
        <v/>
      </c>
      <c r="V61" s="89" t="str">
        <f t="shared" si="17"/>
        <v/>
      </c>
      <c r="W61" s="89"/>
      <c r="X61" s="89" t="str">
        <f t="shared" si="8"/>
        <v/>
      </c>
      <c r="Y61" s="89" t="str">
        <f t="shared" si="1"/>
        <v/>
      </c>
      <c r="Z61" s="89" t="str">
        <f t="shared" si="2"/>
        <v/>
      </c>
      <c r="AA61" s="89" t="str">
        <f t="shared" si="3"/>
        <v/>
      </c>
    </row>
    <row r="62" spans="2:27">
      <c r="L62" s="72" t="str">
        <f>IFERROR(VLOOKUP(B62,names!B21:D79,2,FALSE),"")</f>
        <v/>
      </c>
      <c r="M62" s="76">
        <f t="shared" si="13"/>
        <v>0</v>
      </c>
      <c r="R62" s="1" t="str">
        <f>IFERROR(VLOOKUP(B62,names!B22:D74,3,FALSE),"")</f>
        <v/>
      </c>
      <c r="S62" s="89" t="str">
        <f>IFERROR(VLOOKUP(R62,names!B3:D15,2,FALSE),"")</f>
        <v/>
      </c>
      <c r="T62" s="89" t="str">
        <f>IFERROR(VLOOKUP(R62,names!B3:D15,3,FALSE),"")</f>
        <v/>
      </c>
      <c r="U62" s="89" t="str">
        <f t="shared" si="10"/>
        <v/>
      </c>
      <c r="V62" s="89" t="str">
        <f t="shared" si="17"/>
        <v/>
      </c>
      <c r="W62" s="89"/>
      <c r="X62" s="89" t="str">
        <f t="shared" si="8"/>
        <v/>
      </c>
      <c r="Y62" s="89" t="str">
        <f t="shared" si="1"/>
        <v/>
      </c>
      <c r="Z62" s="89" t="str">
        <f t="shared" si="2"/>
        <v/>
      </c>
      <c r="AA62" s="89" t="str">
        <f t="shared" si="3"/>
        <v/>
      </c>
    </row>
    <row r="63" spans="2:27">
      <c r="L63" s="72" t="str">
        <f>IFERROR(VLOOKUP(B63,names!B21:D79,2,FALSE),"")</f>
        <v/>
      </c>
      <c r="M63" s="76">
        <f t="shared" si="13"/>
        <v>0</v>
      </c>
      <c r="R63" s="1" t="str">
        <f>IFERROR(VLOOKUP(B63,names!B22:D74,3,FALSE),"")</f>
        <v/>
      </c>
      <c r="S63" s="89" t="str">
        <f>IFERROR(VLOOKUP(R63,names!B3:D15,2,FALSE),"")</f>
        <v/>
      </c>
      <c r="T63" s="89" t="str">
        <f>IFERROR(VLOOKUP(R63,names!B3:D15,3,FALSE),"")</f>
        <v/>
      </c>
      <c r="U63" s="89" t="str">
        <f t="shared" si="10"/>
        <v/>
      </c>
      <c r="V63" s="89" t="str">
        <f t="shared" si="17"/>
        <v/>
      </c>
      <c r="W63" s="89"/>
      <c r="X63" s="89" t="str">
        <f t="shared" si="8"/>
        <v/>
      </c>
      <c r="Y63" s="89" t="str">
        <f t="shared" si="1"/>
        <v/>
      </c>
      <c r="Z63" s="89" t="str">
        <f t="shared" si="2"/>
        <v/>
      </c>
      <c r="AA63" s="89" t="str">
        <f t="shared" si="3"/>
        <v/>
      </c>
    </row>
    <row r="64" spans="2:27">
      <c r="L64" s="72" t="str">
        <f>IFERROR(VLOOKUP(B64,names!B21:D79,2,FALSE),"")</f>
        <v/>
      </c>
      <c r="M64" s="76">
        <f t="shared" si="13"/>
        <v>0</v>
      </c>
      <c r="R64" s="1" t="str">
        <f>IFERROR(VLOOKUP(B64,names!B22:D74,3,FALSE),"")</f>
        <v/>
      </c>
      <c r="S64" s="89" t="str">
        <f>IFERROR(VLOOKUP(R64,names!B3:D15,2,FALSE),"")</f>
        <v/>
      </c>
      <c r="T64" s="89" t="str">
        <f>IFERROR(VLOOKUP(R64,names!B3:D15,3,FALSE),"")</f>
        <v/>
      </c>
      <c r="U64" s="89" t="str">
        <f t="shared" si="10"/>
        <v/>
      </c>
      <c r="V64" s="89" t="str">
        <f t="shared" si="17"/>
        <v/>
      </c>
      <c r="W64" s="89"/>
      <c r="X64" s="89" t="str">
        <f t="shared" si="8"/>
        <v/>
      </c>
      <c r="Y64" s="89" t="str">
        <f t="shared" si="1"/>
        <v/>
      </c>
      <c r="Z64" s="89" t="str">
        <f t="shared" si="2"/>
        <v/>
      </c>
      <c r="AA64" s="89" t="str">
        <f t="shared" si="3"/>
        <v/>
      </c>
    </row>
    <row r="65" spans="19:27">
      <c r="S65" s="89"/>
      <c r="T65" s="89"/>
      <c r="U65" s="89" t="str">
        <f t="shared" si="10"/>
        <v/>
      </c>
      <c r="V65" s="89"/>
      <c r="W65" s="89"/>
      <c r="X65" s="89" t="str">
        <f t="shared" si="8"/>
        <v/>
      </c>
      <c r="Y65" s="89" t="str">
        <f t="shared" si="1"/>
        <v/>
      </c>
      <c r="Z65" s="89" t="str">
        <f t="shared" si="2"/>
        <v/>
      </c>
      <c r="AA65" s="89" t="str">
        <f t="shared" si="3"/>
        <v/>
      </c>
    </row>
    <row r="66" spans="19:27">
      <c r="S66" s="89"/>
      <c r="T66" s="89"/>
      <c r="U66" s="89" t="str">
        <f t="shared" si="10"/>
        <v/>
      </c>
      <c r="V66" s="89"/>
      <c r="W66" s="89"/>
      <c r="X66" s="89" t="str">
        <f t="shared" si="8"/>
        <v/>
      </c>
      <c r="Y66" s="89" t="str">
        <f t="shared" si="1"/>
        <v/>
      </c>
      <c r="Z66" s="89" t="str">
        <f t="shared" si="2"/>
        <v/>
      </c>
      <c r="AA66" s="89" t="str">
        <f t="shared" si="3"/>
        <v/>
      </c>
    </row>
    <row r="67" spans="19:27">
      <c r="S67" s="89"/>
      <c r="T67" s="89"/>
      <c r="U67" s="89" t="str">
        <f t="shared" si="10"/>
        <v/>
      </c>
      <c r="V67" s="89"/>
      <c r="W67" s="89"/>
      <c r="X67" s="89" t="str">
        <f t="shared" si="8"/>
        <v/>
      </c>
      <c r="Y67" s="89" t="str">
        <f t="shared" si="1"/>
        <v/>
      </c>
      <c r="Z67" s="89" t="str">
        <f t="shared" si="2"/>
        <v/>
      </c>
      <c r="AA67" s="89" t="str">
        <f t="shared" si="3"/>
        <v/>
      </c>
    </row>
    <row r="68" spans="19:27">
      <c r="S68" s="89"/>
      <c r="T68" s="89"/>
      <c r="U68" s="89" t="str">
        <f t="shared" si="10"/>
        <v/>
      </c>
      <c r="V68" s="89"/>
      <c r="W68" s="89"/>
      <c r="X68" s="89" t="str">
        <f t="shared" si="8"/>
        <v/>
      </c>
      <c r="Y68" s="89" t="str">
        <f t="shared" si="1"/>
        <v/>
      </c>
      <c r="Z68" s="89" t="str">
        <f t="shared" si="2"/>
        <v/>
      </c>
      <c r="AA68" s="89" t="str">
        <f t="shared" si="3"/>
        <v/>
      </c>
    </row>
    <row r="69" spans="19:27">
      <c r="S69" s="89"/>
      <c r="T69" s="89"/>
      <c r="U69" s="89" t="str">
        <f t="shared" si="10"/>
        <v/>
      </c>
      <c r="V69" s="89"/>
      <c r="W69" s="89"/>
      <c r="X69" s="89" t="str">
        <f t="shared" si="8"/>
        <v/>
      </c>
      <c r="Y69" s="89" t="str">
        <f t="shared" si="1"/>
        <v/>
      </c>
      <c r="Z69" s="89" t="str">
        <f t="shared" si="2"/>
        <v/>
      </c>
      <c r="AA69" s="89" t="str">
        <f t="shared" si="3"/>
        <v/>
      </c>
    </row>
    <row r="70" spans="19:27">
      <c r="S70" s="89"/>
      <c r="T70" s="89"/>
      <c r="U70" s="89" t="str">
        <f t="shared" si="10"/>
        <v/>
      </c>
      <c r="V70" s="89"/>
      <c r="W70" s="89"/>
      <c r="X70" s="89" t="str">
        <f t="shared" si="8"/>
        <v/>
      </c>
      <c r="Y70" s="89" t="str">
        <f t="shared" si="1"/>
        <v/>
      </c>
      <c r="Z70" s="89" t="str">
        <f t="shared" si="2"/>
        <v/>
      </c>
      <c r="AA70" s="89" t="str">
        <f t="shared" si="3"/>
        <v/>
      </c>
    </row>
    <row r="98" spans="1:4">
      <c r="B98" s="74" t="s">
        <v>129</v>
      </c>
    </row>
    <row r="100" spans="1:4">
      <c r="B100" s="1" t="s">
        <v>11</v>
      </c>
      <c r="C100" s="1">
        <f>D100/A5</f>
        <v>32798.628186907037</v>
      </c>
      <c r="D100" s="1">
        <v>132731339.12409443</v>
      </c>
    </row>
    <row r="101" spans="1:4">
      <c r="A101" s="18"/>
      <c r="B101" s="1" t="s">
        <v>23</v>
      </c>
      <c r="C101" s="1">
        <f>D101/A5</f>
        <v>20663.921346329375</v>
      </c>
      <c r="D101" s="1">
        <v>83623922.812361494</v>
      </c>
    </row>
    <row r="102" spans="1:4">
      <c r="A102" s="18"/>
      <c r="B102" s="1" t="s">
        <v>43</v>
      </c>
      <c r="C102" s="1">
        <f>D102/A5</f>
        <v>19288.140202227605</v>
      </c>
      <c r="D102" s="1">
        <v>78056334.053536415</v>
      </c>
    </row>
    <row r="103" spans="1:4">
      <c r="A103" s="18"/>
      <c r="B103" s="1" t="s">
        <v>15</v>
      </c>
      <c r="C103" s="1">
        <f>D103/A5</f>
        <v>7952.1839248825499</v>
      </c>
      <c r="D103" s="1">
        <v>32181346.588516988</v>
      </c>
    </row>
    <row r="104" spans="1:4">
      <c r="A104" s="18"/>
      <c r="B104" s="1" t="s">
        <v>14</v>
      </c>
      <c r="C104" s="1">
        <f>D104/A5</f>
        <v>6824.732649151787</v>
      </c>
      <c r="D104" s="1">
        <v>27618713.152382877</v>
      </c>
    </row>
    <row r="105" spans="1:4">
      <c r="A105" s="18"/>
      <c r="B105" s="1" t="s">
        <v>22</v>
      </c>
      <c r="C105" s="1">
        <f>D105/A5</f>
        <v>6824.203828847194</v>
      </c>
      <c r="D105" s="1">
        <v>27616573.092536937</v>
      </c>
    </row>
    <row r="106" spans="1:4">
      <c r="A106" s="18"/>
      <c r="B106" s="1" t="s">
        <v>31</v>
      </c>
      <c r="C106" s="1">
        <f>D106/A5</f>
        <v>5228.3642218020295</v>
      </c>
      <c r="D106" s="1">
        <v>21158439.329645921</v>
      </c>
    </row>
    <row r="107" spans="1:4">
      <c r="A107" s="18"/>
      <c r="B107" s="1" t="s">
        <v>27</v>
      </c>
      <c r="C107" s="1">
        <f>D107/A5</f>
        <v>4503.7486384494896</v>
      </c>
      <c r="D107" s="1">
        <v>18226024.102384575</v>
      </c>
    </row>
    <row r="108" spans="1:4">
      <c r="A108" s="18"/>
      <c r="B108" s="1" t="s">
        <v>20</v>
      </c>
      <c r="C108" s="1">
        <f>D108/A5</f>
        <v>4438.879453589725</v>
      </c>
      <c r="D108" s="1">
        <v>17963507.825018983</v>
      </c>
    </row>
    <row r="109" spans="1:4">
      <c r="A109" s="18"/>
      <c r="B109" s="1" t="s">
        <v>18</v>
      </c>
      <c r="C109" s="1">
        <f>D109/A5</f>
        <v>4067.6857342940134</v>
      </c>
      <c r="D109" s="1">
        <v>16461340.138132589</v>
      </c>
    </row>
    <row r="110" spans="1:4">
      <c r="A110" s="18"/>
      <c r="B110" s="1" t="s">
        <v>24</v>
      </c>
      <c r="C110" s="1">
        <f>D110/A5</f>
        <v>3866.0041526718678</v>
      </c>
      <c r="D110" s="1">
        <v>15645163.734265219</v>
      </c>
    </row>
    <row r="111" spans="1:4">
      <c r="A111" s="18"/>
      <c r="B111" s="1" t="s">
        <v>13</v>
      </c>
      <c r="C111" s="1">
        <f>D111/A5</f>
        <v>3533.4330198785228</v>
      </c>
      <c r="D111" s="1">
        <v>14299296.109615628</v>
      </c>
    </row>
    <row r="112" spans="1:4">
      <c r="A112" s="18"/>
      <c r="B112" s="1" t="s">
        <v>17</v>
      </c>
      <c r="C112" s="1">
        <f>D112/A5</f>
        <v>3199.5020795656906</v>
      </c>
      <c r="D112" s="1">
        <v>12947925.539172571</v>
      </c>
    </row>
    <row r="113" spans="1:4">
      <c r="A113" s="18"/>
      <c r="B113" s="1" t="s">
        <v>56</v>
      </c>
      <c r="C113" s="1">
        <f>D113/A5</f>
        <v>3151.8776263517757</v>
      </c>
      <c r="D113" s="1">
        <v>12755196.214820551</v>
      </c>
    </row>
    <row r="114" spans="1:4">
      <c r="A114" s="18"/>
      <c r="B114" s="1" t="s">
        <v>35</v>
      </c>
      <c r="C114" s="1">
        <f>D114/A5</f>
        <v>3125.9862296346664</v>
      </c>
      <c r="D114" s="1">
        <v>12650417.449731011</v>
      </c>
    </row>
    <row r="115" spans="1:4">
      <c r="A115" s="18"/>
      <c r="B115" s="1" t="s">
        <v>28</v>
      </c>
      <c r="C115" s="1">
        <f>D115/A5</f>
        <v>1938.8763811013885</v>
      </c>
      <c r="D115" s="1">
        <v>7846354.3350998238</v>
      </c>
    </row>
    <row r="116" spans="1:4">
      <c r="A116" s="18"/>
      <c r="B116" s="1" t="s">
        <v>26</v>
      </c>
      <c r="C116" s="1">
        <f>D116/A5</f>
        <v>1753.9624600851846</v>
      </c>
      <c r="D116" s="1">
        <v>7098034.2462442331</v>
      </c>
    </row>
    <row r="117" spans="1:4">
      <c r="A117" s="18"/>
      <c r="B117" s="1" t="s">
        <v>33</v>
      </c>
      <c r="C117" s="1">
        <f>D117/A5</f>
        <v>1470.2404697747527</v>
      </c>
      <c r="D117" s="1">
        <v>5949852.0875803512</v>
      </c>
    </row>
    <row r="118" spans="1:4">
      <c r="A118" s="18"/>
      <c r="B118" s="1" t="s">
        <v>16</v>
      </c>
      <c r="C118" s="1">
        <f>D118/A5</f>
        <v>1072.2552519731701</v>
      </c>
      <c r="D118" s="1">
        <v>4339263.0528997537</v>
      </c>
    </row>
    <row r="119" spans="1:4">
      <c r="A119" s="18"/>
      <c r="B119" s="1" t="s">
        <v>51</v>
      </c>
      <c r="C119" s="1">
        <f>D119/A5</f>
        <v>795.41415590103475</v>
      </c>
      <c r="D119" s="1">
        <v>3218926.8852759777</v>
      </c>
    </row>
    <row r="120" spans="1:4">
      <c r="A120" s="18"/>
      <c r="B120" s="1" t="s">
        <v>30</v>
      </c>
      <c r="C120" s="1">
        <f>D120/A5</f>
        <v>625.46773865569389</v>
      </c>
      <c r="D120" s="1">
        <v>2531178.1351827998</v>
      </c>
    </row>
    <row r="121" spans="1:4">
      <c r="A121" s="18"/>
      <c r="B121" s="1" t="s">
        <v>40</v>
      </c>
      <c r="C121" s="1">
        <f>D121/A5</f>
        <v>525.06637458458647</v>
      </c>
      <c r="D121" s="1">
        <v>2124868.230173918</v>
      </c>
    </row>
    <row r="122" spans="1:4">
      <c r="A122" s="18"/>
      <c r="B122" s="1" t="s">
        <v>39</v>
      </c>
      <c r="C122" s="1">
        <f>D122/A5</f>
        <v>456.84824215338466</v>
      </c>
      <c r="D122" s="1">
        <v>1848799.2428205751</v>
      </c>
    </row>
    <row r="123" spans="1:4">
      <c r="A123" s="18"/>
      <c r="B123" s="1" t="s">
        <v>32</v>
      </c>
      <c r="C123" s="1">
        <f>D123/A5</f>
        <v>369.487312881793</v>
      </c>
      <c r="D123" s="1">
        <v>1495262.1051310024</v>
      </c>
    </row>
    <row r="124" spans="1:4">
      <c r="A124" s="18"/>
      <c r="B124" s="1" t="s">
        <v>50</v>
      </c>
      <c r="C124" s="1">
        <f>D124/A5</f>
        <v>307.47299208304867</v>
      </c>
      <c r="D124" s="1">
        <v>1244299.0527258299</v>
      </c>
    </row>
    <row r="125" spans="1:4">
      <c r="A125" s="18"/>
      <c r="B125" s="1" t="s">
        <v>42</v>
      </c>
      <c r="C125" s="1">
        <f>D125/A5</f>
        <v>246.70668266555742</v>
      </c>
      <c r="D125" s="1">
        <v>998386.5231941099</v>
      </c>
    </row>
    <row r="126" spans="1:4">
      <c r="A126" s="18"/>
      <c r="B126" s="1" t="s">
        <v>21</v>
      </c>
      <c r="C126" s="1">
        <f>D126/A5</f>
        <v>215.48280106310298</v>
      </c>
      <c r="D126" s="1">
        <v>872027.9573989599</v>
      </c>
    </row>
    <row r="127" spans="1:4">
      <c r="A127" s="18"/>
      <c r="B127" s="1" t="s">
        <v>34</v>
      </c>
      <c r="C127" s="1">
        <f>D127/A5</f>
        <v>151.68968795726258</v>
      </c>
      <c r="D127" s="1">
        <v>613866.38792170002</v>
      </c>
    </row>
    <row r="128" spans="1:4">
      <c r="A128" s="18"/>
      <c r="B128" s="1" t="s">
        <v>19</v>
      </c>
      <c r="C128" s="1">
        <f>D128/A5</f>
        <v>58.407830274859656</v>
      </c>
      <c r="D128" s="1">
        <v>236368.10306626497</v>
      </c>
    </row>
    <row r="129" spans="1:4">
      <c r="A129" s="18"/>
      <c r="B129" s="1" t="s">
        <v>52</v>
      </c>
      <c r="C129" s="1">
        <f>D129/A5</f>
        <v>58.206684083475324</v>
      </c>
      <c r="D129" s="1">
        <v>235554.09330981999</v>
      </c>
    </row>
    <row r="130" spans="1:4">
      <c r="A130" s="18"/>
      <c r="B130" s="1" t="s">
        <v>36</v>
      </c>
      <c r="C130" s="1">
        <f>D130/A5</f>
        <v>23.374189367131528</v>
      </c>
      <c r="D130" s="1">
        <v>94591.988358770017</v>
      </c>
    </row>
    <row r="131" spans="1:4">
      <c r="A131" s="18"/>
      <c r="B131" s="1" t="s">
        <v>25</v>
      </c>
      <c r="C131" s="1">
        <f>D131/A5</f>
        <v>22.912402094762292</v>
      </c>
      <c r="D131" s="1">
        <v>92723.201569800003</v>
      </c>
    </row>
    <row r="132" spans="1:4">
      <c r="A132" s="18"/>
      <c r="B132" s="1" t="s">
        <v>45</v>
      </c>
      <c r="C132" s="1">
        <f>D132/A5</f>
        <v>13.218225683227045</v>
      </c>
      <c r="D132" s="1">
        <v>53492.261498899999</v>
      </c>
    </row>
    <row r="133" spans="1:4">
      <c r="A133" s="18"/>
      <c r="B133" s="1" t="s">
        <v>41</v>
      </c>
      <c r="C133" s="1">
        <f>D133/A5</f>
        <v>12.489171632095113</v>
      </c>
      <c r="D133" s="1">
        <v>50541.884429799997</v>
      </c>
    </row>
    <row r="134" spans="1:4">
      <c r="A134" s="18"/>
      <c r="B134" s="1" t="s">
        <v>46</v>
      </c>
      <c r="C134" s="1">
        <f>D134/A5</f>
        <v>10.578259714868059</v>
      </c>
      <c r="D134" s="1">
        <v>42808.698264929</v>
      </c>
    </row>
    <row r="135" spans="1:4">
      <c r="A135" s="18"/>
      <c r="B135" s="1" t="s">
        <v>49</v>
      </c>
      <c r="C135" s="1">
        <f>D135/A5</f>
        <v>5.3837229914668097</v>
      </c>
      <c r="D135" s="1">
        <v>21787.15396444</v>
      </c>
    </row>
    <row r="136" spans="1:4">
      <c r="A136" s="18"/>
      <c r="B136" s="1" t="s">
        <v>55</v>
      </c>
      <c r="C136" s="1">
        <f>D136/A5</f>
        <v>4.4397392807537814</v>
      </c>
      <c r="D136" s="1">
        <v>17966.987422099999</v>
      </c>
    </row>
    <row r="137" spans="1:4">
      <c r="A137" s="18"/>
      <c r="B137" s="1" t="s">
        <v>38</v>
      </c>
      <c r="C137" s="1">
        <f>D137/A5</f>
        <v>3.8984341086021921</v>
      </c>
      <c r="D137" s="1">
        <v>15776.403109700001</v>
      </c>
    </row>
    <row r="138" spans="1:4">
      <c r="A138" s="18"/>
      <c r="B138" s="1" t="s">
        <v>47</v>
      </c>
      <c r="C138" s="1">
        <f>D138/A5</f>
        <v>3.8518719254352756</v>
      </c>
      <c r="D138" s="1">
        <v>15587.97263971</v>
      </c>
    </row>
    <row r="139" spans="1:4">
      <c r="A139" s="18"/>
    </row>
    <row r="140" spans="1:4">
      <c r="A140" s="18"/>
    </row>
    <row r="141" spans="1:4">
      <c r="A141" s="18"/>
    </row>
    <row r="142" spans="1:4">
      <c r="A142" s="18"/>
    </row>
    <row r="143" spans="1:4">
      <c r="A143" s="18"/>
    </row>
  </sheetData>
  <pageMargins left="0.75" right="0.75" top="1" bottom="1" header="0.5" footer="0.5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26D48-E122-47AA-9728-4F92D1AC63CA}">
  <dimension ref="A1:AE157"/>
  <sheetViews>
    <sheetView showRowColHeaders="0" workbookViewId="0"/>
  </sheetViews>
  <sheetFormatPr defaultColWidth="9" defaultRowHeight="15"/>
  <cols>
    <col min="1" max="1" width="23.7109375" style="7" customWidth="1"/>
    <col min="2" max="2" width="26" style="7" customWidth="1"/>
    <col min="3" max="8" width="9" style="7"/>
    <col min="9" max="9" width="40" style="7" bestFit="1" customWidth="1"/>
    <col min="10" max="10" width="13.85546875" style="7" bestFit="1" customWidth="1"/>
    <col min="11" max="11" width="13.28515625" style="7" bestFit="1" customWidth="1"/>
    <col min="12" max="12" width="9" style="7" customWidth="1"/>
    <col min="13" max="13" width="9" style="7"/>
    <col min="14" max="14" width="23.28515625" style="7" customWidth="1"/>
    <col min="15" max="16384" width="9" style="7"/>
  </cols>
  <sheetData>
    <row r="1" spans="1:31" ht="47.25">
      <c r="A1" s="27" t="s">
        <v>58</v>
      </c>
      <c r="B1" s="28" t="s">
        <v>59</v>
      </c>
      <c r="C1" s="28" t="s">
        <v>60</v>
      </c>
      <c r="D1" s="28" t="s">
        <v>61</v>
      </c>
      <c r="G1" s="263" t="s">
        <v>62</v>
      </c>
      <c r="H1" s="263"/>
      <c r="I1" s="263" t="s">
        <v>63</v>
      </c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</row>
    <row r="2" spans="1:31" ht="15.75">
      <c r="A2" s="29" t="s">
        <v>64</v>
      </c>
      <c r="B2" s="29" t="s">
        <v>65</v>
      </c>
      <c r="C2" s="28">
        <v>2015</v>
      </c>
      <c r="D2" s="28">
        <v>4.22</v>
      </c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30"/>
    </row>
    <row r="3" spans="1:31" ht="15.75">
      <c r="A3" s="28" t="s">
        <v>66</v>
      </c>
      <c r="B3" s="31" t="s">
        <v>65</v>
      </c>
      <c r="C3" s="28">
        <v>2015</v>
      </c>
      <c r="D3" s="28">
        <v>5.27</v>
      </c>
      <c r="G3" s="262">
        <v>1</v>
      </c>
      <c r="H3" s="262"/>
      <c r="I3" s="262" t="s">
        <v>67</v>
      </c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</row>
    <row r="4" spans="1:31" ht="15.75">
      <c r="A4" s="28" t="s">
        <v>68</v>
      </c>
      <c r="B4" s="31" t="s">
        <v>65</v>
      </c>
      <c r="C4" s="28">
        <v>2015</v>
      </c>
      <c r="D4" s="28">
        <v>5.37</v>
      </c>
      <c r="G4" s="261">
        <v>2</v>
      </c>
      <c r="H4" s="261"/>
      <c r="I4" s="261" t="s">
        <v>69</v>
      </c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</row>
    <row r="5" spans="1:31" ht="15.75">
      <c r="A5" s="28" t="s">
        <v>70</v>
      </c>
      <c r="B5" s="31" t="s">
        <v>65</v>
      </c>
      <c r="C5" s="28">
        <v>2015</v>
      </c>
      <c r="D5" s="28">
        <v>5.58</v>
      </c>
      <c r="G5" s="262">
        <v>3</v>
      </c>
      <c r="H5" s="262"/>
      <c r="I5" s="262" t="s">
        <v>25</v>
      </c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</row>
    <row r="6" spans="1:31" ht="15.75">
      <c r="A6" s="28" t="s">
        <v>71</v>
      </c>
      <c r="B6" s="31" t="s">
        <v>65</v>
      </c>
      <c r="C6" s="28">
        <v>2015</v>
      </c>
      <c r="D6" s="28">
        <v>5.51</v>
      </c>
      <c r="G6" s="261">
        <v>4</v>
      </c>
      <c r="H6" s="261"/>
      <c r="I6" s="261" t="s">
        <v>72</v>
      </c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</row>
    <row r="7" spans="1:31" ht="15.75">
      <c r="A7" s="28" t="s">
        <v>73</v>
      </c>
      <c r="B7" s="31" t="s">
        <v>65</v>
      </c>
      <c r="C7" s="28">
        <v>2015</v>
      </c>
      <c r="D7" s="28">
        <v>5.66</v>
      </c>
      <c r="G7" s="262">
        <v>5</v>
      </c>
      <c r="H7" s="262"/>
      <c r="I7" s="262" t="s">
        <v>74</v>
      </c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</row>
    <row r="8" spans="1:31" ht="15.75">
      <c r="A8" s="28" t="s">
        <v>75</v>
      </c>
      <c r="B8" s="31" t="s">
        <v>65</v>
      </c>
      <c r="C8" s="28">
        <v>2015</v>
      </c>
      <c r="D8" s="28">
        <v>5.49</v>
      </c>
      <c r="G8" s="261">
        <v>6</v>
      </c>
      <c r="H8" s="261"/>
      <c r="I8" s="261" t="s">
        <v>76</v>
      </c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</row>
    <row r="9" spans="1:31" ht="15.75">
      <c r="A9" s="28" t="s">
        <v>73</v>
      </c>
      <c r="B9" s="31" t="s">
        <v>65</v>
      </c>
      <c r="C9" s="28">
        <v>2015</v>
      </c>
      <c r="D9" s="28">
        <v>6.39</v>
      </c>
      <c r="G9" s="262">
        <v>7</v>
      </c>
      <c r="H9" s="262"/>
      <c r="I9" s="262" t="s">
        <v>51</v>
      </c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</row>
    <row r="10" spans="1:31" ht="15.75">
      <c r="A10" s="29" t="s">
        <v>64</v>
      </c>
      <c r="B10" s="29" t="s">
        <v>77</v>
      </c>
      <c r="C10" s="28">
        <v>2015</v>
      </c>
      <c r="D10" s="28">
        <v>3.81</v>
      </c>
      <c r="G10" s="261">
        <v>8</v>
      </c>
      <c r="H10" s="261"/>
      <c r="I10" s="261" t="s">
        <v>78</v>
      </c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</row>
    <row r="11" spans="1:31" ht="15.75">
      <c r="A11" s="28" t="s">
        <v>66</v>
      </c>
      <c r="B11" s="31" t="s">
        <v>77</v>
      </c>
      <c r="C11" s="28">
        <v>2015</v>
      </c>
      <c r="D11" s="28">
        <v>4.93</v>
      </c>
      <c r="G11" s="262">
        <v>9</v>
      </c>
      <c r="H11" s="262"/>
      <c r="I11" s="262" t="s">
        <v>79</v>
      </c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</row>
    <row r="12" spans="1:31" ht="15.75">
      <c r="A12" s="28" t="s">
        <v>68</v>
      </c>
      <c r="B12" s="31" t="s">
        <v>77</v>
      </c>
      <c r="C12" s="28">
        <v>2015</v>
      </c>
      <c r="D12" s="28">
        <v>4.72</v>
      </c>
      <c r="G12" s="261">
        <v>10</v>
      </c>
      <c r="H12" s="261"/>
      <c r="I12" s="261" t="s">
        <v>80</v>
      </c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</row>
    <row r="13" spans="1:31" ht="15.75">
      <c r="A13" s="28" t="s">
        <v>70</v>
      </c>
      <c r="B13" s="31" t="s">
        <v>77</v>
      </c>
      <c r="C13" s="28">
        <v>2015</v>
      </c>
      <c r="D13" s="28">
        <v>4.97</v>
      </c>
      <c r="G13" s="262">
        <v>11</v>
      </c>
      <c r="H13" s="262"/>
      <c r="I13" s="262" t="s">
        <v>81</v>
      </c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  <c r="AB13" s="262"/>
      <c r="AC13" s="262"/>
      <c r="AD13" s="262"/>
      <c r="AE13" s="262"/>
    </row>
    <row r="14" spans="1:31" ht="15.75">
      <c r="A14" s="28" t="s">
        <v>71</v>
      </c>
      <c r="B14" s="31" t="s">
        <v>77</v>
      </c>
      <c r="C14" s="28">
        <v>2015</v>
      </c>
      <c r="D14" s="28">
        <v>4.6100000000000003</v>
      </c>
      <c r="G14" s="261">
        <v>12</v>
      </c>
      <c r="H14" s="261"/>
      <c r="I14" s="261" t="s">
        <v>82</v>
      </c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</row>
    <row r="15" spans="1:31" ht="15.75">
      <c r="A15" s="28" t="s">
        <v>73</v>
      </c>
      <c r="B15" s="31" t="s">
        <v>77</v>
      </c>
      <c r="C15" s="28">
        <v>2015</v>
      </c>
      <c r="D15" s="28">
        <v>4.8899999999999997</v>
      </c>
      <c r="G15" s="262">
        <v>13</v>
      </c>
      <c r="H15" s="262"/>
      <c r="I15" s="262" t="s">
        <v>83</v>
      </c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2"/>
      <c r="AD15" s="262"/>
      <c r="AE15" s="262"/>
    </row>
    <row r="16" spans="1:31" ht="15.75">
      <c r="A16" s="28" t="s">
        <v>75</v>
      </c>
      <c r="B16" s="31" t="s">
        <v>77</v>
      </c>
      <c r="C16" s="28">
        <v>2015</v>
      </c>
      <c r="D16" s="28">
        <v>4.79</v>
      </c>
      <c r="G16" s="261">
        <v>14</v>
      </c>
      <c r="H16" s="261"/>
      <c r="I16" s="261" t="s">
        <v>84</v>
      </c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</row>
    <row r="17" spans="1:31" ht="15.75">
      <c r="A17" s="28" t="s">
        <v>73</v>
      </c>
      <c r="B17" s="31" t="s">
        <v>77</v>
      </c>
      <c r="C17" s="28">
        <v>2015</v>
      </c>
      <c r="D17" s="28">
        <v>5.2</v>
      </c>
      <c r="G17" s="262">
        <v>15</v>
      </c>
      <c r="H17" s="262"/>
      <c r="I17" s="262" t="s">
        <v>85</v>
      </c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  <c r="AB17" s="262"/>
      <c r="AC17" s="262"/>
      <c r="AD17" s="262"/>
      <c r="AE17" s="262"/>
    </row>
    <row r="18" spans="1:31" ht="15.75">
      <c r="A18" s="29" t="s">
        <v>64</v>
      </c>
      <c r="B18" s="29" t="s">
        <v>86</v>
      </c>
      <c r="C18" s="28">
        <v>2015</v>
      </c>
      <c r="D18" s="28">
        <v>3.36</v>
      </c>
      <c r="G18" s="261">
        <v>16</v>
      </c>
      <c r="H18" s="261"/>
      <c r="I18" s="261" t="s">
        <v>87</v>
      </c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</row>
    <row r="19" spans="1:31" ht="15.75">
      <c r="A19" s="28" t="s">
        <v>66</v>
      </c>
      <c r="B19" s="31" t="s">
        <v>86</v>
      </c>
      <c r="C19" s="28">
        <v>2015</v>
      </c>
      <c r="D19" s="28">
        <v>3.92</v>
      </c>
      <c r="G19" s="262">
        <v>17</v>
      </c>
      <c r="H19" s="262"/>
      <c r="I19" s="262" t="s">
        <v>88</v>
      </c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2"/>
      <c r="AC19" s="262"/>
      <c r="AD19" s="262"/>
      <c r="AE19" s="262"/>
    </row>
    <row r="20" spans="1:31" ht="15.75">
      <c r="A20" s="28" t="s">
        <v>68</v>
      </c>
      <c r="B20" s="31" t="s">
        <v>86</v>
      </c>
      <c r="C20" s="28">
        <v>2015</v>
      </c>
      <c r="D20" s="28">
        <v>3.63</v>
      </c>
      <c r="G20" s="261">
        <v>18</v>
      </c>
      <c r="H20" s="261"/>
      <c r="I20" s="261" t="s">
        <v>89</v>
      </c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</row>
    <row r="21" spans="1:31" ht="15.75">
      <c r="A21" s="28" t="s">
        <v>70</v>
      </c>
      <c r="B21" s="31" t="s">
        <v>86</v>
      </c>
      <c r="C21" s="28">
        <v>2015</v>
      </c>
      <c r="D21" s="28">
        <v>4.1399999999999997</v>
      </c>
      <c r="G21" s="262">
        <v>19</v>
      </c>
      <c r="H21" s="262"/>
      <c r="I21" s="262" t="s">
        <v>90</v>
      </c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</row>
    <row r="22" spans="1:31" ht="15.75">
      <c r="A22" s="28" t="s">
        <v>71</v>
      </c>
      <c r="B22" s="31" t="s">
        <v>86</v>
      </c>
      <c r="C22" s="28">
        <v>2015</v>
      </c>
      <c r="D22" s="28">
        <v>4.1399999999999997</v>
      </c>
      <c r="G22" s="261">
        <v>20</v>
      </c>
      <c r="H22" s="261"/>
      <c r="I22" s="261" t="s">
        <v>91</v>
      </c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</row>
    <row r="23" spans="1:31" ht="15.75">
      <c r="A23" s="28" t="s">
        <v>73</v>
      </c>
      <c r="B23" s="31" t="s">
        <v>86</v>
      </c>
      <c r="C23" s="28">
        <v>2015</v>
      </c>
      <c r="D23" s="28">
        <v>4.28</v>
      </c>
    </row>
    <row r="24" spans="1:31" ht="15.75">
      <c r="A24" s="28" t="s">
        <v>75</v>
      </c>
      <c r="B24" s="31" t="s">
        <v>86</v>
      </c>
      <c r="C24" s="28">
        <v>2015</v>
      </c>
      <c r="D24" s="28">
        <v>4.21</v>
      </c>
      <c r="N24" s="260" t="s">
        <v>92</v>
      </c>
      <c r="O24" s="260"/>
    </row>
    <row r="25" spans="1:31" ht="15.75">
      <c r="A25" s="28" t="s">
        <v>73</v>
      </c>
      <c r="B25" s="31" t="s">
        <v>86</v>
      </c>
      <c r="C25" s="28">
        <v>2015</v>
      </c>
      <c r="D25" s="28">
        <v>0</v>
      </c>
      <c r="I25" s="11" t="s">
        <v>59</v>
      </c>
      <c r="J25" s="70" t="s">
        <v>93</v>
      </c>
      <c r="K25" s="11" t="s">
        <v>6</v>
      </c>
      <c r="N25" s="32" t="s">
        <v>94</v>
      </c>
      <c r="O25" s="34">
        <v>0.77696601581830205</v>
      </c>
    </row>
    <row r="26" spans="1:31" ht="15.75">
      <c r="A26" s="29" t="s">
        <v>64</v>
      </c>
      <c r="B26" s="29" t="s">
        <v>95</v>
      </c>
      <c r="C26" s="28">
        <v>2015</v>
      </c>
      <c r="D26" s="28">
        <v>1.5</v>
      </c>
      <c r="I26" s="7" t="s">
        <v>15</v>
      </c>
      <c r="J26" s="1">
        <v>4.74</v>
      </c>
      <c r="K26" s="35">
        <v>0.88692263746121802</v>
      </c>
      <c r="N26" s="32" t="s">
        <v>43</v>
      </c>
      <c r="O26" s="34">
        <v>0.64941176470588202</v>
      </c>
    </row>
    <row r="27" spans="1:31" ht="15.75">
      <c r="A27" s="28" t="s">
        <v>70</v>
      </c>
      <c r="B27" s="31" t="s">
        <v>95</v>
      </c>
      <c r="C27" s="28">
        <v>2015</v>
      </c>
      <c r="D27" s="28">
        <v>3.3</v>
      </c>
      <c r="I27" s="7" t="s">
        <v>14</v>
      </c>
      <c r="J27" s="1"/>
      <c r="N27" s="32" t="s">
        <v>25</v>
      </c>
      <c r="O27" s="34">
        <v>0.77320929524274695</v>
      </c>
    </row>
    <row r="28" spans="1:31" ht="15.75">
      <c r="A28" s="28" t="s">
        <v>73</v>
      </c>
      <c r="B28" s="31" t="s">
        <v>95</v>
      </c>
      <c r="C28" s="28">
        <v>2015</v>
      </c>
      <c r="D28" s="28">
        <v>3.51</v>
      </c>
      <c r="I28" s="7" t="s">
        <v>16</v>
      </c>
      <c r="J28" s="1">
        <v>3.69</v>
      </c>
      <c r="K28" s="34">
        <v>0.90279363575748595</v>
      </c>
      <c r="N28" s="32" t="s">
        <v>96</v>
      </c>
      <c r="O28" s="34"/>
    </row>
    <row r="29" spans="1:31" ht="15.75">
      <c r="A29" s="28" t="s">
        <v>75</v>
      </c>
      <c r="B29" s="31" t="s">
        <v>95</v>
      </c>
      <c r="C29" s="28">
        <v>2015</v>
      </c>
      <c r="D29" s="28">
        <v>3.14</v>
      </c>
      <c r="I29" s="7" t="s">
        <v>19</v>
      </c>
      <c r="J29" s="1">
        <v>3.95</v>
      </c>
      <c r="K29" s="35">
        <v>0.88351228574026497</v>
      </c>
      <c r="N29" s="32" t="s">
        <v>74</v>
      </c>
      <c r="O29" s="34">
        <v>0.76459686685862305</v>
      </c>
    </row>
    <row r="30" spans="1:31" ht="15.75">
      <c r="A30" s="28" t="s">
        <v>73</v>
      </c>
      <c r="B30" s="31" t="s">
        <v>95</v>
      </c>
      <c r="C30" s="28">
        <v>2015</v>
      </c>
      <c r="D30" s="28">
        <v>2.97</v>
      </c>
      <c r="I30" s="7" t="s">
        <v>18</v>
      </c>
      <c r="J30" s="1">
        <v>2.5</v>
      </c>
      <c r="K30" s="35">
        <v>0.76459686685862305</v>
      </c>
      <c r="N30" s="32" t="s">
        <v>97</v>
      </c>
      <c r="O30" s="34">
        <v>0.77750343375141695</v>
      </c>
    </row>
    <row r="31" spans="1:31" ht="15.75">
      <c r="A31" s="29" t="s">
        <v>64</v>
      </c>
      <c r="B31" s="29" t="s">
        <v>98</v>
      </c>
      <c r="C31" s="28">
        <v>2015</v>
      </c>
      <c r="D31" s="28">
        <v>3.83</v>
      </c>
      <c r="I31" s="7" t="s">
        <v>17</v>
      </c>
      <c r="J31" s="1">
        <v>5.44</v>
      </c>
      <c r="K31" s="7">
        <v>0.76202499999999995</v>
      </c>
      <c r="N31" s="33" t="s">
        <v>51</v>
      </c>
      <c r="O31" s="34">
        <v>1</v>
      </c>
    </row>
    <row r="32" spans="1:31" ht="15.75">
      <c r="A32" s="28" t="s">
        <v>66</v>
      </c>
      <c r="B32" s="31" t="s">
        <v>98</v>
      </c>
      <c r="C32" s="28">
        <v>2015</v>
      </c>
      <c r="D32" s="28">
        <v>4.79</v>
      </c>
      <c r="I32" s="7" t="s">
        <v>20</v>
      </c>
      <c r="J32" s="1">
        <f>J26</f>
        <v>4.74</v>
      </c>
      <c r="K32" s="7">
        <f>K26/2</f>
        <v>0.44346131873060901</v>
      </c>
      <c r="N32" s="32" t="s">
        <v>99</v>
      </c>
      <c r="O32" s="34">
        <v>0.75869979188712799</v>
      </c>
    </row>
    <row r="33" spans="1:15" ht="15.75">
      <c r="A33" s="28" t="s">
        <v>68</v>
      </c>
      <c r="B33" s="31" t="s">
        <v>98</v>
      </c>
      <c r="C33" s="28">
        <v>2015</v>
      </c>
      <c r="D33" s="28">
        <v>4.3600000000000003</v>
      </c>
      <c r="I33" s="7" t="s">
        <v>25</v>
      </c>
      <c r="J33" s="1">
        <v>3.52</v>
      </c>
      <c r="K33" s="35">
        <v>0.77320929524274695</v>
      </c>
      <c r="N33" s="33" t="s">
        <v>65</v>
      </c>
      <c r="O33" s="34">
        <v>0.76202471060820698</v>
      </c>
    </row>
    <row r="34" spans="1:15" ht="15.75">
      <c r="A34" s="28" t="s">
        <v>70</v>
      </c>
      <c r="B34" s="31" t="s">
        <v>98</v>
      </c>
      <c r="C34" s="28">
        <v>2015</v>
      </c>
      <c r="D34" s="28">
        <v>4.75</v>
      </c>
      <c r="I34" s="7" t="s">
        <v>21</v>
      </c>
      <c r="J34" s="1">
        <v>4.74</v>
      </c>
      <c r="K34" s="35">
        <v>0.88692263746121802</v>
      </c>
      <c r="N34" s="32" t="s">
        <v>100</v>
      </c>
      <c r="O34" s="34">
        <v>0.75744197991898699</v>
      </c>
    </row>
    <row r="35" spans="1:15" ht="15.75">
      <c r="A35" s="28" t="s">
        <v>71</v>
      </c>
      <c r="B35" s="31" t="s">
        <v>98</v>
      </c>
      <c r="C35" s="28">
        <v>2015</v>
      </c>
      <c r="D35" s="28">
        <v>4.55</v>
      </c>
      <c r="I35" s="7" t="s">
        <v>23</v>
      </c>
      <c r="J35" s="1">
        <v>4.59</v>
      </c>
      <c r="K35" s="7">
        <v>0.856734</v>
      </c>
      <c r="N35" s="32" t="s">
        <v>101</v>
      </c>
      <c r="O35" s="34">
        <v>0.87308224647043298</v>
      </c>
    </row>
    <row r="36" spans="1:15" ht="15.75">
      <c r="A36" s="28" t="s">
        <v>73</v>
      </c>
      <c r="B36" s="31" t="s">
        <v>98</v>
      </c>
      <c r="C36" s="28">
        <v>2015</v>
      </c>
      <c r="D36" s="28">
        <v>4.45</v>
      </c>
      <c r="I36" s="7" t="s">
        <v>28</v>
      </c>
      <c r="J36" s="1">
        <v>4.59</v>
      </c>
      <c r="K36" s="35">
        <v>0.85673399949667295</v>
      </c>
      <c r="N36" s="32" t="s">
        <v>102</v>
      </c>
      <c r="O36" s="34">
        <v>0.90735019876766498</v>
      </c>
    </row>
    <row r="37" spans="1:15" ht="15.75">
      <c r="A37" s="28" t="s">
        <v>75</v>
      </c>
      <c r="B37" s="31" t="s">
        <v>98</v>
      </c>
      <c r="C37" s="28">
        <v>2015</v>
      </c>
      <c r="D37" s="28">
        <v>5.04</v>
      </c>
      <c r="I37" s="7" t="s">
        <v>24</v>
      </c>
      <c r="J37" s="1">
        <v>1.08</v>
      </c>
      <c r="K37" s="35">
        <v>0.77696601581830205</v>
      </c>
      <c r="N37" s="32" t="s">
        <v>103</v>
      </c>
      <c r="O37" s="34">
        <v>0.80631857901612503</v>
      </c>
    </row>
    <row r="38" spans="1:15" ht="15.75">
      <c r="A38" s="28" t="s">
        <v>73</v>
      </c>
      <c r="B38" s="31" t="s">
        <v>98</v>
      </c>
      <c r="C38" s="28">
        <v>2015</v>
      </c>
      <c r="D38" s="28">
        <v>4.99</v>
      </c>
      <c r="I38" s="7" t="s">
        <v>27</v>
      </c>
      <c r="J38" s="1">
        <v>2.56</v>
      </c>
      <c r="K38" s="35">
        <v>0.87308224647043298</v>
      </c>
      <c r="N38" s="33" t="s">
        <v>95</v>
      </c>
      <c r="O38" s="34">
        <v>0.79876772053157297</v>
      </c>
    </row>
    <row r="39" spans="1:15" ht="15.75">
      <c r="A39" s="29" t="s">
        <v>64</v>
      </c>
      <c r="B39" s="29" t="s">
        <v>104</v>
      </c>
      <c r="C39" s="28">
        <v>2015</v>
      </c>
      <c r="D39" s="28">
        <v>1.64</v>
      </c>
      <c r="I39" s="7" t="s">
        <v>22</v>
      </c>
      <c r="J39" s="1">
        <v>5.81</v>
      </c>
      <c r="K39" s="35">
        <v>0.75744197991898699</v>
      </c>
      <c r="N39" s="33" t="s">
        <v>104</v>
      </c>
      <c r="O39" s="34">
        <v>0.84670821081685599</v>
      </c>
    </row>
    <row r="40" spans="1:15" ht="15.75">
      <c r="A40" s="28" t="s">
        <v>66</v>
      </c>
      <c r="B40" s="31" t="s">
        <v>104</v>
      </c>
      <c r="C40" s="28">
        <v>2015</v>
      </c>
      <c r="D40" s="28">
        <v>0</v>
      </c>
      <c r="I40" s="7" t="s">
        <v>31</v>
      </c>
      <c r="J40" s="1">
        <v>4.59</v>
      </c>
      <c r="K40" s="7">
        <v>0.856734</v>
      </c>
      <c r="N40" s="32" t="s">
        <v>105</v>
      </c>
      <c r="O40" s="34">
        <v>0.82397504304577296</v>
      </c>
    </row>
    <row r="41" spans="1:15" ht="15.75">
      <c r="A41" s="28" t="s">
        <v>68</v>
      </c>
      <c r="B41" s="31" t="s">
        <v>104</v>
      </c>
      <c r="C41" s="28">
        <v>2015</v>
      </c>
      <c r="D41" s="28">
        <v>1.67</v>
      </c>
      <c r="I41" s="7" t="s">
        <v>26</v>
      </c>
      <c r="J41" s="1">
        <v>5.6</v>
      </c>
      <c r="K41" s="35">
        <v>0.77696601581830205</v>
      </c>
      <c r="N41" s="33" t="s">
        <v>77</v>
      </c>
      <c r="O41" s="34">
        <v>0.88692263746121802</v>
      </c>
    </row>
    <row r="42" spans="1:15" ht="15.75">
      <c r="A42" s="28" t="s">
        <v>70</v>
      </c>
      <c r="B42" s="31" t="s">
        <v>104</v>
      </c>
      <c r="C42" s="28">
        <v>2015</v>
      </c>
      <c r="D42" s="28">
        <v>0</v>
      </c>
      <c r="I42" s="7" t="s">
        <v>35</v>
      </c>
      <c r="J42" s="1">
        <v>3.95</v>
      </c>
      <c r="K42" s="35">
        <v>0.88351228574026497</v>
      </c>
      <c r="N42" s="33" t="s">
        <v>98</v>
      </c>
      <c r="O42" s="34">
        <v>0.85673399949667295</v>
      </c>
    </row>
    <row r="43" spans="1:15" ht="15.75">
      <c r="A43" s="28" t="s">
        <v>71</v>
      </c>
      <c r="B43" s="31" t="s">
        <v>104</v>
      </c>
      <c r="C43" s="28">
        <v>2015</v>
      </c>
      <c r="D43" s="28">
        <v>0</v>
      </c>
      <c r="I43" s="7" t="s">
        <v>13</v>
      </c>
      <c r="J43" s="1"/>
      <c r="N43" s="33" t="s">
        <v>86</v>
      </c>
      <c r="O43" s="34">
        <v>0.88351228574026497</v>
      </c>
    </row>
    <row r="44" spans="1:15" ht="15.75">
      <c r="A44" s="28" t="s">
        <v>73</v>
      </c>
      <c r="B44" s="31" t="s">
        <v>104</v>
      </c>
      <c r="C44" s="28">
        <v>2015</v>
      </c>
      <c r="D44" s="28">
        <v>2.1800000000000002</v>
      </c>
      <c r="I44" s="7" t="s">
        <v>29</v>
      </c>
      <c r="J44" s="1">
        <v>2.2799999999999998</v>
      </c>
      <c r="K44" s="35">
        <v>0.84670821081685599</v>
      </c>
      <c r="N44" s="33" t="s">
        <v>106</v>
      </c>
      <c r="O44" s="34">
        <v>0.90279363575748595</v>
      </c>
    </row>
    <row r="45" spans="1:15" ht="15.75">
      <c r="A45" s="28" t="s">
        <v>75</v>
      </c>
      <c r="B45" s="31" t="s">
        <v>104</v>
      </c>
      <c r="C45" s="28">
        <v>2015</v>
      </c>
      <c r="D45" s="28">
        <v>0</v>
      </c>
      <c r="I45" s="7" t="s">
        <v>36</v>
      </c>
      <c r="J45" s="1">
        <v>4.59</v>
      </c>
      <c r="K45" s="7">
        <v>0.856734</v>
      </c>
      <c r="N45" s="32" t="s">
        <v>107</v>
      </c>
      <c r="O45" s="34">
        <v>0.829506278537395</v>
      </c>
    </row>
    <row r="46" spans="1:15" ht="15.75">
      <c r="A46" s="28" t="s">
        <v>73</v>
      </c>
      <c r="B46" s="31" t="s">
        <v>104</v>
      </c>
      <c r="C46" s="28">
        <v>2015</v>
      </c>
      <c r="D46" s="28">
        <v>3.01</v>
      </c>
      <c r="I46" s="7" t="s">
        <v>32</v>
      </c>
      <c r="J46" s="1">
        <v>1.69</v>
      </c>
      <c r="K46" s="35">
        <v>0.82397504304577296</v>
      </c>
    </row>
    <row r="47" spans="1:15" ht="15.75">
      <c r="A47" s="29" t="s">
        <v>64</v>
      </c>
      <c r="B47" s="29" t="s">
        <v>51</v>
      </c>
      <c r="C47" s="28">
        <v>2015</v>
      </c>
      <c r="D47" s="28">
        <v>1.05</v>
      </c>
      <c r="I47" s="7" t="s">
        <v>39</v>
      </c>
      <c r="J47" s="1">
        <v>4.59</v>
      </c>
      <c r="K47" s="35">
        <v>0.85673399949667295</v>
      </c>
    </row>
    <row r="48" spans="1:15" ht="15.75">
      <c r="A48" s="28" t="s">
        <v>66</v>
      </c>
      <c r="B48" s="31" t="s">
        <v>51</v>
      </c>
      <c r="C48" s="28">
        <v>2015</v>
      </c>
      <c r="D48" s="28">
        <v>2.2200000000000002</v>
      </c>
      <c r="I48" s="7" t="s">
        <v>33</v>
      </c>
      <c r="J48" s="1">
        <v>2.4900000000000002</v>
      </c>
      <c r="K48" s="35">
        <v>0.80631857901612503</v>
      </c>
    </row>
    <row r="49" spans="1:11" ht="15.75">
      <c r="A49" s="28" t="s">
        <v>68</v>
      </c>
      <c r="B49" s="31" t="s">
        <v>51</v>
      </c>
      <c r="C49" s="28">
        <v>2015</v>
      </c>
      <c r="D49" s="28">
        <v>0</v>
      </c>
      <c r="I49" s="7" t="s">
        <v>38</v>
      </c>
      <c r="J49" s="1">
        <v>2.88</v>
      </c>
      <c r="K49" s="35">
        <v>0.79876772053157297</v>
      </c>
    </row>
    <row r="50" spans="1:11" ht="15.75">
      <c r="A50" s="28" t="s">
        <v>70</v>
      </c>
      <c r="B50" s="31" t="s">
        <v>51</v>
      </c>
      <c r="C50" s="28">
        <v>2015</v>
      </c>
      <c r="D50" s="28">
        <v>2.4</v>
      </c>
      <c r="I50" s="7" t="s">
        <v>30</v>
      </c>
      <c r="J50" s="1">
        <v>2.13</v>
      </c>
      <c r="K50" s="35">
        <v>0.77750343375141695</v>
      </c>
    </row>
    <row r="51" spans="1:11" ht="15.75">
      <c r="A51" s="28" t="s">
        <v>71</v>
      </c>
      <c r="B51" s="31" t="s">
        <v>51</v>
      </c>
      <c r="C51" s="28">
        <v>2015</v>
      </c>
      <c r="D51" s="28">
        <v>0</v>
      </c>
      <c r="I51" s="7" t="s">
        <v>41</v>
      </c>
      <c r="J51" s="1">
        <v>4.59</v>
      </c>
      <c r="K51" s="35">
        <v>0.85673399949667295</v>
      </c>
    </row>
    <row r="52" spans="1:11" ht="15.75">
      <c r="A52" s="28" t="s">
        <v>73</v>
      </c>
      <c r="B52" s="31" t="s">
        <v>51</v>
      </c>
      <c r="C52" s="28">
        <v>2015</v>
      </c>
      <c r="D52" s="28">
        <v>2.44</v>
      </c>
      <c r="I52" s="7" t="s">
        <v>34</v>
      </c>
      <c r="J52" s="1">
        <v>1.69</v>
      </c>
      <c r="K52" s="35">
        <v>0.82397504304577296</v>
      </c>
    </row>
    <row r="53" spans="1:11" ht="15.75">
      <c r="A53" s="28" t="s">
        <v>75</v>
      </c>
      <c r="B53" s="31" t="s">
        <v>51</v>
      </c>
      <c r="C53" s="28">
        <v>2015</v>
      </c>
      <c r="D53" s="28">
        <v>2.58</v>
      </c>
      <c r="I53" s="7" t="s">
        <v>42</v>
      </c>
      <c r="J53" s="128">
        <f>J48</f>
        <v>2.4900000000000002</v>
      </c>
      <c r="K53" s="128">
        <f>K48</f>
        <v>0.80631857901612503</v>
      </c>
    </row>
    <row r="54" spans="1:11" ht="15.75">
      <c r="A54" s="28" t="s">
        <v>73</v>
      </c>
      <c r="B54" s="31" t="s">
        <v>51</v>
      </c>
      <c r="C54" s="28">
        <v>2015</v>
      </c>
      <c r="D54" s="28">
        <v>0</v>
      </c>
      <c r="I54" s="7" t="s">
        <v>40</v>
      </c>
      <c r="J54" s="1">
        <v>3.06</v>
      </c>
      <c r="K54" s="35">
        <v>0.75869979188712799</v>
      </c>
    </row>
    <row r="55" spans="1:11" ht="15.75">
      <c r="A55" s="29" t="s">
        <v>64</v>
      </c>
      <c r="B55" s="29" t="s">
        <v>106</v>
      </c>
      <c r="C55" s="28">
        <v>2015</v>
      </c>
      <c r="D55" s="28">
        <v>2.7</v>
      </c>
      <c r="I55" s="7" t="s">
        <v>47</v>
      </c>
      <c r="J55" s="1">
        <v>1.69</v>
      </c>
      <c r="K55" s="35">
        <v>0.82397504304577296</v>
      </c>
    </row>
    <row r="56" spans="1:11" ht="15.75">
      <c r="A56" s="28" t="s">
        <v>66</v>
      </c>
      <c r="B56" s="31" t="s">
        <v>106</v>
      </c>
      <c r="C56" s="28">
        <v>2015</v>
      </c>
      <c r="D56" s="28">
        <v>3.26</v>
      </c>
      <c r="I56" s="7" t="s">
        <v>37</v>
      </c>
      <c r="J56" s="1">
        <v>1.69</v>
      </c>
      <c r="K56" s="35">
        <v>0.82397504304577296</v>
      </c>
    </row>
    <row r="57" spans="1:11" ht="15.75">
      <c r="A57" s="28" t="s">
        <v>68</v>
      </c>
      <c r="B57" s="31" t="s">
        <v>106</v>
      </c>
      <c r="C57" s="28">
        <v>2015</v>
      </c>
      <c r="D57" s="28">
        <v>3.28</v>
      </c>
      <c r="I57" s="7" t="s">
        <v>44</v>
      </c>
      <c r="J57" s="1">
        <v>1.69</v>
      </c>
      <c r="K57" s="35">
        <v>0.82397504304577296</v>
      </c>
    </row>
    <row r="58" spans="1:11" ht="15.75">
      <c r="A58" s="28" t="s">
        <v>70</v>
      </c>
      <c r="B58" s="31" t="s">
        <v>106</v>
      </c>
      <c r="C58" s="28">
        <v>2015</v>
      </c>
      <c r="D58" s="28">
        <v>4.4800000000000004</v>
      </c>
      <c r="I58" s="7" t="s">
        <v>43</v>
      </c>
      <c r="J58" s="1">
        <v>4.25</v>
      </c>
      <c r="K58" s="35">
        <v>0.64941176470588202</v>
      </c>
    </row>
    <row r="59" spans="1:11" ht="15.75">
      <c r="A59" s="28" t="s">
        <v>71</v>
      </c>
      <c r="B59" s="31" t="s">
        <v>106</v>
      </c>
      <c r="C59" s="28">
        <v>2015</v>
      </c>
      <c r="D59" s="28">
        <v>4.12</v>
      </c>
      <c r="I59" s="7" t="s">
        <v>49</v>
      </c>
      <c r="J59" s="1">
        <v>4.59</v>
      </c>
      <c r="K59" s="35">
        <v>0.85673399949667295</v>
      </c>
    </row>
    <row r="60" spans="1:11" ht="15.75">
      <c r="A60" s="28" t="s">
        <v>73</v>
      </c>
      <c r="B60" s="31" t="s">
        <v>106</v>
      </c>
      <c r="C60" s="28">
        <v>2015</v>
      </c>
      <c r="D60" s="28">
        <v>3.99</v>
      </c>
      <c r="I60" s="7" t="s">
        <v>46</v>
      </c>
      <c r="J60" s="1">
        <v>1.69</v>
      </c>
      <c r="K60" s="35">
        <v>0.82397504304577296</v>
      </c>
    </row>
    <row r="61" spans="1:11" ht="15.75">
      <c r="A61" s="28" t="s">
        <v>75</v>
      </c>
      <c r="B61" s="31" t="s">
        <v>106</v>
      </c>
      <c r="C61" s="28">
        <v>2015</v>
      </c>
      <c r="D61" s="28">
        <v>4.04</v>
      </c>
      <c r="I61" s="7" t="s">
        <v>50</v>
      </c>
      <c r="J61" s="1">
        <v>4.59</v>
      </c>
      <c r="K61" s="35">
        <v>0.85673399949667295</v>
      </c>
    </row>
    <row r="62" spans="1:11" ht="15.75">
      <c r="A62" s="28" t="s">
        <v>73</v>
      </c>
      <c r="B62" s="31" t="s">
        <v>106</v>
      </c>
      <c r="C62" s="28">
        <v>2015</v>
      </c>
      <c r="D62" s="28">
        <v>0</v>
      </c>
      <c r="I62" s="7" t="s">
        <v>51</v>
      </c>
      <c r="J62" s="1">
        <v>4.25</v>
      </c>
      <c r="K62" s="7">
        <v>1</v>
      </c>
    </row>
    <row r="63" spans="1:11" ht="15.75">
      <c r="A63" s="29" t="s">
        <v>64</v>
      </c>
      <c r="B63" s="29" t="s">
        <v>74</v>
      </c>
      <c r="C63" s="28">
        <v>2015</v>
      </c>
      <c r="D63" s="28">
        <v>1.59</v>
      </c>
      <c r="I63" s="7" t="s">
        <v>52</v>
      </c>
      <c r="J63" s="1">
        <v>4.59</v>
      </c>
      <c r="K63" s="35">
        <v>0.85673399949667295</v>
      </c>
    </row>
    <row r="64" spans="1:11" ht="15.75">
      <c r="A64" s="28" t="s">
        <v>66</v>
      </c>
      <c r="B64" s="29" t="s">
        <v>74</v>
      </c>
      <c r="C64" s="28">
        <v>2015</v>
      </c>
      <c r="D64" s="28">
        <v>2.46</v>
      </c>
      <c r="I64" s="7" t="s">
        <v>45</v>
      </c>
      <c r="J64" s="1">
        <v>3.06</v>
      </c>
      <c r="K64" s="35">
        <v>0.75869979188712799</v>
      </c>
    </row>
    <row r="65" spans="1:11" ht="15.75">
      <c r="A65" s="28" t="s">
        <v>68</v>
      </c>
      <c r="B65" s="29" t="s">
        <v>74</v>
      </c>
      <c r="C65" s="28">
        <v>2015</v>
      </c>
      <c r="D65" s="28">
        <v>2.4900000000000002</v>
      </c>
      <c r="I65" s="7" t="s">
        <v>48</v>
      </c>
      <c r="J65" s="1">
        <v>1.69</v>
      </c>
      <c r="K65" s="35">
        <v>0.82397504304577296</v>
      </c>
    </row>
    <row r="66" spans="1:11" ht="15.75">
      <c r="A66" s="28" t="s">
        <v>70</v>
      </c>
      <c r="B66" s="29" t="s">
        <v>74</v>
      </c>
      <c r="C66" s="28">
        <v>2015</v>
      </c>
      <c r="D66" s="28">
        <v>2.48</v>
      </c>
      <c r="I66" s="7" t="s">
        <v>53</v>
      </c>
      <c r="J66" s="1">
        <v>3.95</v>
      </c>
      <c r="K66" s="35">
        <v>0.88351228574026497</v>
      </c>
    </row>
    <row r="67" spans="1:11" ht="15.75">
      <c r="A67" s="28" t="s">
        <v>71</v>
      </c>
      <c r="B67" s="29" t="s">
        <v>74</v>
      </c>
      <c r="C67" s="28">
        <v>2015</v>
      </c>
      <c r="D67" s="28">
        <v>2.65</v>
      </c>
      <c r="I67" s="7" t="s">
        <v>54</v>
      </c>
      <c r="J67" s="7">
        <f>AVERAGE(D18:D24)</f>
        <v>3.9542857142857146</v>
      </c>
      <c r="K67" s="7">
        <f>O43</f>
        <v>0.88351228574026497</v>
      </c>
    </row>
    <row r="68" spans="1:11" ht="15.75">
      <c r="A68" s="28" t="s">
        <v>73</v>
      </c>
      <c r="B68" s="29" t="s">
        <v>74</v>
      </c>
      <c r="C68" s="28">
        <v>2015</v>
      </c>
      <c r="D68" s="28">
        <v>2.4700000000000002</v>
      </c>
      <c r="I68" s="7" t="s">
        <v>55</v>
      </c>
      <c r="J68" s="7">
        <f>AVERAGE(D18:D24)</f>
        <v>3.9542857142857146</v>
      </c>
      <c r="K68" s="7">
        <f>O43</f>
        <v>0.88351228574026497</v>
      </c>
    </row>
    <row r="69" spans="1:11" ht="15.75">
      <c r="A69" s="28" t="s">
        <v>75</v>
      </c>
      <c r="B69" s="29" t="s">
        <v>74</v>
      </c>
      <c r="C69" s="28">
        <v>2015</v>
      </c>
      <c r="D69" s="28">
        <v>2.67</v>
      </c>
      <c r="I69" s="7" t="s">
        <v>56</v>
      </c>
      <c r="J69" s="7">
        <f>AVERAGE(D102:D109)</f>
        <v>3.0937500000000004</v>
      </c>
      <c r="K69" s="7">
        <f>O32</f>
        <v>0.75869979188712799</v>
      </c>
    </row>
    <row r="70" spans="1:11" ht="15.75">
      <c r="A70" s="28" t="s">
        <v>73</v>
      </c>
      <c r="B70" s="29" t="s">
        <v>74</v>
      </c>
      <c r="C70" s="28">
        <v>2015</v>
      </c>
      <c r="D70" s="28">
        <v>3.26</v>
      </c>
      <c r="I70" s="7" t="s">
        <v>57</v>
      </c>
    </row>
    <row r="71" spans="1:11" ht="15.75">
      <c r="A71" s="29" t="s">
        <v>64</v>
      </c>
      <c r="B71" s="29" t="s">
        <v>25</v>
      </c>
      <c r="C71" s="28">
        <v>2015</v>
      </c>
      <c r="D71" s="28">
        <v>2.76</v>
      </c>
    </row>
    <row r="72" spans="1:11" ht="15.75">
      <c r="A72" s="28" t="s">
        <v>68</v>
      </c>
      <c r="B72" s="29" t="s">
        <v>25</v>
      </c>
      <c r="C72" s="28">
        <v>2015</v>
      </c>
      <c r="D72" s="28">
        <v>3.54</v>
      </c>
    </row>
    <row r="73" spans="1:11" ht="15.75">
      <c r="A73" s="28" t="s">
        <v>70</v>
      </c>
      <c r="B73" s="29" t="s">
        <v>25</v>
      </c>
      <c r="C73" s="28">
        <v>2015</v>
      </c>
      <c r="D73" s="28">
        <v>3.55</v>
      </c>
    </row>
    <row r="74" spans="1:11" ht="15.75">
      <c r="A74" s="28" t="s">
        <v>71</v>
      </c>
      <c r="B74" s="29" t="s">
        <v>25</v>
      </c>
      <c r="C74" s="28">
        <v>2015</v>
      </c>
      <c r="D74" s="28">
        <v>3.84</v>
      </c>
    </row>
    <row r="75" spans="1:11" ht="15.75">
      <c r="A75" s="28" t="s">
        <v>73</v>
      </c>
      <c r="B75" s="29" t="s">
        <v>25</v>
      </c>
      <c r="C75" s="28">
        <v>2015</v>
      </c>
      <c r="D75" s="28">
        <v>3.53</v>
      </c>
    </row>
    <row r="76" spans="1:11" ht="15.75">
      <c r="A76" s="28" t="s">
        <v>75</v>
      </c>
      <c r="B76" s="29" t="s">
        <v>25</v>
      </c>
      <c r="C76" s="28">
        <v>2015</v>
      </c>
      <c r="D76" s="28">
        <v>3.89</v>
      </c>
    </row>
    <row r="77" spans="1:11" ht="15.75">
      <c r="A77" s="28" t="s">
        <v>73</v>
      </c>
      <c r="B77" s="29" t="s">
        <v>25</v>
      </c>
      <c r="C77" s="28">
        <v>2015</v>
      </c>
      <c r="D77" s="28">
        <v>0</v>
      </c>
    </row>
    <row r="78" spans="1:11" ht="15.75">
      <c r="A78" s="29" t="s">
        <v>64</v>
      </c>
      <c r="B78" s="29" t="s">
        <v>103</v>
      </c>
      <c r="C78" s="28">
        <v>2015</v>
      </c>
      <c r="D78" s="28">
        <v>1.86</v>
      </c>
    </row>
    <row r="79" spans="1:11" ht="15.75">
      <c r="A79" s="28" t="s">
        <v>66</v>
      </c>
      <c r="B79" s="29" t="s">
        <v>103</v>
      </c>
      <c r="C79" s="28">
        <v>2015</v>
      </c>
      <c r="D79" s="28">
        <v>2.64</v>
      </c>
    </row>
    <row r="80" spans="1:11" ht="15.75">
      <c r="A80" s="28" t="s">
        <v>68</v>
      </c>
      <c r="B80" s="29" t="s">
        <v>103</v>
      </c>
      <c r="C80" s="28">
        <v>2015</v>
      </c>
      <c r="D80" s="28">
        <v>2.57</v>
      </c>
    </row>
    <row r="81" spans="1:4" ht="15.75">
      <c r="A81" s="28" t="s">
        <v>70</v>
      </c>
      <c r="B81" s="29" t="s">
        <v>103</v>
      </c>
      <c r="C81" s="28">
        <v>2015</v>
      </c>
      <c r="D81" s="28">
        <v>2.63</v>
      </c>
    </row>
    <row r="82" spans="1:4" ht="15.75">
      <c r="A82" s="28" t="s">
        <v>71</v>
      </c>
      <c r="B82" s="29" t="s">
        <v>103</v>
      </c>
      <c r="C82" s="28">
        <v>2015</v>
      </c>
      <c r="D82" s="28">
        <v>2.4300000000000002</v>
      </c>
    </row>
    <row r="83" spans="1:4" ht="15.75">
      <c r="A83" s="28" t="s">
        <v>73</v>
      </c>
      <c r="B83" s="29" t="s">
        <v>103</v>
      </c>
      <c r="C83" s="28">
        <v>2015</v>
      </c>
      <c r="D83" s="28">
        <v>2.63</v>
      </c>
    </row>
    <row r="84" spans="1:4" ht="15.75">
      <c r="A84" s="28" t="s">
        <v>75</v>
      </c>
      <c r="B84" s="29" t="s">
        <v>103</v>
      </c>
      <c r="C84" s="28">
        <v>2015</v>
      </c>
      <c r="D84" s="28">
        <v>2.69</v>
      </c>
    </row>
    <row r="85" spans="1:4" ht="15.75">
      <c r="A85" s="28" t="s">
        <v>73</v>
      </c>
      <c r="B85" s="29" t="s">
        <v>103</v>
      </c>
      <c r="C85" s="28">
        <v>2015</v>
      </c>
      <c r="D85" s="28">
        <v>0</v>
      </c>
    </row>
    <row r="86" spans="1:4" ht="15.75">
      <c r="A86" s="29" t="s">
        <v>64</v>
      </c>
      <c r="B86" s="29" t="s">
        <v>97</v>
      </c>
      <c r="C86" s="28">
        <v>2015</v>
      </c>
      <c r="D86" s="28">
        <v>1.51</v>
      </c>
    </row>
    <row r="87" spans="1:4" ht="15.75">
      <c r="A87" s="28" t="s">
        <v>66</v>
      </c>
      <c r="B87" s="29" t="s">
        <v>97</v>
      </c>
      <c r="C87" s="28">
        <v>2015</v>
      </c>
      <c r="D87" s="28">
        <v>2.21</v>
      </c>
    </row>
    <row r="88" spans="1:4" ht="15.75">
      <c r="A88" s="28" t="s">
        <v>68</v>
      </c>
      <c r="B88" s="29" t="s">
        <v>97</v>
      </c>
      <c r="C88" s="28">
        <v>2015</v>
      </c>
      <c r="D88" s="28">
        <v>2.19</v>
      </c>
    </row>
    <row r="89" spans="1:4" ht="15.75">
      <c r="A89" s="28" t="s">
        <v>70</v>
      </c>
      <c r="B89" s="29" t="s">
        <v>97</v>
      </c>
      <c r="C89" s="28">
        <v>2015</v>
      </c>
      <c r="D89" s="28">
        <v>2.17</v>
      </c>
    </row>
    <row r="90" spans="1:4" ht="15.75">
      <c r="A90" s="28" t="s">
        <v>71</v>
      </c>
      <c r="B90" s="29" t="s">
        <v>97</v>
      </c>
      <c r="C90" s="28">
        <v>2015</v>
      </c>
      <c r="D90" s="28">
        <v>2.4500000000000002</v>
      </c>
    </row>
    <row r="91" spans="1:4" ht="15.75">
      <c r="A91" s="28" t="s">
        <v>73</v>
      </c>
      <c r="B91" s="29" t="s">
        <v>97</v>
      </c>
      <c r="C91" s="28">
        <v>2015</v>
      </c>
      <c r="D91" s="28">
        <v>2.13</v>
      </c>
    </row>
    <row r="92" spans="1:4" ht="15.75">
      <c r="A92" s="28" t="s">
        <v>75</v>
      </c>
      <c r="B92" s="29" t="s">
        <v>97</v>
      </c>
      <c r="C92" s="28">
        <v>2015</v>
      </c>
      <c r="D92" s="28">
        <v>2.31</v>
      </c>
    </row>
    <row r="93" spans="1:4" ht="15.75">
      <c r="A93" s="28" t="s">
        <v>73</v>
      </c>
      <c r="B93" s="29" t="s">
        <v>97</v>
      </c>
      <c r="C93" s="28">
        <v>2015</v>
      </c>
      <c r="D93" s="28">
        <v>0</v>
      </c>
    </row>
    <row r="94" spans="1:4" ht="15.75">
      <c r="A94" s="29" t="s">
        <v>64</v>
      </c>
      <c r="B94" s="29" t="s">
        <v>94</v>
      </c>
      <c r="C94" s="28">
        <v>2015</v>
      </c>
      <c r="D94" s="28">
        <v>0.14000000000000001</v>
      </c>
    </row>
    <row r="95" spans="1:4" ht="15.75">
      <c r="A95" s="28" t="s">
        <v>66</v>
      </c>
      <c r="B95" s="29" t="s">
        <v>94</v>
      </c>
      <c r="C95" s="28">
        <v>2015</v>
      </c>
      <c r="D95" s="28">
        <v>0.75</v>
      </c>
    </row>
    <row r="96" spans="1:4" ht="15.75">
      <c r="A96" s="28" t="s">
        <v>68</v>
      </c>
      <c r="B96" s="29" t="s">
        <v>94</v>
      </c>
      <c r="C96" s="28">
        <v>2015</v>
      </c>
      <c r="D96" s="28">
        <v>0.88</v>
      </c>
    </row>
    <row r="97" spans="1:4" ht="15.75">
      <c r="A97" s="28" t="s">
        <v>70</v>
      </c>
      <c r="B97" s="29" t="s">
        <v>94</v>
      </c>
      <c r="C97" s="28">
        <v>2015</v>
      </c>
      <c r="D97" s="28">
        <v>1.6</v>
      </c>
    </row>
    <row r="98" spans="1:4" ht="15.75">
      <c r="A98" s="28" t="s">
        <v>71</v>
      </c>
      <c r="B98" s="29" t="s">
        <v>94</v>
      </c>
      <c r="C98" s="28">
        <v>2015</v>
      </c>
      <c r="D98" s="28">
        <v>0.67</v>
      </c>
    </row>
    <row r="99" spans="1:4" ht="15.75">
      <c r="A99" s="28" t="s">
        <v>73</v>
      </c>
      <c r="B99" s="29" t="s">
        <v>94</v>
      </c>
      <c r="C99" s="28">
        <v>2015</v>
      </c>
      <c r="D99" s="28">
        <v>1.7</v>
      </c>
    </row>
    <row r="100" spans="1:4" ht="15.75">
      <c r="A100" s="28" t="s">
        <v>75</v>
      </c>
      <c r="B100" s="29" t="s">
        <v>94</v>
      </c>
      <c r="C100" s="28">
        <v>2015</v>
      </c>
      <c r="D100" s="28">
        <v>0.91</v>
      </c>
    </row>
    <row r="101" spans="1:4" ht="15.75">
      <c r="A101" s="28" t="s">
        <v>73</v>
      </c>
      <c r="B101" s="29" t="s">
        <v>94</v>
      </c>
      <c r="C101" s="28">
        <v>2015</v>
      </c>
      <c r="D101" s="28">
        <v>2.0499999999999998</v>
      </c>
    </row>
    <row r="102" spans="1:4" ht="15.75">
      <c r="A102" s="29" t="s">
        <v>64</v>
      </c>
      <c r="B102" s="29" t="s">
        <v>99</v>
      </c>
      <c r="C102" s="28">
        <v>2015</v>
      </c>
      <c r="D102" s="28">
        <v>2.92</v>
      </c>
    </row>
    <row r="103" spans="1:4" ht="15.75">
      <c r="A103" s="28" t="s">
        <v>66</v>
      </c>
      <c r="B103" s="29" t="s">
        <v>99</v>
      </c>
      <c r="C103" s="28">
        <v>2015</v>
      </c>
      <c r="D103" s="28">
        <v>3.14</v>
      </c>
    </row>
    <row r="104" spans="1:4" ht="15.75">
      <c r="A104" s="28" t="s">
        <v>68</v>
      </c>
      <c r="B104" s="29" t="s">
        <v>99</v>
      </c>
      <c r="C104" s="28">
        <v>2015</v>
      </c>
      <c r="D104" s="28">
        <v>3.14</v>
      </c>
    </row>
    <row r="105" spans="1:4" ht="15.75">
      <c r="A105" s="28" t="s">
        <v>70</v>
      </c>
      <c r="B105" s="29" t="s">
        <v>99</v>
      </c>
      <c r="C105" s="28">
        <v>2015</v>
      </c>
      <c r="D105" s="28">
        <v>3.15</v>
      </c>
    </row>
    <row r="106" spans="1:4" ht="15.75">
      <c r="A106" s="28" t="s">
        <v>71</v>
      </c>
      <c r="B106" s="29" t="s">
        <v>99</v>
      </c>
      <c r="C106" s="28">
        <v>2015</v>
      </c>
      <c r="D106" s="28">
        <v>3.34</v>
      </c>
    </row>
    <row r="107" spans="1:4" ht="15.75">
      <c r="A107" s="28" t="s">
        <v>73</v>
      </c>
      <c r="B107" s="29" t="s">
        <v>99</v>
      </c>
      <c r="C107" s="28">
        <v>2015</v>
      </c>
      <c r="D107" s="28">
        <v>3.12</v>
      </c>
    </row>
    <row r="108" spans="1:4" ht="15.75">
      <c r="A108" s="28" t="s">
        <v>75</v>
      </c>
      <c r="B108" s="29" t="s">
        <v>99</v>
      </c>
      <c r="C108" s="28">
        <v>2015</v>
      </c>
      <c r="D108" s="28">
        <v>3.28</v>
      </c>
    </row>
    <row r="109" spans="1:4" ht="15.75">
      <c r="A109" s="28" t="s">
        <v>73</v>
      </c>
      <c r="B109" s="29" t="s">
        <v>99</v>
      </c>
      <c r="C109" s="28">
        <v>2015</v>
      </c>
      <c r="D109" s="28">
        <v>2.66</v>
      </c>
    </row>
    <row r="110" spans="1:4" ht="15.75">
      <c r="A110" s="29" t="s">
        <v>64</v>
      </c>
      <c r="B110" s="29" t="s">
        <v>100</v>
      </c>
      <c r="C110" s="28">
        <v>2015</v>
      </c>
      <c r="D110" s="28">
        <v>4.8099999999999996</v>
      </c>
    </row>
    <row r="111" spans="1:4" ht="15.75">
      <c r="A111" s="28" t="s">
        <v>66</v>
      </c>
      <c r="B111" s="29" t="s">
        <v>100</v>
      </c>
      <c r="C111" s="28">
        <v>2015</v>
      </c>
      <c r="D111" s="28">
        <v>5.72</v>
      </c>
    </row>
    <row r="112" spans="1:4" ht="15.75">
      <c r="A112" s="28" t="s">
        <v>68</v>
      </c>
      <c r="B112" s="29" t="s">
        <v>100</v>
      </c>
      <c r="C112" s="28">
        <v>2015</v>
      </c>
      <c r="D112" s="28">
        <v>5.75</v>
      </c>
    </row>
    <row r="113" spans="1:4" ht="15.75">
      <c r="A113" s="28" t="s">
        <v>70</v>
      </c>
      <c r="B113" s="29" t="s">
        <v>100</v>
      </c>
      <c r="C113" s="28">
        <v>2015</v>
      </c>
      <c r="D113" s="28">
        <v>5.68</v>
      </c>
    </row>
    <row r="114" spans="1:4" ht="15.75">
      <c r="A114" s="28" t="s">
        <v>71</v>
      </c>
      <c r="B114" s="29" t="s">
        <v>100</v>
      </c>
      <c r="C114" s="28">
        <v>2015</v>
      </c>
      <c r="D114" s="28">
        <v>5.66</v>
      </c>
    </row>
    <row r="115" spans="1:4" ht="15.75">
      <c r="A115" s="28" t="s">
        <v>73</v>
      </c>
      <c r="B115" s="29" t="s">
        <v>100</v>
      </c>
      <c r="C115" s="28">
        <v>2015</v>
      </c>
      <c r="D115" s="28">
        <v>5.78</v>
      </c>
    </row>
    <row r="116" spans="1:4" ht="15.75">
      <c r="A116" s="28" t="s">
        <v>75</v>
      </c>
      <c r="B116" s="29" t="s">
        <v>100</v>
      </c>
      <c r="C116" s="28">
        <v>2015</v>
      </c>
      <c r="D116" s="28">
        <v>5.98</v>
      </c>
    </row>
    <row r="117" spans="1:4" ht="15.75">
      <c r="A117" s="28" t="s">
        <v>73</v>
      </c>
      <c r="B117" s="29" t="s">
        <v>100</v>
      </c>
      <c r="C117" s="28">
        <v>2015</v>
      </c>
      <c r="D117" s="28">
        <v>7.14</v>
      </c>
    </row>
    <row r="118" spans="1:4" ht="15.75">
      <c r="A118" s="29" t="s">
        <v>64</v>
      </c>
      <c r="B118" s="29" t="s">
        <v>43</v>
      </c>
      <c r="C118" s="28">
        <v>2015</v>
      </c>
      <c r="D118" s="28">
        <v>2.98</v>
      </c>
    </row>
    <row r="119" spans="1:4" ht="15.75">
      <c r="A119" s="28" t="s">
        <v>66</v>
      </c>
      <c r="B119" s="29" t="s">
        <v>43</v>
      </c>
      <c r="C119" s="28">
        <v>2015</v>
      </c>
      <c r="D119" s="28">
        <v>4.25</v>
      </c>
    </row>
    <row r="120" spans="1:4" ht="15.75">
      <c r="A120" s="28" t="s">
        <v>68</v>
      </c>
      <c r="B120" s="29" t="s">
        <v>43</v>
      </c>
      <c r="C120" s="28">
        <v>2015</v>
      </c>
      <c r="D120" s="28">
        <v>0</v>
      </c>
    </row>
    <row r="121" spans="1:4" ht="15.75">
      <c r="A121" s="28" t="s">
        <v>70</v>
      </c>
      <c r="B121" s="29" t="s">
        <v>43</v>
      </c>
      <c r="C121" s="28">
        <v>2015</v>
      </c>
      <c r="D121" s="28">
        <v>0</v>
      </c>
    </row>
    <row r="122" spans="1:4" ht="15.75">
      <c r="A122" s="28" t="s">
        <v>71</v>
      </c>
      <c r="B122" s="29" t="s">
        <v>43</v>
      </c>
      <c r="C122" s="28">
        <v>2015</v>
      </c>
      <c r="D122" s="28">
        <v>0</v>
      </c>
    </row>
    <row r="123" spans="1:4" ht="15.75">
      <c r="A123" s="28" t="s">
        <v>73</v>
      </c>
      <c r="B123" s="29" t="s">
        <v>43</v>
      </c>
      <c r="C123" s="28">
        <v>2015</v>
      </c>
      <c r="D123" s="28">
        <v>0</v>
      </c>
    </row>
    <row r="124" spans="1:4" ht="15.75">
      <c r="A124" s="28" t="s">
        <v>75</v>
      </c>
      <c r="B124" s="29" t="s">
        <v>43</v>
      </c>
      <c r="C124" s="28">
        <v>2015</v>
      </c>
      <c r="D124" s="28">
        <v>0</v>
      </c>
    </row>
    <row r="125" spans="1:4" ht="15.75">
      <c r="A125" s="28" t="s">
        <v>73</v>
      </c>
      <c r="B125" s="29" t="s">
        <v>43</v>
      </c>
      <c r="C125" s="28">
        <v>2015</v>
      </c>
      <c r="D125" s="28">
        <v>0</v>
      </c>
    </row>
    <row r="126" spans="1:4" ht="15.75">
      <c r="A126" s="29" t="s">
        <v>64</v>
      </c>
      <c r="B126" s="29" t="s">
        <v>96</v>
      </c>
      <c r="C126" s="28">
        <v>2015</v>
      </c>
      <c r="D126" s="28">
        <v>0</v>
      </c>
    </row>
    <row r="127" spans="1:4" ht="15.75">
      <c r="A127" s="28" t="s">
        <v>66</v>
      </c>
      <c r="B127" s="29" t="s">
        <v>96</v>
      </c>
      <c r="C127" s="28">
        <v>2015</v>
      </c>
      <c r="D127" s="28">
        <v>0</v>
      </c>
    </row>
    <row r="128" spans="1:4" ht="15.75">
      <c r="A128" s="28" t="s">
        <v>68</v>
      </c>
      <c r="B128" s="29" t="s">
        <v>96</v>
      </c>
      <c r="C128" s="28">
        <v>2015</v>
      </c>
      <c r="D128" s="28">
        <v>0</v>
      </c>
    </row>
    <row r="129" spans="1:4" ht="15.75">
      <c r="A129" s="28" t="s">
        <v>70</v>
      </c>
      <c r="B129" s="29" t="s">
        <v>96</v>
      </c>
      <c r="C129" s="28">
        <v>2015</v>
      </c>
      <c r="D129" s="28">
        <v>0</v>
      </c>
    </row>
    <row r="130" spans="1:4" ht="15.75">
      <c r="A130" s="28" t="s">
        <v>71</v>
      </c>
      <c r="B130" s="29" t="s">
        <v>96</v>
      </c>
      <c r="C130" s="28">
        <v>2015</v>
      </c>
      <c r="D130" s="28">
        <v>0</v>
      </c>
    </row>
    <row r="131" spans="1:4" ht="15.75">
      <c r="A131" s="28" t="s">
        <v>73</v>
      </c>
      <c r="B131" s="29" t="s">
        <v>96</v>
      </c>
      <c r="C131" s="28">
        <v>2015</v>
      </c>
      <c r="D131" s="28">
        <v>0</v>
      </c>
    </row>
    <row r="132" spans="1:4" ht="15.75">
      <c r="A132" s="28" t="s">
        <v>75</v>
      </c>
      <c r="B132" s="29" t="s">
        <v>96</v>
      </c>
      <c r="C132" s="28">
        <v>2015</v>
      </c>
      <c r="D132" s="28">
        <v>0</v>
      </c>
    </row>
    <row r="133" spans="1:4" ht="15.75">
      <c r="A133" s="28" t="s">
        <v>73</v>
      </c>
      <c r="B133" s="29" t="s">
        <v>96</v>
      </c>
      <c r="C133" s="28">
        <v>2015</v>
      </c>
      <c r="D133" s="28">
        <v>0</v>
      </c>
    </row>
    <row r="134" spans="1:4" ht="15.75">
      <c r="A134" s="29" t="s">
        <v>64</v>
      </c>
      <c r="B134" s="29" t="s">
        <v>102</v>
      </c>
      <c r="C134" s="28">
        <v>2015</v>
      </c>
      <c r="D134" s="28">
        <v>0</v>
      </c>
    </row>
    <row r="135" spans="1:4" ht="15.75">
      <c r="A135" s="28" t="s">
        <v>66</v>
      </c>
      <c r="B135" s="29" t="s">
        <v>102</v>
      </c>
      <c r="C135" s="28">
        <v>2015</v>
      </c>
      <c r="D135" s="28">
        <v>1.56</v>
      </c>
    </row>
    <row r="136" spans="1:4" ht="15.75">
      <c r="A136" s="28" t="s">
        <v>68</v>
      </c>
      <c r="B136" s="29" t="s">
        <v>102</v>
      </c>
      <c r="C136" s="28">
        <v>2015</v>
      </c>
      <c r="D136" s="28">
        <v>1.69</v>
      </c>
    </row>
    <row r="137" spans="1:4" ht="15.75">
      <c r="A137" s="28" t="s">
        <v>70</v>
      </c>
      <c r="B137" s="29" t="s">
        <v>102</v>
      </c>
      <c r="C137" s="28">
        <v>2015</v>
      </c>
      <c r="D137" s="28">
        <v>1.83</v>
      </c>
    </row>
    <row r="138" spans="1:4" ht="15.75">
      <c r="A138" s="28" t="s">
        <v>71</v>
      </c>
      <c r="B138" s="29" t="s">
        <v>102</v>
      </c>
      <c r="C138" s="28">
        <v>2015</v>
      </c>
      <c r="D138" s="28">
        <v>1.86</v>
      </c>
    </row>
    <row r="139" spans="1:4" ht="15.75">
      <c r="A139" s="28" t="s">
        <v>73</v>
      </c>
      <c r="B139" s="29" t="s">
        <v>102</v>
      </c>
      <c r="C139" s="28">
        <v>2015</v>
      </c>
      <c r="D139" s="28">
        <v>0</v>
      </c>
    </row>
    <row r="140" spans="1:4" ht="15.75">
      <c r="A140" s="28" t="s">
        <v>75</v>
      </c>
      <c r="B140" s="29" t="s">
        <v>102</v>
      </c>
      <c r="C140" s="28">
        <v>2015</v>
      </c>
      <c r="D140" s="28">
        <v>1.76</v>
      </c>
    </row>
    <row r="141" spans="1:4" ht="15.75">
      <c r="A141" s="28" t="s">
        <v>73</v>
      </c>
      <c r="B141" s="29" t="s">
        <v>102</v>
      </c>
      <c r="C141" s="28">
        <v>2015</v>
      </c>
      <c r="D141" s="28">
        <v>0</v>
      </c>
    </row>
    <row r="142" spans="1:4" ht="15.75">
      <c r="A142" s="29" t="s">
        <v>64</v>
      </c>
      <c r="B142" s="29" t="s">
        <v>101</v>
      </c>
      <c r="C142" s="28">
        <v>2015</v>
      </c>
      <c r="D142" s="28">
        <v>1.84</v>
      </c>
    </row>
    <row r="143" spans="1:4" ht="15.75">
      <c r="A143" s="28" t="s">
        <v>66</v>
      </c>
      <c r="B143" s="29" t="s">
        <v>101</v>
      </c>
      <c r="C143" s="28">
        <v>2015</v>
      </c>
      <c r="D143" s="28">
        <v>3</v>
      </c>
    </row>
    <row r="144" spans="1:4" ht="15.75">
      <c r="A144" s="28" t="s">
        <v>68</v>
      </c>
      <c r="B144" s="29" t="s">
        <v>101</v>
      </c>
      <c r="C144" s="28">
        <v>2015</v>
      </c>
      <c r="D144" s="28">
        <v>2.54</v>
      </c>
    </row>
    <row r="145" spans="1:4" ht="15.75">
      <c r="A145" s="28" t="s">
        <v>70</v>
      </c>
      <c r="B145" s="29" t="s">
        <v>101</v>
      </c>
      <c r="C145" s="28">
        <v>2015</v>
      </c>
      <c r="D145" s="28">
        <v>2.71</v>
      </c>
    </row>
    <row r="146" spans="1:4" ht="15.75">
      <c r="A146" s="28" t="s">
        <v>71</v>
      </c>
      <c r="B146" s="29" t="s">
        <v>101</v>
      </c>
      <c r="C146" s="28">
        <v>2015</v>
      </c>
      <c r="D146" s="28">
        <v>2.85</v>
      </c>
    </row>
    <row r="147" spans="1:4" ht="15.75">
      <c r="A147" s="28" t="s">
        <v>73</v>
      </c>
      <c r="B147" s="29" t="s">
        <v>101</v>
      </c>
      <c r="C147" s="28">
        <v>2015</v>
      </c>
      <c r="D147" s="28">
        <v>2.29</v>
      </c>
    </row>
    <row r="148" spans="1:4" ht="15.75">
      <c r="A148" s="28" t="s">
        <v>75</v>
      </c>
      <c r="B148" s="29" t="s">
        <v>101</v>
      </c>
      <c r="C148" s="28">
        <v>2015</v>
      </c>
      <c r="D148" s="28">
        <v>2.7</v>
      </c>
    </row>
    <row r="149" spans="1:4" ht="15.75">
      <c r="A149" s="28" t="s">
        <v>73</v>
      </c>
      <c r="B149" s="29" t="s">
        <v>101</v>
      </c>
      <c r="C149" s="28">
        <v>2015</v>
      </c>
      <c r="D149" s="28">
        <v>0</v>
      </c>
    </row>
    <row r="150" spans="1:4" ht="15.75">
      <c r="A150" s="29" t="s">
        <v>64</v>
      </c>
      <c r="B150" s="29" t="s">
        <v>105</v>
      </c>
      <c r="C150" s="28">
        <v>2015</v>
      </c>
      <c r="D150" s="28">
        <v>2.5299999999999998</v>
      </c>
    </row>
    <row r="151" spans="1:4" ht="15.75">
      <c r="A151" s="28" t="s">
        <v>66</v>
      </c>
      <c r="B151" s="29" t="s">
        <v>105</v>
      </c>
      <c r="C151" s="28">
        <v>2015</v>
      </c>
      <c r="D151" s="28">
        <v>1</v>
      </c>
    </row>
    <row r="152" spans="1:4" ht="15.75">
      <c r="A152" s="28" t="s">
        <v>68</v>
      </c>
      <c r="B152" s="29" t="s">
        <v>105</v>
      </c>
      <c r="C152" s="28">
        <v>2015</v>
      </c>
      <c r="D152" s="28">
        <v>0.87</v>
      </c>
    </row>
    <row r="153" spans="1:4" ht="15.75">
      <c r="A153" s="28" t="s">
        <v>70</v>
      </c>
      <c r="B153" s="29" t="s">
        <v>105</v>
      </c>
      <c r="C153" s="28">
        <v>2015</v>
      </c>
      <c r="D153" s="28">
        <v>1.3</v>
      </c>
    </row>
    <row r="154" spans="1:4" ht="15.75">
      <c r="A154" s="28" t="s">
        <v>71</v>
      </c>
      <c r="B154" s="29" t="s">
        <v>105</v>
      </c>
      <c r="C154" s="28">
        <v>2015</v>
      </c>
      <c r="D154" s="28">
        <v>1.07</v>
      </c>
    </row>
    <row r="155" spans="1:4" ht="15.75">
      <c r="A155" s="28" t="s">
        <v>73</v>
      </c>
      <c r="B155" s="29" t="s">
        <v>105</v>
      </c>
      <c r="C155" s="28">
        <v>2015</v>
      </c>
      <c r="D155" s="28">
        <v>2.0099999999999998</v>
      </c>
    </row>
    <row r="156" spans="1:4" ht="15.75">
      <c r="A156" s="28" t="s">
        <v>75</v>
      </c>
      <c r="B156" s="29" t="s">
        <v>105</v>
      </c>
      <c r="C156" s="28">
        <v>2015</v>
      </c>
      <c r="D156" s="28">
        <v>1.94</v>
      </c>
    </row>
    <row r="157" spans="1:4" ht="15.75">
      <c r="A157" s="28" t="s">
        <v>73</v>
      </c>
      <c r="B157" s="29" t="s">
        <v>105</v>
      </c>
      <c r="C157" s="28">
        <v>2015</v>
      </c>
      <c r="D157" s="28">
        <v>2.82</v>
      </c>
    </row>
  </sheetData>
  <mergeCells count="44">
    <mergeCell ref="G4:H4"/>
    <mergeCell ref="I4:AE4"/>
    <mergeCell ref="G1:H1"/>
    <mergeCell ref="I1:AE1"/>
    <mergeCell ref="G2:AD2"/>
    <mergeCell ref="G3:H3"/>
    <mergeCell ref="I3:AE3"/>
    <mergeCell ref="G5:H5"/>
    <mergeCell ref="I5:AE5"/>
    <mergeCell ref="G6:H6"/>
    <mergeCell ref="I6:AE6"/>
    <mergeCell ref="G7:H7"/>
    <mergeCell ref="I7:AE7"/>
    <mergeCell ref="G8:H8"/>
    <mergeCell ref="I8:AE8"/>
    <mergeCell ref="G9:H9"/>
    <mergeCell ref="I9:AE9"/>
    <mergeCell ref="G10:H10"/>
    <mergeCell ref="I10:AE10"/>
    <mergeCell ref="G11:H11"/>
    <mergeCell ref="I11:AE11"/>
    <mergeCell ref="G12:H12"/>
    <mergeCell ref="I12:AE12"/>
    <mergeCell ref="G13:H13"/>
    <mergeCell ref="I13:AE13"/>
    <mergeCell ref="G14:H14"/>
    <mergeCell ref="I14:AE14"/>
    <mergeCell ref="G15:H15"/>
    <mergeCell ref="I15:AE15"/>
    <mergeCell ref="G16:H16"/>
    <mergeCell ref="I16:AE16"/>
    <mergeCell ref="G17:H17"/>
    <mergeCell ref="I17:AE17"/>
    <mergeCell ref="G18:H18"/>
    <mergeCell ref="I18:AE18"/>
    <mergeCell ref="G19:H19"/>
    <mergeCell ref="I19:AE19"/>
    <mergeCell ref="N24:O24"/>
    <mergeCell ref="G20:H20"/>
    <mergeCell ref="I20:AE20"/>
    <mergeCell ref="G21:H21"/>
    <mergeCell ref="I21:AE21"/>
    <mergeCell ref="G22:H22"/>
    <mergeCell ref="I22:AE22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329DF-D729-4018-87FD-787CCE2E2FD3}">
  <dimension ref="A1:AF198"/>
  <sheetViews>
    <sheetView showRowColHeaders="0" workbookViewId="0"/>
  </sheetViews>
  <sheetFormatPr defaultRowHeight="15"/>
  <cols>
    <col min="1" max="1" width="18.5703125" customWidth="1"/>
    <col min="2" max="2" width="29.7109375" customWidth="1"/>
    <col min="4" max="4" width="19.28515625" customWidth="1"/>
    <col min="9" max="9" width="31.7109375" customWidth="1"/>
    <col min="10" max="10" width="18" customWidth="1"/>
    <col min="11" max="11" width="13.28515625" bestFit="1" customWidth="1"/>
    <col min="14" max="14" width="32.28515625" customWidth="1"/>
  </cols>
  <sheetData>
    <row r="1" spans="1:32" ht="15.75">
      <c r="A1" s="20" t="s">
        <v>58</v>
      </c>
      <c r="B1" s="21" t="s">
        <v>59</v>
      </c>
      <c r="C1" s="21" t="s">
        <v>60</v>
      </c>
      <c r="D1" s="21" t="s">
        <v>61</v>
      </c>
      <c r="H1" s="267" t="s">
        <v>62</v>
      </c>
      <c r="I1" s="267"/>
      <c r="J1" s="267" t="s">
        <v>63</v>
      </c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267"/>
      <c r="AE1" s="267"/>
      <c r="AF1" s="267"/>
    </row>
    <row r="2" spans="1:32" ht="15.75">
      <c r="A2" s="21" t="s">
        <v>108</v>
      </c>
      <c r="B2" s="23" t="s">
        <v>65</v>
      </c>
      <c r="C2" s="21">
        <v>2015</v>
      </c>
      <c r="D2" s="21">
        <v>4.17</v>
      </c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4"/>
    </row>
    <row r="3" spans="1:32" ht="15.75">
      <c r="A3" s="21" t="s">
        <v>109</v>
      </c>
      <c r="B3" s="23" t="s">
        <v>65</v>
      </c>
      <c r="C3" s="21">
        <v>2015</v>
      </c>
      <c r="D3" s="21">
        <v>4.16</v>
      </c>
      <c r="H3" s="266">
        <v>1</v>
      </c>
      <c r="I3" s="266"/>
      <c r="J3" s="266" t="s">
        <v>67</v>
      </c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</row>
    <row r="4" spans="1:32" ht="15.75">
      <c r="A4" s="21" t="s">
        <v>110</v>
      </c>
      <c r="B4" s="23" t="s">
        <v>65</v>
      </c>
      <c r="C4" s="21">
        <v>2015</v>
      </c>
      <c r="D4" s="21">
        <v>4.22</v>
      </c>
      <c r="H4" s="265">
        <v>2</v>
      </c>
      <c r="I4" s="265"/>
      <c r="J4" s="265" t="s">
        <v>69</v>
      </c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</row>
    <row r="5" spans="1:32" ht="15.75">
      <c r="A5" s="21" t="s">
        <v>111</v>
      </c>
      <c r="B5" s="23" t="s">
        <v>65</v>
      </c>
      <c r="C5" s="21">
        <v>2015</v>
      </c>
      <c r="D5" s="21">
        <v>4.29</v>
      </c>
      <c r="H5" s="266">
        <v>3</v>
      </c>
      <c r="I5" s="266"/>
      <c r="J5" s="266" t="s">
        <v>25</v>
      </c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</row>
    <row r="6" spans="1:32" ht="15.75">
      <c r="A6" s="21" t="s">
        <v>112</v>
      </c>
      <c r="B6" s="25" t="s">
        <v>65</v>
      </c>
      <c r="C6" s="21">
        <v>2015</v>
      </c>
      <c r="D6" s="21">
        <v>4.2300000000000004</v>
      </c>
      <c r="H6" s="265">
        <v>4</v>
      </c>
      <c r="I6" s="265"/>
      <c r="J6" s="265" t="s">
        <v>72</v>
      </c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</row>
    <row r="7" spans="1:32" ht="15.75">
      <c r="A7" s="21" t="s">
        <v>113</v>
      </c>
      <c r="B7" s="23" t="s">
        <v>65</v>
      </c>
      <c r="C7" s="21">
        <v>2015</v>
      </c>
      <c r="D7" s="21">
        <v>4.2300000000000004</v>
      </c>
      <c r="H7" s="266">
        <v>5</v>
      </c>
      <c r="I7" s="266"/>
      <c r="J7" s="266" t="s">
        <v>74</v>
      </c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</row>
    <row r="8" spans="1:32" ht="15.75">
      <c r="A8" s="21" t="s">
        <v>114</v>
      </c>
      <c r="B8" s="23" t="s">
        <v>65</v>
      </c>
      <c r="C8" s="21">
        <v>2015</v>
      </c>
      <c r="D8" s="21">
        <v>4.03</v>
      </c>
      <c r="H8" s="265">
        <v>6</v>
      </c>
      <c r="I8" s="265"/>
      <c r="J8" s="265" t="s">
        <v>76</v>
      </c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</row>
    <row r="9" spans="1:32" ht="15.75">
      <c r="A9" s="21" t="s">
        <v>112</v>
      </c>
      <c r="B9" s="22" t="s">
        <v>65</v>
      </c>
      <c r="C9" s="21">
        <v>2015</v>
      </c>
      <c r="D9" s="21">
        <v>4.1500000000000004</v>
      </c>
      <c r="H9" s="266">
        <v>7</v>
      </c>
      <c r="I9" s="266"/>
      <c r="J9" s="266" t="s">
        <v>51</v>
      </c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66"/>
      <c r="W9" s="266"/>
      <c r="X9" s="266"/>
      <c r="Y9" s="266"/>
      <c r="Z9" s="266"/>
      <c r="AA9" s="266"/>
      <c r="AB9" s="266"/>
      <c r="AC9" s="266"/>
      <c r="AD9" s="266"/>
      <c r="AE9" s="266"/>
      <c r="AF9" s="266"/>
    </row>
    <row r="10" spans="1:32" ht="15.75">
      <c r="A10" s="21" t="s">
        <v>115</v>
      </c>
      <c r="B10" s="25" t="s">
        <v>65</v>
      </c>
      <c r="C10" s="21">
        <v>2015</v>
      </c>
      <c r="D10" s="21">
        <v>4.0999999999999996</v>
      </c>
      <c r="H10" s="265">
        <v>8</v>
      </c>
      <c r="I10" s="265"/>
      <c r="J10" s="265" t="s">
        <v>78</v>
      </c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</row>
    <row r="11" spans="1:32" ht="15.75">
      <c r="A11" s="21" t="s">
        <v>116</v>
      </c>
      <c r="B11" s="26" t="s">
        <v>65</v>
      </c>
      <c r="C11" s="21">
        <v>2015</v>
      </c>
      <c r="D11" s="21">
        <v>4.4000000000000004</v>
      </c>
      <c r="H11" s="266">
        <v>9</v>
      </c>
      <c r="I11" s="266"/>
      <c r="J11" s="266" t="s">
        <v>79</v>
      </c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266"/>
      <c r="AE11" s="266"/>
      <c r="AF11" s="266"/>
    </row>
    <row r="12" spans="1:32" ht="15.75">
      <c r="A12" s="21" t="s">
        <v>108</v>
      </c>
      <c r="B12" s="23" t="s">
        <v>77</v>
      </c>
      <c r="C12" s="21">
        <v>2015</v>
      </c>
      <c r="D12" s="21">
        <v>4.17</v>
      </c>
      <c r="H12" s="265">
        <v>10</v>
      </c>
      <c r="I12" s="265"/>
      <c r="J12" s="265" t="s">
        <v>80</v>
      </c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</row>
    <row r="13" spans="1:32" ht="15.75">
      <c r="A13" s="21" t="s">
        <v>109</v>
      </c>
      <c r="B13" s="23" t="s">
        <v>77</v>
      </c>
      <c r="C13" s="21">
        <v>2015</v>
      </c>
      <c r="D13" s="21">
        <v>4.18</v>
      </c>
      <c r="H13" s="266">
        <v>11</v>
      </c>
      <c r="I13" s="266"/>
      <c r="J13" s="266" t="s">
        <v>81</v>
      </c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266"/>
      <c r="AB13" s="266"/>
      <c r="AC13" s="266"/>
      <c r="AD13" s="266"/>
      <c r="AE13" s="266"/>
      <c r="AF13" s="266"/>
    </row>
    <row r="14" spans="1:32" ht="15.75">
      <c r="A14" s="21" t="s">
        <v>110</v>
      </c>
      <c r="B14" s="23" t="s">
        <v>77</v>
      </c>
      <c r="C14" s="21">
        <v>2015</v>
      </c>
      <c r="D14" s="21">
        <v>4.21</v>
      </c>
      <c r="H14" s="265">
        <v>12</v>
      </c>
      <c r="I14" s="265"/>
      <c r="J14" s="265" t="s">
        <v>82</v>
      </c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</row>
    <row r="15" spans="1:32" ht="15.75">
      <c r="A15" s="21" t="s">
        <v>111</v>
      </c>
      <c r="B15" s="23" t="s">
        <v>77</v>
      </c>
      <c r="C15" s="21">
        <v>2015</v>
      </c>
      <c r="D15" s="21">
        <v>4.1100000000000003</v>
      </c>
      <c r="H15" s="266">
        <v>13</v>
      </c>
      <c r="I15" s="266"/>
      <c r="J15" s="266" t="s">
        <v>83</v>
      </c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66"/>
    </row>
    <row r="16" spans="1:32" ht="15.75">
      <c r="A16" s="21" t="s">
        <v>112</v>
      </c>
      <c r="B16" s="25" t="s">
        <v>77</v>
      </c>
      <c r="C16" s="21">
        <v>2015</v>
      </c>
      <c r="D16" s="21">
        <v>4.1900000000000004</v>
      </c>
      <c r="H16" s="265">
        <v>14</v>
      </c>
      <c r="I16" s="265"/>
      <c r="J16" s="265" t="s">
        <v>84</v>
      </c>
      <c r="K16" s="265"/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</row>
    <row r="17" spans="1:32" ht="15.75">
      <c r="A17" s="21" t="s">
        <v>113</v>
      </c>
      <c r="B17" s="23" t="s">
        <v>77</v>
      </c>
      <c r="C17" s="21">
        <v>2015</v>
      </c>
      <c r="D17" s="21">
        <v>3.55</v>
      </c>
      <c r="H17" s="266">
        <v>15</v>
      </c>
      <c r="I17" s="266"/>
      <c r="J17" s="266" t="s">
        <v>85</v>
      </c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6"/>
      <c r="AD17" s="266"/>
      <c r="AE17" s="266"/>
      <c r="AF17" s="266"/>
    </row>
    <row r="18" spans="1:32" ht="15.75">
      <c r="A18" s="21" t="s">
        <v>114</v>
      </c>
      <c r="B18" s="23" t="s">
        <v>77</v>
      </c>
      <c r="C18" s="21">
        <v>2015</v>
      </c>
      <c r="D18" s="21">
        <v>4.6500000000000004</v>
      </c>
      <c r="H18" s="265">
        <v>16</v>
      </c>
      <c r="I18" s="265"/>
      <c r="J18" s="265" t="s">
        <v>117</v>
      </c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</row>
    <row r="19" spans="1:32" ht="15.75">
      <c r="A19" s="21" t="s">
        <v>112</v>
      </c>
      <c r="B19" s="22" t="s">
        <v>77</v>
      </c>
      <c r="C19" s="21">
        <v>2015</v>
      </c>
      <c r="D19" s="21">
        <v>4.01</v>
      </c>
      <c r="H19" s="266">
        <v>17</v>
      </c>
      <c r="I19" s="266"/>
      <c r="J19" s="266" t="s">
        <v>88</v>
      </c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66"/>
    </row>
    <row r="20" spans="1:32" ht="15.75">
      <c r="A20" s="21" t="s">
        <v>115</v>
      </c>
      <c r="B20" s="25" t="s">
        <v>77</v>
      </c>
      <c r="C20" s="21">
        <v>2015</v>
      </c>
      <c r="D20" s="21">
        <v>4.63</v>
      </c>
      <c r="H20" s="265">
        <v>18</v>
      </c>
      <c r="I20" s="265"/>
      <c r="J20" s="265" t="s">
        <v>89</v>
      </c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</row>
    <row r="21" spans="1:32" ht="15.75">
      <c r="A21" s="21" t="s">
        <v>116</v>
      </c>
      <c r="B21" s="26" t="s">
        <v>77</v>
      </c>
      <c r="C21" s="21">
        <v>2015</v>
      </c>
      <c r="D21" s="21">
        <v>3.92</v>
      </c>
      <c r="H21" s="266">
        <v>19</v>
      </c>
      <c r="I21" s="266"/>
      <c r="J21" s="266" t="s">
        <v>90</v>
      </c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</row>
    <row r="22" spans="1:32" ht="15.75">
      <c r="A22" s="21" t="s">
        <v>108</v>
      </c>
      <c r="B22" s="23" t="s">
        <v>86</v>
      </c>
      <c r="C22" s="21">
        <v>2015</v>
      </c>
      <c r="D22" s="21">
        <v>2.5099999999999998</v>
      </c>
      <c r="H22" s="265">
        <v>20</v>
      </c>
      <c r="I22" s="265"/>
      <c r="J22" s="265" t="s">
        <v>118</v>
      </c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</row>
    <row r="23" spans="1:32" ht="15.75">
      <c r="A23" s="21" t="s">
        <v>109</v>
      </c>
      <c r="B23" s="23" t="s">
        <v>86</v>
      </c>
      <c r="C23" s="21">
        <v>2015</v>
      </c>
      <c r="D23" s="21">
        <v>2.95</v>
      </c>
    </row>
    <row r="24" spans="1:32" ht="15.75">
      <c r="A24" s="21" t="s">
        <v>110</v>
      </c>
      <c r="B24" s="23" t="s">
        <v>86</v>
      </c>
      <c r="C24" s="21">
        <v>2015</v>
      </c>
      <c r="D24" s="21">
        <v>2.81</v>
      </c>
    </row>
    <row r="25" spans="1:32" ht="15.75">
      <c r="A25" s="21" t="s">
        <v>111</v>
      </c>
      <c r="B25" s="23" t="s">
        <v>86</v>
      </c>
      <c r="C25" s="21">
        <v>2015</v>
      </c>
      <c r="D25" s="21">
        <v>0</v>
      </c>
      <c r="I25" s="11" t="s">
        <v>59</v>
      </c>
      <c r="J25" s="70" t="s">
        <v>93</v>
      </c>
      <c r="K25" s="11" t="s">
        <v>6</v>
      </c>
      <c r="N25" s="260" t="s">
        <v>92</v>
      </c>
      <c r="O25" s="260"/>
    </row>
    <row r="26" spans="1:32" ht="15.75">
      <c r="A26" s="21" t="s">
        <v>112</v>
      </c>
      <c r="B26" s="25" t="s">
        <v>86</v>
      </c>
      <c r="C26" s="21">
        <v>2015</v>
      </c>
      <c r="D26" s="21">
        <v>2.92</v>
      </c>
      <c r="I26" t="s">
        <v>11</v>
      </c>
      <c r="N26" s="32" t="s">
        <v>94</v>
      </c>
      <c r="O26" s="35">
        <v>0.88236999474639999</v>
      </c>
    </row>
    <row r="27" spans="1:32" ht="15.75">
      <c r="A27" s="21" t="s">
        <v>113</v>
      </c>
      <c r="B27" s="23" t="s">
        <v>86</v>
      </c>
      <c r="C27" s="21">
        <v>2015</v>
      </c>
      <c r="D27" s="21">
        <v>2.88</v>
      </c>
      <c r="I27" t="s">
        <v>23</v>
      </c>
      <c r="J27">
        <v>3.72</v>
      </c>
      <c r="K27" s="35">
        <v>0.93510931113240003</v>
      </c>
      <c r="N27" s="32" t="s">
        <v>43</v>
      </c>
      <c r="O27" s="35">
        <v>0.92094491678999602</v>
      </c>
    </row>
    <row r="28" spans="1:32" ht="15.75">
      <c r="A28" s="21" t="s">
        <v>114</v>
      </c>
      <c r="B28" s="23" t="s">
        <v>86</v>
      </c>
      <c r="C28" s="21">
        <v>2015</v>
      </c>
      <c r="D28" s="21">
        <v>3.02</v>
      </c>
      <c r="I28" t="s">
        <v>43</v>
      </c>
      <c r="J28">
        <v>2.95</v>
      </c>
      <c r="K28" s="35">
        <v>0.92094491678999602</v>
      </c>
      <c r="N28" s="32" t="s">
        <v>25</v>
      </c>
      <c r="O28" s="35">
        <v>0.84859154929577496</v>
      </c>
    </row>
    <row r="29" spans="1:32" ht="15.75">
      <c r="A29" s="21" t="s">
        <v>112</v>
      </c>
      <c r="B29" s="22" t="s">
        <v>86</v>
      </c>
      <c r="C29" s="21">
        <v>2015</v>
      </c>
      <c r="D29" s="21">
        <v>3.08</v>
      </c>
      <c r="I29" t="s">
        <v>15</v>
      </c>
      <c r="J29">
        <f>AVERAGE(D12:D21)</f>
        <v>4.1620000000000008</v>
      </c>
      <c r="K29" s="35">
        <v>0.94256964360120399</v>
      </c>
      <c r="N29" s="32" t="s">
        <v>96</v>
      </c>
      <c r="O29" s="35">
        <v>0.82133333333333303</v>
      </c>
    </row>
    <row r="30" spans="1:32" ht="15.75">
      <c r="A30" s="21" t="s">
        <v>115</v>
      </c>
      <c r="B30" s="25" t="s">
        <v>86</v>
      </c>
      <c r="C30" s="21">
        <v>2015</v>
      </c>
      <c r="D30" s="21">
        <v>2.72</v>
      </c>
      <c r="I30" t="s">
        <v>14</v>
      </c>
      <c r="N30" s="32" t="s">
        <v>74</v>
      </c>
      <c r="O30" s="35">
        <v>0.85594931122305196</v>
      </c>
    </row>
    <row r="31" spans="1:32" ht="15.75">
      <c r="A31" s="21" t="s">
        <v>116</v>
      </c>
      <c r="B31" s="26" t="s">
        <v>86</v>
      </c>
      <c r="C31" s="21">
        <v>2015</v>
      </c>
      <c r="D31" s="21">
        <v>3.42</v>
      </c>
      <c r="I31" t="s">
        <v>22</v>
      </c>
      <c r="J31">
        <v>4.58</v>
      </c>
      <c r="K31" s="35">
        <v>0.82923736267566595</v>
      </c>
      <c r="N31" s="32" t="s">
        <v>97</v>
      </c>
      <c r="O31" s="35">
        <v>0.84997548568569803</v>
      </c>
    </row>
    <row r="32" spans="1:32" ht="15.75">
      <c r="A32" s="21" t="s">
        <v>108</v>
      </c>
      <c r="B32" s="23" t="s">
        <v>95</v>
      </c>
      <c r="C32" s="21">
        <v>2015</v>
      </c>
      <c r="D32" s="21">
        <v>0</v>
      </c>
      <c r="I32" t="s">
        <v>20</v>
      </c>
      <c r="J32">
        <f>J29</f>
        <v>4.1620000000000008</v>
      </c>
      <c r="K32">
        <f>K29/2</f>
        <v>0.47128482180060199</v>
      </c>
      <c r="N32" s="33" t="s">
        <v>51</v>
      </c>
      <c r="O32" s="35">
        <v>0.857405299344697</v>
      </c>
    </row>
    <row r="33" spans="1:15" ht="15.75">
      <c r="A33" s="21" t="s">
        <v>109</v>
      </c>
      <c r="B33" s="23" t="s">
        <v>95</v>
      </c>
      <c r="C33" s="21">
        <v>2015</v>
      </c>
      <c r="D33" s="21">
        <v>3.09</v>
      </c>
      <c r="I33" t="s">
        <v>18</v>
      </c>
      <c r="J33">
        <v>2.4700000000000002</v>
      </c>
      <c r="K33" s="35">
        <v>0.85594931122305196</v>
      </c>
      <c r="N33" s="32" t="s">
        <v>99</v>
      </c>
      <c r="O33" s="35">
        <v>0.87758048210331696</v>
      </c>
    </row>
    <row r="34" spans="1:15" ht="15.75">
      <c r="A34" s="21" t="s">
        <v>110</v>
      </c>
      <c r="B34" s="23" t="s">
        <v>95</v>
      </c>
      <c r="C34" s="21">
        <v>2015</v>
      </c>
      <c r="D34" s="21">
        <v>3.5</v>
      </c>
      <c r="I34" t="s">
        <v>31</v>
      </c>
      <c r="J34">
        <v>2.61</v>
      </c>
      <c r="K34" s="35">
        <v>0.90620307508823195</v>
      </c>
      <c r="N34" s="33" t="s">
        <v>65</v>
      </c>
      <c r="O34" s="35">
        <v>0.83730728003774901</v>
      </c>
    </row>
    <row r="35" spans="1:15" ht="15.75">
      <c r="A35" s="21" t="s">
        <v>111</v>
      </c>
      <c r="B35" s="23" t="s">
        <v>95</v>
      </c>
      <c r="C35" s="21">
        <v>2015</v>
      </c>
      <c r="D35" s="21">
        <v>0</v>
      </c>
      <c r="I35" t="s">
        <v>24</v>
      </c>
      <c r="J35">
        <v>1.24</v>
      </c>
      <c r="K35" s="35">
        <v>0.88236999474639999</v>
      </c>
      <c r="N35" s="32" t="s">
        <v>100</v>
      </c>
      <c r="O35" s="35">
        <v>0.82923736267566595</v>
      </c>
    </row>
    <row r="36" spans="1:15" ht="15.75">
      <c r="A36" s="21" t="s">
        <v>112</v>
      </c>
      <c r="B36" s="25" t="s">
        <v>95</v>
      </c>
      <c r="C36" s="21">
        <v>2015</v>
      </c>
      <c r="D36" s="21">
        <v>3.54</v>
      </c>
      <c r="I36" t="s">
        <v>27</v>
      </c>
      <c r="J36">
        <v>2.81</v>
      </c>
      <c r="K36" s="35">
        <v>0.84981733087875699</v>
      </c>
      <c r="N36" s="32" t="s">
        <v>101</v>
      </c>
      <c r="O36" s="35">
        <v>0.84981733087875699</v>
      </c>
    </row>
    <row r="37" spans="1:15" ht="15.75">
      <c r="A37" s="21" t="s">
        <v>113</v>
      </c>
      <c r="B37" s="23" t="s">
        <v>95</v>
      </c>
      <c r="C37" s="21">
        <v>2015</v>
      </c>
      <c r="D37" s="21">
        <v>3.48</v>
      </c>
      <c r="I37" t="s">
        <v>17</v>
      </c>
      <c r="J37">
        <f>AVERAGE(D2:D11)</f>
        <v>4.1980000000000004</v>
      </c>
      <c r="K37" s="35">
        <v>0.83730728003774901</v>
      </c>
      <c r="N37" s="32" t="s">
        <v>102</v>
      </c>
      <c r="O37" s="35"/>
    </row>
    <row r="38" spans="1:15" ht="15.75">
      <c r="A38" s="21" t="s">
        <v>114</v>
      </c>
      <c r="B38" s="23" t="s">
        <v>95</v>
      </c>
      <c r="C38" s="21">
        <v>2015</v>
      </c>
      <c r="D38" s="21">
        <v>0</v>
      </c>
      <c r="I38" t="s">
        <v>35</v>
      </c>
      <c r="J38">
        <v>2.92</v>
      </c>
      <c r="K38" s="35">
        <v>0.93500294543913398</v>
      </c>
      <c r="N38" s="32" t="s">
        <v>103</v>
      </c>
      <c r="O38" s="35">
        <v>0.93369508897116404</v>
      </c>
    </row>
    <row r="39" spans="1:15" ht="15.75">
      <c r="A39" s="21" t="s">
        <v>112</v>
      </c>
      <c r="B39" s="22" t="s">
        <v>95</v>
      </c>
      <c r="C39" s="21">
        <v>2015</v>
      </c>
      <c r="D39" s="21">
        <v>4.76</v>
      </c>
      <c r="I39" t="s">
        <v>56</v>
      </c>
      <c r="J39">
        <v>2.46</v>
      </c>
      <c r="K39" s="35">
        <v>0.87758048210331696</v>
      </c>
      <c r="N39" s="33" t="s">
        <v>95</v>
      </c>
      <c r="O39" s="35">
        <v>0.86962374443073698</v>
      </c>
    </row>
    <row r="40" spans="1:15" ht="15.75">
      <c r="A40" s="21" t="s">
        <v>115</v>
      </c>
      <c r="B40" s="25" t="s">
        <v>95</v>
      </c>
      <c r="C40" s="21">
        <v>2015</v>
      </c>
      <c r="D40" s="21">
        <v>3.59</v>
      </c>
      <c r="I40" t="s">
        <v>28</v>
      </c>
      <c r="J40">
        <v>3.72</v>
      </c>
      <c r="K40" s="35">
        <v>0.93510931113240003</v>
      </c>
      <c r="N40" s="33" t="s">
        <v>104</v>
      </c>
      <c r="O40" s="35">
        <v>0.85126582278481</v>
      </c>
    </row>
    <row r="41" spans="1:15" ht="15.75">
      <c r="A41" s="21" t="s">
        <v>116</v>
      </c>
      <c r="B41" s="26" t="s">
        <v>95</v>
      </c>
      <c r="C41" s="21">
        <v>2015</v>
      </c>
      <c r="D41" s="21">
        <v>3.52</v>
      </c>
      <c r="I41" t="s">
        <v>13</v>
      </c>
      <c r="N41" s="32" t="s">
        <v>105</v>
      </c>
      <c r="O41" s="35">
        <v>0.90620307508823195</v>
      </c>
    </row>
    <row r="42" spans="1:15" ht="15.75">
      <c r="A42" s="21" t="s">
        <v>108</v>
      </c>
      <c r="B42" s="23" t="s">
        <v>98</v>
      </c>
      <c r="C42" s="21">
        <v>2015</v>
      </c>
      <c r="D42" s="21">
        <v>2.91</v>
      </c>
      <c r="I42" t="s">
        <v>51</v>
      </c>
      <c r="J42">
        <v>1.91</v>
      </c>
      <c r="K42" s="35">
        <v>0.857405299344697</v>
      </c>
      <c r="N42" s="33" t="s">
        <v>77</v>
      </c>
      <c r="O42" s="35">
        <v>0.94256964360120399</v>
      </c>
    </row>
    <row r="43" spans="1:15" ht="15.75">
      <c r="A43" s="21" t="s">
        <v>109</v>
      </c>
      <c r="B43" s="23" t="s">
        <v>98</v>
      </c>
      <c r="C43" s="21">
        <v>2015</v>
      </c>
      <c r="D43" s="21">
        <v>3.28</v>
      </c>
      <c r="I43" t="s">
        <v>33</v>
      </c>
      <c r="J43">
        <v>2.34</v>
      </c>
      <c r="K43" s="35">
        <v>0.93369508897116404</v>
      </c>
      <c r="N43" s="33" t="s">
        <v>98</v>
      </c>
      <c r="O43" s="35">
        <v>0.93510931113240003</v>
      </c>
    </row>
    <row r="44" spans="1:15" ht="15.75">
      <c r="A44" s="21" t="s">
        <v>110</v>
      </c>
      <c r="B44" s="23" t="s">
        <v>98</v>
      </c>
      <c r="C44" s="21">
        <v>2015</v>
      </c>
      <c r="D44" s="21">
        <v>3.36</v>
      </c>
      <c r="I44" t="s">
        <v>26</v>
      </c>
      <c r="J44">
        <v>1.24</v>
      </c>
      <c r="K44" s="35">
        <v>0.88236999474639999</v>
      </c>
      <c r="N44" s="33" t="s">
        <v>86</v>
      </c>
      <c r="O44" s="35">
        <v>0.93500294543913398</v>
      </c>
    </row>
    <row r="45" spans="1:15" ht="15.75">
      <c r="A45" s="21" t="s">
        <v>111</v>
      </c>
      <c r="B45" s="23" t="s">
        <v>98</v>
      </c>
      <c r="C45" s="21">
        <v>2015</v>
      </c>
      <c r="D45" s="21">
        <v>3.35</v>
      </c>
      <c r="I45" t="s">
        <v>30</v>
      </c>
      <c r="J45">
        <v>2.1</v>
      </c>
      <c r="K45" s="35">
        <v>0.84997548568569803</v>
      </c>
      <c r="N45" s="33" t="s">
        <v>106</v>
      </c>
      <c r="O45" s="35">
        <v>0.95049213261014998</v>
      </c>
    </row>
    <row r="46" spans="1:15" ht="15.75">
      <c r="A46" s="21" t="s">
        <v>112</v>
      </c>
      <c r="B46" s="25" t="s">
        <v>98</v>
      </c>
      <c r="C46" s="21">
        <v>2015</v>
      </c>
      <c r="D46" s="21">
        <v>3.71</v>
      </c>
      <c r="I46" t="s">
        <v>16</v>
      </c>
      <c r="J46">
        <v>2.65</v>
      </c>
      <c r="K46" s="35">
        <v>0.95049213261014998</v>
      </c>
      <c r="N46" s="32" t="s">
        <v>119</v>
      </c>
      <c r="O46" s="35">
        <v>0.896251931166405</v>
      </c>
    </row>
    <row r="47" spans="1:15" ht="15.75">
      <c r="A47" s="21" t="s">
        <v>113</v>
      </c>
      <c r="B47" s="23" t="s">
        <v>98</v>
      </c>
      <c r="C47" s="21">
        <v>2015</v>
      </c>
      <c r="D47" s="21">
        <v>3.88</v>
      </c>
      <c r="I47" t="s">
        <v>50</v>
      </c>
      <c r="J47">
        <v>3.72</v>
      </c>
      <c r="K47" s="35">
        <v>0.93510931113240003</v>
      </c>
    </row>
    <row r="48" spans="1:15" ht="15.75">
      <c r="A48" s="21" t="s">
        <v>114</v>
      </c>
      <c r="B48" s="23" t="s">
        <v>98</v>
      </c>
      <c r="C48" s="21">
        <v>2015</v>
      </c>
      <c r="D48" s="21">
        <v>3.97</v>
      </c>
      <c r="I48" t="s">
        <v>40</v>
      </c>
      <c r="J48">
        <v>4.57</v>
      </c>
      <c r="K48" s="35">
        <v>0.82923736267566595</v>
      </c>
    </row>
    <row r="49" spans="1:11" ht="15.75">
      <c r="A49" s="21" t="s">
        <v>112</v>
      </c>
      <c r="B49" s="22" t="s">
        <v>98</v>
      </c>
      <c r="C49" s="21">
        <v>2015</v>
      </c>
      <c r="D49" s="21">
        <v>3.85</v>
      </c>
      <c r="I49" t="s">
        <v>39</v>
      </c>
      <c r="J49">
        <v>3.72</v>
      </c>
      <c r="K49" s="35">
        <v>0.93510931113240003</v>
      </c>
    </row>
    <row r="50" spans="1:11" ht="15.75">
      <c r="A50" s="21" t="s">
        <v>115</v>
      </c>
      <c r="B50" s="25" t="s">
        <v>98</v>
      </c>
      <c r="C50" s="21">
        <v>2015</v>
      </c>
      <c r="D50" s="21">
        <v>4.03</v>
      </c>
      <c r="I50" t="s">
        <v>34</v>
      </c>
      <c r="J50">
        <v>2.61</v>
      </c>
      <c r="K50" s="35">
        <v>0.90620307508823195</v>
      </c>
    </row>
    <row r="51" spans="1:11" ht="15.75">
      <c r="A51" s="21" t="s">
        <v>116</v>
      </c>
      <c r="B51" s="26" t="s">
        <v>98</v>
      </c>
      <c r="C51" s="21">
        <v>2015</v>
      </c>
      <c r="D51" s="21">
        <v>3.61</v>
      </c>
      <c r="I51" t="s">
        <v>32</v>
      </c>
      <c r="J51">
        <v>2.61</v>
      </c>
      <c r="K51" s="35">
        <v>0.90620307508823195</v>
      </c>
    </row>
    <row r="52" spans="1:11" ht="15.75">
      <c r="A52" s="21" t="s">
        <v>108</v>
      </c>
      <c r="B52" s="23" t="s">
        <v>104</v>
      </c>
      <c r="C52" s="21">
        <v>2015</v>
      </c>
      <c r="D52" s="21">
        <v>0</v>
      </c>
      <c r="I52" t="s">
        <v>42</v>
      </c>
      <c r="J52" s="129">
        <f>J43</f>
        <v>2.34</v>
      </c>
      <c r="K52" s="129">
        <f>K43</f>
        <v>0.93369508897116404</v>
      </c>
    </row>
    <row r="53" spans="1:11" ht="15.75">
      <c r="A53" s="21" t="s">
        <v>109</v>
      </c>
      <c r="B53" s="23" t="s">
        <v>104</v>
      </c>
      <c r="C53" s="21">
        <v>2015</v>
      </c>
      <c r="D53" s="21">
        <v>0</v>
      </c>
      <c r="I53" t="s">
        <v>25</v>
      </c>
      <c r="J53">
        <v>2.84</v>
      </c>
      <c r="K53" s="35">
        <v>0.84859154929577496</v>
      </c>
    </row>
    <row r="54" spans="1:11" ht="15.75">
      <c r="A54" s="21" t="s">
        <v>110</v>
      </c>
      <c r="B54" s="23" t="s">
        <v>104</v>
      </c>
      <c r="C54" s="21">
        <v>2015</v>
      </c>
      <c r="D54" s="21">
        <v>0</v>
      </c>
      <c r="I54" t="s">
        <v>19</v>
      </c>
      <c r="J54">
        <v>2.92</v>
      </c>
      <c r="K54" s="35">
        <v>0.93500294543913398</v>
      </c>
    </row>
    <row r="55" spans="1:11" ht="15.75">
      <c r="A55" s="21" t="s">
        <v>111</v>
      </c>
      <c r="B55" s="23" t="s">
        <v>104</v>
      </c>
      <c r="C55" s="21">
        <v>2015</v>
      </c>
      <c r="D55" s="21">
        <v>0</v>
      </c>
      <c r="I55" t="s">
        <v>46</v>
      </c>
      <c r="J55">
        <v>2.61</v>
      </c>
      <c r="K55" s="35">
        <v>0.90620307508823195</v>
      </c>
    </row>
    <row r="56" spans="1:11" ht="15.75">
      <c r="A56" s="21" t="s">
        <v>112</v>
      </c>
      <c r="B56" s="25" t="s">
        <v>104</v>
      </c>
      <c r="C56" s="21">
        <v>2015</v>
      </c>
      <c r="D56" s="21">
        <v>0</v>
      </c>
      <c r="I56" t="s">
        <v>21</v>
      </c>
      <c r="J56">
        <v>4.1620000000000008</v>
      </c>
      <c r="K56" s="35">
        <v>0.94256964360120399</v>
      </c>
    </row>
    <row r="57" spans="1:11" ht="15.75">
      <c r="A57" s="21" t="s">
        <v>113</v>
      </c>
      <c r="B57" s="23" t="s">
        <v>104</v>
      </c>
      <c r="C57" s="21">
        <v>2015</v>
      </c>
      <c r="D57" s="21">
        <v>0</v>
      </c>
      <c r="I57" t="s">
        <v>38</v>
      </c>
      <c r="J57">
        <v>3.64</v>
      </c>
      <c r="K57" s="35">
        <v>0.86962374443073698</v>
      </c>
    </row>
    <row r="58" spans="1:11" ht="15.75">
      <c r="A58" s="21" t="s">
        <v>114</v>
      </c>
      <c r="B58" s="23" t="s">
        <v>104</v>
      </c>
      <c r="C58" s="21">
        <v>2015</v>
      </c>
      <c r="D58" s="21">
        <v>0</v>
      </c>
      <c r="I58" t="s">
        <v>52</v>
      </c>
      <c r="J58">
        <v>3.72</v>
      </c>
      <c r="K58" s="35">
        <v>0.93510931113240003</v>
      </c>
    </row>
    <row r="59" spans="1:11" ht="15.75">
      <c r="A59" s="21" t="s">
        <v>112</v>
      </c>
      <c r="B59" s="22" t="s">
        <v>104</v>
      </c>
      <c r="C59" s="21">
        <v>2015</v>
      </c>
      <c r="D59" s="21">
        <v>0</v>
      </c>
      <c r="I59" s="42" t="s">
        <v>45</v>
      </c>
      <c r="J59" s="43">
        <f>AVERAGE(J35,J28,J33)</f>
        <v>2.2200000000000002</v>
      </c>
      <c r="K59" s="43">
        <f>AVERAGE(K35,K28,K33)</f>
        <v>0.88642140758648269</v>
      </c>
    </row>
    <row r="60" spans="1:11" ht="15.75">
      <c r="A60" s="21" t="s">
        <v>115</v>
      </c>
      <c r="B60" s="25" t="s">
        <v>104</v>
      </c>
      <c r="C60" s="21">
        <v>2015</v>
      </c>
      <c r="D60" s="21">
        <v>0</v>
      </c>
      <c r="I60" s="42" t="s">
        <v>55</v>
      </c>
      <c r="J60" s="43">
        <f>J54</f>
        <v>2.92</v>
      </c>
      <c r="K60" s="43">
        <f>K54</f>
        <v>0.93500294543913398</v>
      </c>
    </row>
    <row r="61" spans="1:11" ht="15.75">
      <c r="A61" s="21" t="s">
        <v>116</v>
      </c>
      <c r="B61" s="26" t="s">
        <v>104</v>
      </c>
      <c r="C61" s="21">
        <v>2015</v>
      </c>
      <c r="D61" s="21">
        <v>3.16</v>
      </c>
      <c r="I61" t="s">
        <v>36</v>
      </c>
      <c r="J61">
        <f>AVERAGE(D42:D51)</f>
        <v>3.5949999999999998</v>
      </c>
      <c r="K61">
        <f>O43</f>
        <v>0.93510931113240003</v>
      </c>
    </row>
    <row r="62" spans="1:11" ht="15.75">
      <c r="A62" s="21" t="s">
        <v>109</v>
      </c>
      <c r="B62" s="23" t="s">
        <v>51</v>
      </c>
      <c r="C62" s="21">
        <v>2015</v>
      </c>
      <c r="D62" s="21">
        <v>2.2799999999999998</v>
      </c>
      <c r="I62" t="s">
        <v>41</v>
      </c>
      <c r="J62">
        <f>AVERAGE(D42:D51)</f>
        <v>3.5949999999999998</v>
      </c>
      <c r="K62">
        <f>O43</f>
        <v>0.93510931113240003</v>
      </c>
    </row>
    <row r="63" spans="1:11" ht="15.75">
      <c r="A63" s="21" t="s">
        <v>110</v>
      </c>
      <c r="B63" s="23" t="s">
        <v>51</v>
      </c>
      <c r="C63" s="21">
        <v>2015</v>
      </c>
      <c r="D63" s="21">
        <v>2.2200000000000002</v>
      </c>
      <c r="I63" t="s">
        <v>49</v>
      </c>
      <c r="J63">
        <f>AVERAGE(D42:D51)</f>
        <v>3.5949999999999998</v>
      </c>
      <c r="K63">
        <f>O43</f>
        <v>0.93510931113240003</v>
      </c>
    </row>
    <row r="64" spans="1:11" ht="15.75">
      <c r="A64" s="21" t="s">
        <v>111</v>
      </c>
      <c r="B64" s="23" t="s">
        <v>51</v>
      </c>
      <c r="C64" s="21">
        <v>2015</v>
      </c>
      <c r="D64" s="21">
        <v>2.2200000000000002</v>
      </c>
      <c r="I64" t="s">
        <v>47</v>
      </c>
      <c r="J64">
        <f>AVERAGE(D189:D198)</f>
        <v>2.617</v>
      </c>
      <c r="K64">
        <f>O41</f>
        <v>0.90620307508823195</v>
      </c>
    </row>
    <row r="65" spans="1:11" ht="15.75">
      <c r="A65" s="21" t="s">
        <v>112</v>
      </c>
      <c r="B65" s="25" t="s">
        <v>51</v>
      </c>
      <c r="C65" s="21">
        <v>2015</v>
      </c>
      <c r="D65" s="21">
        <v>2.29</v>
      </c>
      <c r="I65" t="s">
        <v>54</v>
      </c>
      <c r="J65">
        <f>AVERAGE(D22:D24,D26:D31)</f>
        <v>2.9233333333333338</v>
      </c>
      <c r="K65">
        <f>O44</f>
        <v>0.93500294543913398</v>
      </c>
    </row>
    <row r="66" spans="1:11" ht="15.75">
      <c r="A66" s="21" t="s">
        <v>113</v>
      </c>
      <c r="B66" s="23" t="s">
        <v>51</v>
      </c>
      <c r="C66" s="21">
        <v>2015</v>
      </c>
      <c r="D66" s="21">
        <v>1.4</v>
      </c>
      <c r="I66" t="s">
        <v>53</v>
      </c>
      <c r="J66">
        <f>AVERAGE(D22:D24,D26:D31)</f>
        <v>2.9233333333333338</v>
      </c>
      <c r="K66">
        <f>O44</f>
        <v>0.93500294543913398</v>
      </c>
    </row>
    <row r="67" spans="1:11" ht="15.75">
      <c r="A67" s="21" t="s">
        <v>112</v>
      </c>
      <c r="B67" s="22" t="s">
        <v>51</v>
      </c>
      <c r="C67" s="21">
        <v>2015</v>
      </c>
      <c r="D67" s="21">
        <v>1.39</v>
      </c>
      <c r="I67" t="s">
        <v>57</v>
      </c>
    </row>
    <row r="68" spans="1:11" ht="15.75">
      <c r="A68" s="21" t="s">
        <v>115</v>
      </c>
      <c r="B68" s="25" t="s">
        <v>51</v>
      </c>
      <c r="C68" s="21">
        <v>2015</v>
      </c>
      <c r="D68" s="21">
        <v>2.16</v>
      </c>
    </row>
    <row r="69" spans="1:11" ht="15.75">
      <c r="A69" s="21" t="s">
        <v>116</v>
      </c>
      <c r="B69" s="26" t="s">
        <v>51</v>
      </c>
      <c r="C69" s="21">
        <v>2015</v>
      </c>
      <c r="D69" s="21">
        <v>1.35</v>
      </c>
    </row>
    <row r="70" spans="1:11" ht="15.75">
      <c r="A70" s="21" t="s">
        <v>108</v>
      </c>
      <c r="B70" s="23" t="s">
        <v>106</v>
      </c>
      <c r="C70" s="21">
        <v>2015</v>
      </c>
      <c r="D70" s="21">
        <v>2.59</v>
      </c>
    </row>
    <row r="71" spans="1:11" ht="15.75">
      <c r="A71" s="21" t="s">
        <v>109</v>
      </c>
      <c r="B71" s="23" t="s">
        <v>106</v>
      </c>
      <c r="C71" s="21">
        <v>2015</v>
      </c>
      <c r="D71" s="21">
        <v>2.68</v>
      </c>
    </row>
    <row r="72" spans="1:11" ht="15.75">
      <c r="A72" s="21" t="s">
        <v>110</v>
      </c>
      <c r="B72" s="23" t="s">
        <v>106</v>
      </c>
      <c r="C72" s="21">
        <v>2015</v>
      </c>
      <c r="D72" s="21">
        <v>2.34</v>
      </c>
    </row>
    <row r="73" spans="1:11" ht="15.75">
      <c r="A73" s="21" t="s">
        <v>111</v>
      </c>
      <c r="B73" s="25" t="s">
        <v>106</v>
      </c>
      <c r="C73" s="21">
        <v>2015</v>
      </c>
      <c r="D73" s="21">
        <v>2.62</v>
      </c>
    </row>
    <row r="74" spans="1:11" ht="15.75">
      <c r="A74" s="21" t="s">
        <v>112</v>
      </c>
      <c r="B74" s="25" t="s">
        <v>106</v>
      </c>
      <c r="C74" s="21">
        <v>2015</v>
      </c>
      <c r="D74" s="21">
        <v>2.78</v>
      </c>
    </row>
    <row r="75" spans="1:11" ht="15.75">
      <c r="A75" s="21" t="s">
        <v>113</v>
      </c>
      <c r="B75" s="23" t="s">
        <v>106</v>
      </c>
      <c r="C75" s="21">
        <v>2015</v>
      </c>
      <c r="D75" s="21">
        <v>2.79</v>
      </c>
    </row>
    <row r="76" spans="1:11" ht="15.75">
      <c r="A76" s="21" t="s">
        <v>114</v>
      </c>
      <c r="B76" s="23" t="s">
        <v>106</v>
      </c>
      <c r="C76" s="21">
        <v>2015</v>
      </c>
      <c r="D76" s="21">
        <v>2.5499999999999998</v>
      </c>
    </row>
    <row r="77" spans="1:11" ht="15.75">
      <c r="A77" s="21" t="s">
        <v>112</v>
      </c>
      <c r="B77" s="22" t="s">
        <v>106</v>
      </c>
      <c r="C77" s="21">
        <v>2015</v>
      </c>
      <c r="D77" s="21">
        <v>2.85</v>
      </c>
    </row>
    <row r="78" spans="1:11" ht="15.75">
      <c r="A78" s="21" t="s">
        <v>115</v>
      </c>
      <c r="B78" s="25" t="s">
        <v>106</v>
      </c>
      <c r="C78" s="21">
        <v>2015</v>
      </c>
      <c r="D78" s="21">
        <v>2.8</v>
      </c>
    </row>
    <row r="79" spans="1:11" ht="15.75">
      <c r="A79" s="21" t="s">
        <v>116</v>
      </c>
      <c r="B79" s="26" t="s">
        <v>106</v>
      </c>
      <c r="C79" s="21">
        <v>2015</v>
      </c>
      <c r="D79" s="21">
        <v>2.52</v>
      </c>
    </row>
    <row r="80" spans="1:11" ht="15.75">
      <c r="A80" s="21" t="s">
        <v>108</v>
      </c>
      <c r="B80" s="22" t="s">
        <v>74</v>
      </c>
      <c r="C80" s="21">
        <v>2015</v>
      </c>
      <c r="D80" s="21">
        <v>2.63</v>
      </c>
    </row>
    <row r="81" spans="1:4" ht="15.75">
      <c r="A81" s="21" t="s">
        <v>109</v>
      </c>
      <c r="B81" s="22" t="s">
        <v>74</v>
      </c>
      <c r="C81" s="21">
        <v>2015</v>
      </c>
      <c r="D81" s="21">
        <v>2.4700000000000002</v>
      </c>
    </row>
    <row r="82" spans="1:4" ht="15.75">
      <c r="A82" s="21" t="s">
        <v>110</v>
      </c>
      <c r="B82" s="22" t="s">
        <v>74</v>
      </c>
      <c r="C82" s="21">
        <v>2015</v>
      </c>
      <c r="D82" s="21">
        <v>2.4900000000000002</v>
      </c>
    </row>
    <row r="83" spans="1:4" ht="15.75">
      <c r="A83" s="21" t="s">
        <v>111</v>
      </c>
      <c r="B83" s="22" t="s">
        <v>74</v>
      </c>
      <c r="C83" s="21">
        <v>2015</v>
      </c>
      <c r="D83" s="21">
        <v>2.87</v>
      </c>
    </row>
    <row r="84" spans="1:4" ht="15.75">
      <c r="A84" s="21" t="s">
        <v>112</v>
      </c>
      <c r="B84" s="26" t="s">
        <v>74</v>
      </c>
      <c r="C84" s="21">
        <v>2015</v>
      </c>
      <c r="D84" s="21">
        <v>2.56</v>
      </c>
    </row>
    <row r="85" spans="1:4" ht="15.75">
      <c r="A85" s="21" t="s">
        <v>113</v>
      </c>
      <c r="B85" s="22" t="s">
        <v>74</v>
      </c>
      <c r="C85" s="21">
        <v>2015</v>
      </c>
      <c r="D85" s="21">
        <v>2.2400000000000002</v>
      </c>
    </row>
    <row r="86" spans="1:4" ht="15.75">
      <c r="A86" s="21" t="s">
        <v>114</v>
      </c>
      <c r="B86" s="22" t="s">
        <v>74</v>
      </c>
      <c r="C86" s="21">
        <v>2015</v>
      </c>
      <c r="D86" s="21">
        <v>2.5099999999999998</v>
      </c>
    </row>
    <row r="87" spans="1:4" ht="15.75">
      <c r="A87" s="21" t="s">
        <v>112</v>
      </c>
      <c r="B87" s="22" t="s">
        <v>74</v>
      </c>
      <c r="C87" s="21">
        <v>2015</v>
      </c>
      <c r="D87" s="21">
        <v>2.29</v>
      </c>
    </row>
    <row r="88" spans="1:4" ht="15.75">
      <c r="A88" s="21" t="s">
        <v>115</v>
      </c>
      <c r="B88" s="26" t="s">
        <v>74</v>
      </c>
      <c r="C88" s="21">
        <v>2015</v>
      </c>
      <c r="D88" s="21">
        <v>2.48</v>
      </c>
    </row>
    <row r="89" spans="1:4" ht="15.75">
      <c r="A89" s="21" t="s">
        <v>116</v>
      </c>
      <c r="B89" s="26" t="s">
        <v>74</v>
      </c>
      <c r="C89" s="21">
        <v>2015</v>
      </c>
      <c r="D89" s="21">
        <v>2.19</v>
      </c>
    </row>
    <row r="90" spans="1:4" ht="15.75">
      <c r="A90" s="21" t="s">
        <v>108</v>
      </c>
      <c r="B90" s="22" t="s">
        <v>25</v>
      </c>
      <c r="C90" s="21">
        <v>2015</v>
      </c>
      <c r="D90" s="21">
        <v>0</v>
      </c>
    </row>
    <row r="91" spans="1:4" ht="15.75">
      <c r="A91" s="21" t="s">
        <v>109</v>
      </c>
      <c r="B91" s="22" t="s">
        <v>25</v>
      </c>
      <c r="C91" s="21">
        <v>2015</v>
      </c>
      <c r="D91" s="21">
        <v>2.84</v>
      </c>
    </row>
    <row r="92" spans="1:4" ht="15.75">
      <c r="A92" s="21" t="s">
        <v>110</v>
      </c>
      <c r="B92" s="22" t="s">
        <v>25</v>
      </c>
      <c r="C92" s="21">
        <v>2015</v>
      </c>
      <c r="D92" s="21">
        <v>0</v>
      </c>
    </row>
    <row r="93" spans="1:4" ht="15.75">
      <c r="A93" s="21" t="s">
        <v>111</v>
      </c>
      <c r="B93" s="22" t="s">
        <v>25</v>
      </c>
      <c r="C93" s="21">
        <v>2015</v>
      </c>
      <c r="D93" s="21">
        <v>0</v>
      </c>
    </row>
    <row r="94" spans="1:4" ht="15.75">
      <c r="A94" s="21" t="s">
        <v>112</v>
      </c>
      <c r="B94" s="26" t="s">
        <v>25</v>
      </c>
      <c r="C94" s="21">
        <v>2015</v>
      </c>
      <c r="D94" s="21">
        <v>0</v>
      </c>
    </row>
    <row r="95" spans="1:4" ht="15.75">
      <c r="A95" s="21" t="s">
        <v>113</v>
      </c>
      <c r="B95" s="22" t="s">
        <v>25</v>
      </c>
      <c r="C95" s="21">
        <v>2015</v>
      </c>
      <c r="D95" s="21">
        <v>0</v>
      </c>
    </row>
    <row r="96" spans="1:4" ht="15.75">
      <c r="A96" s="21" t="s">
        <v>114</v>
      </c>
      <c r="B96" s="22" t="s">
        <v>25</v>
      </c>
      <c r="C96" s="21">
        <v>2015</v>
      </c>
      <c r="D96" s="21">
        <v>0</v>
      </c>
    </row>
    <row r="97" spans="1:4" ht="15.75">
      <c r="A97" s="21" t="s">
        <v>112</v>
      </c>
      <c r="B97" s="22" t="s">
        <v>25</v>
      </c>
      <c r="C97" s="21">
        <v>2015</v>
      </c>
      <c r="D97" s="21">
        <v>0</v>
      </c>
    </row>
    <row r="98" spans="1:4" ht="15.75">
      <c r="A98" s="21" t="s">
        <v>115</v>
      </c>
      <c r="B98" s="26" t="s">
        <v>25</v>
      </c>
      <c r="C98" s="21">
        <v>2015</v>
      </c>
      <c r="D98" s="21">
        <v>2.84</v>
      </c>
    </row>
    <row r="99" spans="1:4" ht="15.75">
      <c r="A99" s="21" t="s">
        <v>116</v>
      </c>
      <c r="B99" s="26" t="s">
        <v>25</v>
      </c>
      <c r="C99" s="21">
        <v>2015</v>
      </c>
      <c r="D99" s="21">
        <v>0</v>
      </c>
    </row>
    <row r="100" spans="1:4" ht="15.75">
      <c r="A100" s="21" t="s">
        <v>108</v>
      </c>
      <c r="B100" s="22" t="s">
        <v>103</v>
      </c>
      <c r="C100" s="21">
        <v>2015</v>
      </c>
      <c r="D100" s="21">
        <v>0</v>
      </c>
    </row>
    <row r="101" spans="1:4" ht="15.75">
      <c r="A101" s="21" t="s">
        <v>109</v>
      </c>
      <c r="B101" s="22" t="s">
        <v>103</v>
      </c>
      <c r="C101" s="21">
        <v>2015</v>
      </c>
      <c r="D101" s="21">
        <v>1.99</v>
      </c>
    </row>
    <row r="102" spans="1:4" ht="15.75">
      <c r="A102" s="21" t="s">
        <v>110</v>
      </c>
      <c r="B102" s="22" t="s">
        <v>103</v>
      </c>
      <c r="C102" s="21">
        <v>2015</v>
      </c>
      <c r="D102" s="21">
        <v>1.88</v>
      </c>
    </row>
    <row r="103" spans="1:4" ht="15.75">
      <c r="A103" s="21" t="s">
        <v>111</v>
      </c>
      <c r="B103" s="22" t="s">
        <v>103</v>
      </c>
      <c r="C103" s="21">
        <v>2015</v>
      </c>
      <c r="D103" s="21">
        <v>2.2200000000000002</v>
      </c>
    </row>
    <row r="104" spans="1:4" ht="15.75">
      <c r="A104" s="21" t="s">
        <v>112</v>
      </c>
      <c r="B104" s="26" t="s">
        <v>103</v>
      </c>
      <c r="C104" s="21">
        <v>2015</v>
      </c>
      <c r="D104" s="21">
        <v>2.1</v>
      </c>
    </row>
    <row r="105" spans="1:4" ht="15.75">
      <c r="A105" s="21" t="s">
        <v>113</v>
      </c>
      <c r="B105" s="22" t="s">
        <v>103</v>
      </c>
      <c r="C105" s="21">
        <v>2015</v>
      </c>
      <c r="D105" s="21">
        <v>2.15</v>
      </c>
    </row>
    <row r="106" spans="1:4" ht="15.75">
      <c r="A106" s="21" t="s">
        <v>114</v>
      </c>
      <c r="B106" s="22" t="s">
        <v>103</v>
      </c>
      <c r="C106" s="21">
        <v>2015</v>
      </c>
      <c r="D106" s="21">
        <v>2.0499999999999998</v>
      </c>
    </row>
    <row r="107" spans="1:4" ht="15.75">
      <c r="A107" s="21" t="s">
        <v>112</v>
      </c>
      <c r="B107" s="22" t="s">
        <v>103</v>
      </c>
      <c r="C107" s="21">
        <v>2015</v>
      </c>
      <c r="D107" s="21">
        <v>3.53</v>
      </c>
    </row>
    <row r="108" spans="1:4" ht="15.75">
      <c r="A108" s="21" t="s">
        <v>115</v>
      </c>
      <c r="B108" s="26" t="s">
        <v>103</v>
      </c>
      <c r="C108" s="21">
        <v>2015</v>
      </c>
      <c r="D108" s="21">
        <v>2.83</v>
      </c>
    </row>
    <row r="109" spans="1:4" ht="15.75">
      <c r="A109" s="21" t="s">
        <v>116</v>
      </c>
      <c r="B109" s="26" t="s">
        <v>103</v>
      </c>
      <c r="C109" s="21">
        <v>2015</v>
      </c>
      <c r="D109" s="21">
        <v>2.34</v>
      </c>
    </row>
    <row r="110" spans="1:4" ht="15.75">
      <c r="A110" s="21" t="s">
        <v>108</v>
      </c>
      <c r="B110" s="22" t="s">
        <v>97</v>
      </c>
      <c r="C110" s="21">
        <v>2015</v>
      </c>
      <c r="D110" s="21">
        <v>0</v>
      </c>
    </row>
    <row r="111" spans="1:4" ht="15.75">
      <c r="A111" s="21" t="s">
        <v>109</v>
      </c>
      <c r="B111" s="22" t="s">
        <v>97</v>
      </c>
      <c r="C111" s="21">
        <v>2015</v>
      </c>
      <c r="D111" s="21">
        <v>2.09</v>
      </c>
    </row>
    <row r="112" spans="1:4" ht="15.75">
      <c r="A112" s="21" t="s">
        <v>110</v>
      </c>
      <c r="B112" s="22" t="s">
        <v>97</v>
      </c>
      <c r="C112" s="21">
        <v>2015</v>
      </c>
      <c r="D112" s="21">
        <v>2.21</v>
      </c>
    </row>
    <row r="113" spans="1:4" ht="15.75">
      <c r="A113" s="21" t="s">
        <v>111</v>
      </c>
      <c r="B113" s="22" t="s">
        <v>97</v>
      </c>
      <c r="C113" s="21">
        <v>2015</v>
      </c>
      <c r="D113" s="21">
        <v>2.2799999999999998</v>
      </c>
    </row>
    <row r="114" spans="1:4" ht="15.75">
      <c r="A114" s="21" t="s">
        <v>112</v>
      </c>
      <c r="B114" s="26" t="s">
        <v>97</v>
      </c>
      <c r="C114" s="21">
        <v>2015</v>
      </c>
      <c r="D114" s="21">
        <v>2.06</v>
      </c>
    </row>
    <row r="115" spans="1:4" ht="15.75">
      <c r="A115" s="21" t="s">
        <v>113</v>
      </c>
      <c r="B115" s="22" t="s">
        <v>97</v>
      </c>
      <c r="C115" s="21">
        <v>2015</v>
      </c>
      <c r="D115" s="21">
        <v>1.85</v>
      </c>
    </row>
    <row r="116" spans="1:4" ht="15.75">
      <c r="A116" s="21" t="s">
        <v>114</v>
      </c>
      <c r="B116" s="22" t="s">
        <v>97</v>
      </c>
      <c r="C116" s="21">
        <v>2015</v>
      </c>
      <c r="D116" s="21">
        <v>0</v>
      </c>
    </row>
    <row r="117" spans="1:4" ht="15.75">
      <c r="A117" s="21" t="s">
        <v>112</v>
      </c>
      <c r="B117" s="22" t="s">
        <v>97</v>
      </c>
      <c r="C117" s="21">
        <v>2015</v>
      </c>
      <c r="D117" s="21">
        <v>1.99</v>
      </c>
    </row>
    <row r="118" spans="1:4" ht="15.75">
      <c r="A118" s="21" t="s">
        <v>115</v>
      </c>
      <c r="B118" s="26" t="s">
        <v>97</v>
      </c>
      <c r="C118" s="21">
        <v>2015</v>
      </c>
      <c r="D118" s="21">
        <v>2.23</v>
      </c>
    </row>
    <row r="119" spans="1:4" ht="15.75">
      <c r="A119" s="21" t="s">
        <v>116</v>
      </c>
      <c r="B119" s="26" t="s">
        <v>97</v>
      </c>
      <c r="C119" s="21">
        <v>2015</v>
      </c>
      <c r="D119" s="21">
        <v>2.16</v>
      </c>
    </row>
    <row r="120" spans="1:4" ht="15.75">
      <c r="A120" s="21" t="s">
        <v>108</v>
      </c>
      <c r="B120" s="22" t="s">
        <v>94</v>
      </c>
      <c r="C120" s="21">
        <v>2015</v>
      </c>
      <c r="D120" s="21">
        <v>1.56</v>
      </c>
    </row>
    <row r="121" spans="1:4" ht="15.75">
      <c r="A121" s="21" t="s">
        <v>109</v>
      </c>
      <c r="B121" s="22" t="s">
        <v>94</v>
      </c>
      <c r="C121" s="21">
        <v>2015</v>
      </c>
      <c r="D121" s="21">
        <v>1.43</v>
      </c>
    </row>
    <row r="122" spans="1:4" ht="15.75">
      <c r="A122" s="21" t="s">
        <v>110</v>
      </c>
      <c r="B122" s="22" t="s">
        <v>94</v>
      </c>
      <c r="C122" s="21">
        <v>2015</v>
      </c>
      <c r="D122" s="21">
        <v>1.42</v>
      </c>
    </row>
    <row r="123" spans="1:4" ht="15.75">
      <c r="A123" s="21" t="s">
        <v>111</v>
      </c>
      <c r="B123" s="22" t="s">
        <v>94</v>
      </c>
      <c r="C123" s="21">
        <v>2015</v>
      </c>
      <c r="D123" s="21">
        <v>1.64</v>
      </c>
    </row>
    <row r="124" spans="1:4" ht="15.75">
      <c r="A124" s="21" t="s">
        <v>112</v>
      </c>
      <c r="B124" s="26" t="s">
        <v>94</v>
      </c>
      <c r="C124" s="21">
        <v>2015</v>
      </c>
      <c r="D124" s="21">
        <v>1.03</v>
      </c>
    </row>
    <row r="125" spans="1:4" ht="15.75">
      <c r="A125" s="21" t="s">
        <v>113</v>
      </c>
      <c r="B125" s="22" t="s">
        <v>94</v>
      </c>
      <c r="C125" s="21">
        <v>2015</v>
      </c>
      <c r="D125" s="21">
        <v>1.01</v>
      </c>
    </row>
    <row r="126" spans="1:4" ht="15.75">
      <c r="A126" s="21" t="s">
        <v>114</v>
      </c>
      <c r="B126" s="22" t="s">
        <v>94</v>
      </c>
      <c r="C126" s="21">
        <v>2015</v>
      </c>
      <c r="D126" s="21">
        <v>0.96</v>
      </c>
    </row>
    <row r="127" spans="1:4" ht="15.75">
      <c r="A127" s="21" t="s">
        <v>112</v>
      </c>
      <c r="B127" s="22" t="s">
        <v>94</v>
      </c>
      <c r="C127" s="21">
        <v>2015</v>
      </c>
      <c r="D127" s="21">
        <v>1.19</v>
      </c>
    </row>
    <row r="128" spans="1:4" ht="15.75">
      <c r="A128" s="21" t="s">
        <v>115</v>
      </c>
      <c r="B128" s="26" t="s">
        <v>94</v>
      </c>
      <c r="C128" s="21">
        <v>2015</v>
      </c>
      <c r="D128" s="21">
        <v>1.02</v>
      </c>
    </row>
    <row r="129" spans="1:4" ht="15.75">
      <c r="A129" s="21" t="s">
        <v>116</v>
      </c>
      <c r="B129" s="26" t="s">
        <v>94</v>
      </c>
      <c r="C129" s="21">
        <v>2015</v>
      </c>
      <c r="D129" s="21">
        <v>1.1599999999999999</v>
      </c>
    </row>
    <row r="130" spans="1:4" ht="15.75">
      <c r="A130" s="21" t="s">
        <v>108</v>
      </c>
      <c r="B130" s="22" t="s">
        <v>99</v>
      </c>
      <c r="C130" s="21">
        <v>2015</v>
      </c>
      <c r="D130" s="21">
        <v>3.24</v>
      </c>
    </row>
    <row r="131" spans="1:4" ht="15.75">
      <c r="A131" s="21" t="s">
        <v>109</v>
      </c>
      <c r="B131" s="22" t="s">
        <v>99</v>
      </c>
      <c r="C131" s="21">
        <v>2015</v>
      </c>
      <c r="D131" s="21">
        <v>2.52</v>
      </c>
    </row>
    <row r="132" spans="1:4" ht="15.75">
      <c r="A132" s="21" t="s">
        <v>110</v>
      </c>
      <c r="B132" s="22" t="s">
        <v>99</v>
      </c>
      <c r="C132" s="21">
        <v>2015</v>
      </c>
      <c r="D132" s="21">
        <v>2.73</v>
      </c>
    </row>
    <row r="133" spans="1:4" ht="15.75">
      <c r="A133" s="21" t="s">
        <v>111</v>
      </c>
      <c r="B133" s="22" t="s">
        <v>99</v>
      </c>
      <c r="C133" s="21">
        <v>2015</v>
      </c>
      <c r="D133" s="21">
        <v>2.54</v>
      </c>
    </row>
    <row r="134" spans="1:4" ht="15.75">
      <c r="A134" s="21" t="s">
        <v>112</v>
      </c>
      <c r="B134" s="26" t="s">
        <v>99</v>
      </c>
      <c r="C134" s="21">
        <v>2015</v>
      </c>
      <c r="D134" s="21">
        <v>2.19</v>
      </c>
    </row>
    <row r="135" spans="1:4" ht="15.75">
      <c r="A135" s="21" t="s">
        <v>113</v>
      </c>
      <c r="B135" s="22" t="s">
        <v>99</v>
      </c>
      <c r="C135" s="21">
        <v>2015</v>
      </c>
      <c r="D135" s="21">
        <v>2.42</v>
      </c>
    </row>
    <row r="136" spans="1:4" ht="15.75">
      <c r="A136" s="21" t="s">
        <v>114</v>
      </c>
      <c r="B136" s="22" t="s">
        <v>99</v>
      </c>
      <c r="C136" s="21">
        <v>2015</v>
      </c>
      <c r="D136" s="21">
        <v>2.19</v>
      </c>
    </row>
    <row r="137" spans="1:4" ht="15.75">
      <c r="A137" s="21" t="s">
        <v>112</v>
      </c>
      <c r="B137" s="22" t="s">
        <v>99</v>
      </c>
      <c r="C137" s="21">
        <v>2015</v>
      </c>
      <c r="D137" s="21">
        <v>2.2400000000000002</v>
      </c>
    </row>
    <row r="138" spans="1:4" ht="15.75">
      <c r="A138" s="21" t="s">
        <v>115</v>
      </c>
      <c r="B138" s="26" t="s">
        <v>99</v>
      </c>
      <c r="C138" s="21">
        <v>2015</v>
      </c>
      <c r="D138" s="21">
        <v>2.16</v>
      </c>
    </row>
    <row r="139" spans="1:4" ht="15.75">
      <c r="A139" s="21" t="s">
        <v>116</v>
      </c>
      <c r="B139" s="26" t="s">
        <v>99</v>
      </c>
      <c r="C139" s="21">
        <v>2015</v>
      </c>
      <c r="D139" s="21">
        <v>2.41</v>
      </c>
    </row>
    <row r="140" spans="1:4" ht="15.75">
      <c r="A140" s="21" t="s">
        <v>108</v>
      </c>
      <c r="B140" s="22" t="s">
        <v>100</v>
      </c>
      <c r="C140" s="21">
        <v>2015</v>
      </c>
      <c r="D140" s="21">
        <v>4.47</v>
      </c>
    </row>
    <row r="141" spans="1:4" ht="15.75">
      <c r="A141" s="21" t="s">
        <v>109</v>
      </c>
      <c r="B141" s="22" t="s">
        <v>100</v>
      </c>
      <c r="C141" s="21">
        <v>2015</v>
      </c>
      <c r="D141" s="21">
        <v>4.6399999999999997</v>
      </c>
    </row>
    <row r="142" spans="1:4" ht="15.75">
      <c r="A142" s="21" t="s">
        <v>110</v>
      </c>
      <c r="B142" s="22" t="s">
        <v>100</v>
      </c>
      <c r="C142" s="21">
        <v>2015</v>
      </c>
      <c r="D142" s="21">
        <v>4.5</v>
      </c>
    </row>
    <row r="143" spans="1:4" ht="15.75">
      <c r="A143" s="21" t="s">
        <v>111</v>
      </c>
      <c r="B143" s="22" t="s">
        <v>100</v>
      </c>
      <c r="C143" s="21">
        <v>2015</v>
      </c>
      <c r="D143" s="21">
        <v>4.38</v>
      </c>
    </row>
    <row r="144" spans="1:4" ht="15.75">
      <c r="A144" s="21" t="s">
        <v>112</v>
      </c>
      <c r="B144" s="26" t="s">
        <v>100</v>
      </c>
      <c r="C144" s="21">
        <v>2015</v>
      </c>
      <c r="D144" s="21">
        <v>4.72</v>
      </c>
    </row>
    <row r="145" spans="1:4" ht="15.75">
      <c r="A145" s="21" t="s">
        <v>113</v>
      </c>
      <c r="B145" s="22" t="s">
        <v>100</v>
      </c>
      <c r="C145" s="21">
        <v>2015</v>
      </c>
      <c r="D145" s="21">
        <v>4.49</v>
      </c>
    </row>
    <row r="146" spans="1:4" ht="15.75">
      <c r="A146" s="21" t="s">
        <v>114</v>
      </c>
      <c r="B146" s="22" t="s">
        <v>100</v>
      </c>
      <c r="C146" s="21">
        <v>2015</v>
      </c>
      <c r="D146" s="21">
        <v>4.3600000000000003</v>
      </c>
    </row>
    <row r="147" spans="1:4" ht="15.75">
      <c r="A147" s="21" t="s">
        <v>112</v>
      </c>
      <c r="B147" s="22" t="s">
        <v>100</v>
      </c>
      <c r="C147" s="21">
        <v>2015</v>
      </c>
      <c r="D147" s="21">
        <v>4.71</v>
      </c>
    </row>
    <row r="148" spans="1:4" ht="15.75">
      <c r="A148" s="21" t="s">
        <v>115</v>
      </c>
      <c r="B148" s="26" t="s">
        <v>100</v>
      </c>
      <c r="C148" s="21">
        <v>2015</v>
      </c>
      <c r="D148" s="21">
        <v>4.63</v>
      </c>
    </row>
    <row r="149" spans="1:4" ht="15.75">
      <c r="A149" s="21" t="s">
        <v>116</v>
      </c>
      <c r="B149" s="26" t="s">
        <v>100</v>
      </c>
      <c r="C149" s="21">
        <v>2015</v>
      </c>
      <c r="D149" s="21">
        <v>4.88</v>
      </c>
    </row>
    <row r="150" spans="1:4" ht="15.75">
      <c r="A150" s="21" t="s">
        <v>108</v>
      </c>
      <c r="B150" s="22" t="s">
        <v>43</v>
      </c>
      <c r="C150" s="21">
        <v>2015</v>
      </c>
      <c r="D150" s="21">
        <v>0</v>
      </c>
    </row>
    <row r="151" spans="1:4" ht="15.75">
      <c r="A151" s="21" t="s">
        <v>109</v>
      </c>
      <c r="B151" s="22" t="s">
        <v>43</v>
      </c>
      <c r="C151" s="21">
        <v>2015</v>
      </c>
      <c r="D151" s="21">
        <v>2.97</v>
      </c>
    </row>
    <row r="152" spans="1:4" ht="15.75">
      <c r="A152" s="21" t="s">
        <v>110</v>
      </c>
      <c r="B152" s="22" t="s">
        <v>43</v>
      </c>
      <c r="C152" s="21">
        <v>2015</v>
      </c>
      <c r="D152" s="21">
        <v>2.96</v>
      </c>
    </row>
    <row r="153" spans="1:4" ht="15.75">
      <c r="A153" s="21" t="s">
        <v>111</v>
      </c>
      <c r="B153" s="22" t="s">
        <v>43</v>
      </c>
      <c r="C153" s="21">
        <v>2015</v>
      </c>
      <c r="D153" s="21">
        <v>2.93</v>
      </c>
    </row>
    <row r="154" spans="1:4" ht="15.75">
      <c r="A154" s="21" t="s">
        <v>112</v>
      </c>
      <c r="B154" s="26" t="s">
        <v>43</v>
      </c>
      <c r="C154" s="21">
        <v>2015</v>
      </c>
      <c r="D154" s="21">
        <v>3.02</v>
      </c>
    </row>
    <row r="155" spans="1:4" ht="15.75">
      <c r="A155" s="21" t="s">
        <v>113</v>
      </c>
      <c r="B155" s="22" t="s">
        <v>43</v>
      </c>
      <c r="C155" s="21">
        <v>2015</v>
      </c>
      <c r="D155" s="21">
        <v>0</v>
      </c>
    </row>
    <row r="156" spans="1:4" ht="15.75">
      <c r="A156" s="21" t="s">
        <v>114</v>
      </c>
      <c r="B156" s="22" t="s">
        <v>43</v>
      </c>
      <c r="C156" s="21">
        <v>2015</v>
      </c>
      <c r="D156" s="21">
        <v>2.88</v>
      </c>
    </row>
    <row r="157" spans="1:4" ht="15.75">
      <c r="A157" s="21" t="s">
        <v>112</v>
      </c>
      <c r="B157" s="22" t="s">
        <v>43</v>
      </c>
      <c r="C157" s="21">
        <v>2015</v>
      </c>
      <c r="D157" s="21">
        <v>2.99</v>
      </c>
    </row>
    <row r="158" spans="1:4" ht="15.75">
      <c r="A158" s="21" t="s">
        <v>115</v>
      </c>
      <c r="B158" s="26" t="s">
        <v>43</v>
      </c>
      <c r="C158" s="21">
        <v>2015</v>
      </c>
      <c r="D158" s="21">
        <v>2.92</v>
      </c>
    </row>
    <row r="159" spans="1:4" ht="15.75">
      <c r="A159" s="21" t="s">
        <v>116</v>
      </c>
      <c r="B159" s="26" t="s">
        <v>43</v>
      </c>
      <c r="C159" s="21">
        <v>2015</v>
      </c>
      <c r="D159" s="21">
        <v>2.98</v>
      </c>
    </row>
    <row r="160" spans="1:4" ht="15.75">
      <c r="A160" s="21" t="s">
        <v>108</v>
      </c>
      <c r="B160" s="22" t="s">
        <v>96</v>
      </c>
      <c r="C160" s="21">
        <v>2015</v>
      </c>
      <c r="D160" s="21">
        <v>0</v>
      </c>
    </row>
    <row r="161" spans="1:4" ht="15.75">
      <c r="A161" s="21" t="s">
        <v>109</v>
      </c>
      <c r="B161" s="22" t="s">
        <v>96</v>
      </c>
      <c r="C161" s="21">
        <v>2015</v>
      </c>
      <c r="D161" s="21">
        <v>0</v>
      </c>
    </row>
    <row r="162" spans="1:4" ht="15.75">
      <c r="A162" s="21" t="s">
        <v>110</v>
      </c>
      <c r="B162" s="22" t="s">
        <v>96</v>
      </c>
      <c r="C162" s="21">
        <v>2015</v>
      </c>
      <c r="D162" s="21">
        <v>3.75</v>
      </c>
    </row>
    <row r="163" spans="1:4" ht="15.75">
      <c r="A163" s="21" t="s">
        <v>111</v>
      </c>
      <c r="B163" s="22" t="s">
        <v>96</v>
      </c>
      <c r="C163" s="21">
        <v>2015</v>
      </c>
      <c r="D163" s="21">
        <v>0</v>
      </c>
    </row>
    <row r="164" spans="1:4" ht="15.75">
      <c r="A164" s="21" t="s">
        <v>112</v>
      </c>
      <c r="B164" s="26" t="s">
        <v>96</v>
      </c>
      <c r="C164" s="21">
        <v>2015</v>
      </c>
      <c r="D164" s="21">
        <v>0</v>
      </c>
    </row>
    <row r="165" spans="1:4" ht="15.75">
      <c r="A165" s="21" t="s">
        <v>113</v>
      </c>
      <c r="B165" s="22" t="s">
        <v>96</v>
      </c>
      <c r="C165" s="21">
        <v>2015</v>
      </c>
      <c r="D165" s="21">
        <v>0</v>
      </c>
    </row>
    <row r="166" spans="1:4" ht="15.75">
      <c r="A166" s="21" t="s">
        <v>114</v>
      </c>
      <c r="B166" s="22" t="s">
        <v>96</v>
      </c>
      <c r="C166" s="21">
        <v>2015</v>
      </c>
      <c r="D166" s="21">
        <v>0</v>
      </c>
    </row>
    <row r="167" spans="1:4" ht="15.75">
      <c r="A167" s="21" t="s">
        <v>112</v>
      </c>
      <c r="B167" s="22" t="s">
        <v>96</v>
      </c>
      <c r="C167" s="21">
        <v>2015</v>
      </c>
      <c r="D167" s="21">
        <v>0</v>
      </c>
    </row>
    <row r="168" spans="1:4" ht="15.75">
      <c r="A168" s="21" t="s">
        <v>115</v>
      </c>
      <c r="B168" s="26" t="s">
        <v>96</v>
      </c>
      <c r="C168" s="21">
        <v>2015</v>
      </c>
      <c r="D168" s="21">
        <v>0</v>
      </c>
    </row>
    <row r="169" spans="1:4" ht="15.75">
      <c r="A169" s="21" t="s">
        <v>116</v>
      </c>
      <c r="B169" s="26" t="s">
        <v>96</v>
      </c>
      <c r="C169" s="21">
        <v>2015</v>
      </c>
      <c r="D169" s="21">
        <v>0</v>
      </c>
    </row>
    <row r="170" spans="1:4" ht="15.75">
      <c r="A170" s="21" t="s">
        <v>108</v>
      </c>
      <c r="B170" s="22" t="s">
        <v>102</v>
      </c>
      <c r="C170" s="21">
        <v>2015</v>
      </c>
      <c r="D170" s="21">
        <v>0</v>
      </c>
    </row>
    <row r="171" spans="1:4" ht="15.75">
      <c r="A171" s="21" t="s">
        <v>109</v>
      </c>
      <c r="B171" s="22" t="s">
        <v>102</v>
      </c>
      <c r="C171" s="21">
        <v>2015</v>
      </c>
      <c r="D171" s="21">
        <v>0</v>
      </c>
    </row>
    <row r="172" spans="1:4" ht="15.75">
      <c r="A172" s="21" t="s">
        <v>110</v>
      </c>
      <c r="B172" s="22" t="s">
        <v>102</v>
      </c>
      <c r="C172" s="21">
        <v>2015</v>
      </c>
      <c r="D172" s="21">
        <v>0</v>
      </c>
    </row>
    <row r="173" spans="1:4" ht="15.75">
      <c r="A173" s="21" t="s">
        <v>111</v>
      </c>
      <c r="B173" s="22" t="s">
        <v>102</v>
      </c>
      <c r="C173" s="21">
        <v>2015</v>
      </c>
      <c r="D173" s="21">
        <v>0</v>
      </c>
    </row>
    <row r="174" spans="1:4" ht="15.75">
      <c r="A174" s="21" t="s">
        <v>112</v>
      </c>
      <c r="B174" s="26" t="s">
        <v>102</v>
      </c>
      <c r="C174" s="21">
        <v>2015</v>
      </c>
      <c r="D174" s="21">
        <v>0</v>
      </c>
    </row>
    <row r="175" spans="1:4" ht="15.75">
      <c r="A175" s="21" t="s">
        <v>113</v>
      </c>
      <c r="B175" s="22" t="s">
        <v>102</v>
      </c>
      <c r="C175" s="21">
        <v>2015</v>
      </c>
      <c r="D175" s="21">
        <v>0</v>
      </c>
    </row>
    <row r="176" spans="1:4" ht="15.75">
      <c r="A176" s="21" t="s">
        <v>114</v>
      </c>
      <c r="B176" s="22" t="s">
        <v>102</v>
      </c>
      <c r="C176" s="21">
        <v>2015</v>
      </c>
      <c r="D176" s="21">
        <v>0</v>
      </c>
    </row>
    <row r="177" spans="1:4" ht="15.75">
      <c r="A177" s="21" t="s">
        <v>112</v>
      </c>
      <c r="B177" s="22" t="s">
        <v>102</v>
      </c>
      <c r="C177" s="21">
        <v>2015</v>
      </c>
      <c r="D177" s="21">
        <v>2.4900000000000002</v>
      </c>
    </row>
    <row r="178" spans="1:4" ht="15.75">
      <c r="A178" s="21" t="s">
        <v>115</v>
      </c>
      <c r="B178" s="26" t="s">
        <v>102</v>
      </c>
      <c r="C178" s="21">
        <v>2015</v>
      </c>
      <c r="D178" s="21">
        <v>0</v>
      </c>
    </row>
    <row r="179" spans="1:4" ht="15.75">
      <c r="A179" s="21" t="s">
        <v>116</v>
      </c>
      <c r="B179" s="26" t="s">
        <v>102</v>
      </c>
      <c r="C179" s="21">
        <v>2015</v>
      </c>
      <c r="D179" s="21">
        <v>0</v>
      </c>
    </row>
    <row r="180" spans="1:4" ht="15.75">
      <c r="A180" s="21" t="s">
        <v>108</v>
      </c>
      <c r="B180" s="22" t="s">
        <v>101</v>
      </c>
      <c r="C180" s="21">
        <v>2015</v>
      </c>
      <c r="D180" s="21">
        <v>0</v>
      </c>
    </row>
    <row r="181" spans="1:4" ht="15.75">
      <c r="A181" s="21" t="s">
        <v>109</v>
      </c>
      <c r="B181" s="22" t="s">
        <v>101</v>
      </c>
      <c r="C181" s="21">
        <v>2015</v>
      </c>
      <c r="D181" s="21">
        <v>3.1</v>
      </c>
    </row>
    <row r="182" spans="1:4" ht="15.75">
      <c r="A182" s="21" t="s">
        <v>110</v>
      </c>
      <c r="B182" s="22" t="s">
        <v>101</v>
      </c>
      <c r="C182" s="21">
        <v>2015</v>
      </c>
      <c r="D182" s="21">
        <v>3.1</v>
      </c>
    </row>
    <row r="183" spans="1:4" ht="15.75">
      <c r="A183" s="21" t="s">
        <v>111</v>
      </c>
      <c r="B183" s="22" t="s">
        <v>101</v>
      </c>
      <c r="C183" s="21">
        <v>2015</v>
      </c>
      <c r="D183" s="21">
        <v>2.38</v>
      </c>
    </row>
    <row r="184" spans="1:4" ht="15.75">
      <c r="A184" s="21" t="s">
        <v>112</v>
      </c>
      <c r="B184" s="26" t="s">
        <v>101</v>
      </c>
      <c r="C184" s="21">
        <v>2015</v>
      </c>
      <c r="D184" s="21">
        <v>2.68</v>
      </c>
    </row>
    <row r="185" spans="1:4" ht="15.75">
      <c r="A185" s="21" t="s">
        <v>113</v>
      </c>
      <c r="B185" s="22" t="s">
        <v>101</v>
      </c>
      <c r="C185" s="21">
        <v>2015</v>
      </c>
      <c r="D185" s="21">
        <v>2.74</v>
      </c>
    </row>
    <row r="186" spans="1:4" ht="15.75">
      <c r="A186" s="21" t="s">
        <v>112</v>
      </c>
      <c r="B186" s="22" t="s">
        <v>101</v>
      </c>
      <c r="C186" s="21">
        <v>2015</v>
      </c>
      <c r="D186" s="21">
        <v>2.84</v>
      </c>
    </row>
    <row r="187" spans="1:4" ht="15.75">
      <c r="A187" s="21" t="s">
        <v>115</v>
      </c>
      <c r="B187" s="26" t="s">
        <v>101</v>
      </c>
      <c r="C187" s="21">
        <v>2015</v>
      </c>
      <c r="D187" s="21">
        <v>2.83</v>
      </c>
    </row>
    <row r="188" spans="1:4" ht="15.75">
      <c r="A188" s="21" t="s">
        <v>116</v>
      </c>
      <c r="B188" s="26" t="s">
        <v>101</v>
      </c>
      <c r="C188" s="21">
        <v>2015</v>
      </c>
      <c r="D188" s="21">
        <v>2.84</v>
      </c>
    </row>
    <row r="189" spans="1:4" ht="15.75">
      <c r="A189" s="21" t="s">
        <v>108</v>
      </c>
      <c r="B189" s="22" t="s">
        <v>105</v>
      </c>
      <c r="C189" s="21">
        <v>2015</v>
      </c>
      <c r="D189" s="21">
        <v>2.94</v>
      </c>
    </row>
    <row r="190" spans="1:4" ht="15.75">
      <c r="A190" s="21" t="s">
        <v>109</v>
      </c>
      <c r="B190" s="22" t="s">
        <v>105</v>
      </c>
      <c r="C190" s="21">
        <v>2015</v>
      </c>
      <c r="D190" s="21">
        <v>2.65</v>
      </c>
    </row>
    <row r="191" spans="1:4" ht="15.75">
      <c r="A191" s="21" t="s">
        <v>110</v>
      </c>
      <c r="B191" s="22" t="s">
        <v>105</v>
      </c>
      <c r="C191" s="21">
        <v>2015</v>
      </c>
      <c r="D191" s="21">
        <v>2.89</v>
      </c>
    </row>
    <row r="192" spans="1:4" ht="15.75">
      <c r="A192" s="21" t="s">
        <v>111</v>
      </c>
      <c r="B192" s="22" t="s">
        <v>105</v>
      </c>
      <c r="C192" s="21">
        <v>2015</v>
      </c>
      <c r="D192" s="21">
        <v>2.86</v>
      </c>
    </row>
    <row r="193" spans="1:4" ht="15.75">
      <c r="A193" s="21" t="s">
        <v>112</v>
      </c>
      <c r="B193" s="26" t="s">
        <v>105</v>
      </c>
      <c r="C193" s="21">
        <v>2015</v>
      </c>
      <c r="D193" s="21">
        <v>2.44</v>
      </c>
    </row>
    <row r="194" spans="1:4" ht="15.75">
      <c r="A194" s="21" t="s">
        <v>113</v>
      </c>
      <c r="B194" s="22" t="s">
        <v>105</v>
      </c>
      <c r="C194" s="21">
        <v>2015</v>
      </c>
      <c r="D194" s="21">
        <v>2.39</v>
      </c>
    </row>
    <row r="195" spans="1:4" ht="15.75">
      <c r="A195" s="21" t="s">
        <v>114</v>
      </c>
      <c r="B195" s="22" t="s">
        <v>105</v>
      </c>
      <c r="C195" s="21">
        <v>2015</v>
      </c>
      <c r="D195" s="21">
        <v>2.2000000000000002</v>
      </c>
    </row>
    <row r="196" spans="1:4" ht="15.75">
      <c r="A196" s="21" t="s">
        <v>112</v>
      </c>
      <c r="B196" s="22" t="s">
        <v>105</v>
      </c>
      <c r="C196" s="21">
        <v>2015</v>
      </c>
      <c r="D196" s="21">
        <v>2.87</v>
      </c>
    </row>
    <row r="197" spans="1:4" ht="15.75">
      <c r="A197" s="21" t="s">
        <v>115</v>
      </c>
      <c r="B197" s="26" t="s">
        <v>105</v>
      </c>
      <c r="C197" s="21">
        <v>2015</v>
      </c>
      <c r="D197" s="21">
        <v>2.4500000000000002</v>
      </c>
    </row>
    <row r="198" spans="1:4" ht="15.75">
      <c r="A198" s="21" t="s">
        <v>116</v>
      </c>
      <c r="B198" s="26" t="s">
        <v>105</v>
      </c>
      <c r="C198" s="21">
        <v>2015</v>
      </c>
      <c r="D198" s="21">
        <v>2.48</v>
      </c>
    </row>
  </sheetData>
  <mergeCells count="44">
    <mergeCell ref="H4:I4"/>
    <mergeCell ref="J4:AF4"/>
    <mergeCell ref="H1:I1"/>
    <mergeCell ref="J1:AF1"/>
    <mergeCell ref="H2:AE2"/>
    <mergeCell ref="H3:I3"/>
    <mergeCell ref="J3:AF3"/>
    <mergeCell ref="H5:I5"/>
    <mergeCell ref="J5:AF5"/>
    <mergeCell ref="H6:I6"/>
    <mergeCell ref="J6:AF6"/>
    <mergeCell ref="H7:I7"/>
    <mergeCell ref="J7:AF7"/>
    <mergeCell ref="H8:I8"/>
    <mergeCell ref="J8:AF8"/>
    <mergeCell ref="H9:I9"/>
    <mergeCell ref="J9:AF9"/>
    <mergeCell ref="H10:I10"/>
    <mergeCell ref="J10:AF10"/>
    <mergeCell ref="H11:I11"/>
    <mergeCell ref="J11:AF11"/>
    <mergeCell ref="H12:I12"/>
    <mergeCell ref="J12:AF12"/>
    <mergeCell ref="H13:I13"/>
    <mergeCell ref="J13:AF13"/>
    <mergeCell ref="H14:I14"/>
    <mergeCell ref="J14:AF14"/>
    <mergeCell ref="H15:I15"/>
    <mergeCell ref="J15:AF15"/>
    <mergeCell ref="H16:I16"/>
    <mergeCell ref="J16:AF16"/>
    <mergeCell ref="H17:I17"/>
    <mergeCell ref="J17:AF17"/>
    <mergeCell ref="H18:I18"/>
    <mergeCell ref="J18:AF18"/>
    <mergeCell ref="H19:I19"/>
    <mergeCell ref="J19:AF19"/>
    <mergeCell ref="N25:O25"/>
    <mergeCell ref="H20:I20"/>
    <mergeCell ref="J20:AF20"/>
    <mergeCell ref="H21:I21"/>
    <mergeCell ref="J21:AF21"/>
    <mergeCell ref="H22:I22"/>
    <mergeCell ref="J22:AF2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3C596-DCB9-4ED2-B214-424D32C4815B}">
  <dimension ref="B2:I111"/>
  <sheetViews>
    <sheetView showRowColHeaders="0" zoomScale="85" zoomScaleNormal="85" workbookViewId="0">
      <selection activeCell="E16" sqref="E16"/>
    </sheetView>
  </sheetViews>
  <sheetFormatPr defaultColWidth="9" defaultRowHeight="15"/>
  <cols>
    <col min="1" max="1" width="9" style="198"/>
    <col min="2" max="2" width="57" style="198" bestFit="1" customWidth="1"/>
    <col min="3" max="3" width="45.5703125" style="198" bestFit="1" customWidth="1"/>
    <col min="4" max="4" width="22.5703125" style="198" bestFit="1" customWidth="1"/>
    <col min="5" max="5" width="72.5703125" style="198" customWidth="1"/>
    <col min="6" max="6" width="31.5703125" style="198" bestFit="1" customWidth="1"/>
    <col min="7" max="7" width="22.28515625" style="198" customWidth="1"/>
    <col min="8" max="8" width="19" style="198" customWidth="1"/>
    <col min="9" max="10" width="20" style="198" customWidth="1"/>
    <col min="11" max="16384" width="9" style="198"/>
  </cols>
  <sheetData>
    <row r="2" spans="2:7" s="206" customFormat="1" ht="18" customHeight="1">
      <c r="B2" s="205" t="s">
        <v>144</v>
      </c>
      <c r="C2" s="205" t="s">
        <v>145</v>
      </c>
      <c r="D2" s="205" t="s">
        <v>146</v>
      </c>
      <c r="E2" s="269" t="s">
        <v>256</v>
      </c>
      <c r="F2" s="207"/>
      <c r="G2" s="207"/>
    </row>
    <row r="3" spans="2:7" ht="15.75" customHeight="1">
      <c r="B3" s="87" t="s">
        <v>147</v>
      </c>
      <c r="C3" s="87">
        <v>30</v>
      </c>
      <c r="D3" s="199">
        <f t="shared" ref="D3:D15" si="0">C3/0.453592*0.404686</f>
        <v>26.765419143194766</v>
      </c>
      <c r="E3" s="269"/>
    </row>
    <row r="4" spans="2:7" ht="15.75" customHeight="1">
      <c r="B4" s="87" t="s">
        <v>148</v>
      </c>
      <c r="C4" s="87">
        <v>320</v>
      </c>
      <c r="D4" s="199">
        <f t="shared" si="0"/>
        <v>285.4978041940775</v>
      </c>
      <c r="E4" s="269"/>
    </row>
    <row r="5" spans="2:7" ht="15.75" customHeight="1">
      <c r="B5" s="87" t="s">
        <v>25</v>
      </c>
      <c r="C5" s="87">
        <v>148</v>
      </c>
      <c r="D5" s="199">
        <f t="shared" si="0"/>
        <v>132.04273443976084</v>
      </c>
      <c r="E5" s="269"/>
    </row>
    <row r="6" spans="2:7" ht="15.75" customHeight="1">
      <c r="B6" s="87" t="s">
        <v>149</v>
      </c>
      <c r="C6" s="87">
        <v>75</v>
      </c>
      <c r="D6" s="199">
        <f t="shared" si="0"/>
        <v>66.913547857986913</v>
      </c>
      <c r="E6" s="269"/>
    </row>
    <row r="7" spans="2:7" ht="15.75" customHeight="1">
      <c r="B7" s="87" t="s">
        <v>150</v>
      </c>
      <c r="C7" s="87">
        <v>195</v>
      </c>
      <c r="D7" s="199">
        <f t="shared" si="0"/>
        <v>173.97522443076596</v>
      </c>
      <c r="E7" s="269"/>
    </row>
    <row r="8" spans="2:7" ht="15.75" customHeight="1">
      <c r="B8" s="87" t="s">
        <v>158</v>
      </c>
      <c r="C8" s="87">
        <v>98</v>
      </c>
      <c r="D8" s="199">
        <f t="shared" si="0"/>
        <v>87.433702534436236</v>
      </c>
      <c r="E8" s="269"/>
    </row>
    <row r="9" spans="2:7" ht="15.75">
      <c r="B9" s="87" t="s">
        <v>35</v>
      </c>
      <c r="C9" s="87">
        <v>26</v>
      </c>
      <c r="D9" s="199">
        <f t="shared" si="0"/>
        <v>23.196696590768795</v>
      </c>
      <c r="E9" s="269" t="s">
        <v>277</v>
      </c>
    </row>
    <row r="10" spans="2:7" ht="15.75">
      <c r="B10" s="87" t="s">
        <v>43</v>
      </c>
      <c r="C10" s="87">
        <v>19</v>
      </c>
      <c r="D10" s="199">
        <f t="shared" si="0"/>
        <v>16.951432124023352</v>
      </c>
      <c r="E10" s="269"/>
    </row>
    <row r="11" spans="2:7" ht="15.75">
      <c r="B11" s="87" t="s">
        <v>151</v>
      </c>
      <c r="C11" s="87">
        <v>124</v>
      </c>
      <c r="D11" s="199">
        <f t="shared" si="0"/>
        <v>110.63039912520503</v>
      </c>
      <c r="E11" s="269"/>
    </row>
    <row r="12" spans="2:7" ht="15.75">
      <c r="B12" s="87" t="s">
        <v>152</v>
      </c>
      <c r="C12" s="87">
        <v>100</v>
      </c>
      <c r="D12" s="199">
        <f t="shared" si="0"/>
        <v>89.218063810649213</v>
      </c>
      <c r="E12" s="269"/>
    </row>
    <row r="13" spans="2:7" ht="15.75">
      <c r="B13" s="87" t="s">
        <v>153</v>
      </c>
      <c r="C13" s="87">
        <v>84</v>
      </c>
      <c r="D13" s="199">
        <f t="shared" si="0"/>
        <v>74.943173600945343</v>
      </c>
      <c r="E13" s="269"/>
    </row>
    <row r="14" spans="2:7" ht="15.75">
      <c r="B14" s="87" t="s">
        <v>154</v>
      </c>
      <c r="C14" s="87">
        <v>39</v>
      </c>
      <c r="D14" s="199">
        <f t="shared" si="0"/>
        <v>34.7950448861532</v>
      </c>
      <c r="E14" s="269"/>
    </row>
    <row r="15" spans="2:7" ht="15.6" customHeight="1">
      <c r="B15" s="87" t="s">
        <v>155</v>
      </c>
      <c r="C15" s="87">
        <v>122</v>
      </c>
      <c r="D15" s="199">
        <f t="shared" si="0"/>
        <v>108.84603784899205</v>
      </c>
      <c r="E15" s="269"/>
      <c r="F15" s="208"/>
      <c r="G15" s="208"/>
    </row>
    <row r="20" spans="2:8" ht="35.65" customHeight="1"/>
    <row r="21" spans="2:8" s="206" customFormat="1" ht="18.75">
      <c r="B21" s="197" t="s">
        <v>156</v>
      </c>
      <c r="C21" s="197" t="s">
        <v>157</v>
      </c>
      <c r="D21" s="197" t="s">
        <v>170</v>
      </c>
      <c r="E21" s="197" t="s">
        <v>171</v>
      </c>
      <c r="F21" s="197" t="s">
        <v>172</v>
      </c>
      <c r="G21" s="197" t="s">
        <v>197</v>
      </c>
      <c r="H21" s="197" t="s">
        <v>198</v>
      </c>
    </row>
    <row r="22" spans="2:8" ht="15.75">
      <c r="B22" s="198" t="s">
        <v>15</v>
      </c>
      <c r="C22" s="198" t="s">
        <v>134</v>
      </c>
      <c r="D22" s="88" t="s">
        <v>158</v>
      </c>
      <c r="E22" s="198">
        <f>VLOOKUP(D22,B3:D15,2,FALSE)</f>
        <v>98</v>
      </c>
      <c r="F22" s="200">
        <f>VLOOKUP(D22,B3:D15,3,FALSE)</f>
        <v>87.433702534436236</v>
      </c>
      <c r="G22" s="201" t="s">
        <v>77</v>
      </c>
    </row>
    <row r="23" spans="2:8">
      <c r="B23" s="198" t="s">
        <v>14</v>
      </c>
      <c r="C23" s="198">
        <v>0</v>
      </c>
      <c r="D23" s="202"/>
      <c r="E23" s="198" t="e">
        <f>VLOOKUP(D23,B3:D15,2,FALSE)</f>
        <v>#N/A</v>
      </c>
      <c r="F23" s="200" t="e">
        <f>VLOOKUP(D23,B3:D15,3,FALSE)</f>
        <v>#N/A</v>
      </c>
    </row>
    <row r="24" spans="2:8" ht="15.75">
      <c r="B24" s="198" t="s">
        <v>16</v>
      </c>
      <c r="C24" s="198" t="s">
        <v>133</v>
      </c>
      <c r="D24" s="88" t="s">
        <v>154</v>
      </c>
      <c r="E24" s="198">
        <f>VLOOKUP(D24,B3:D15,2,FALSE)</f>
        <v>39</v>
      </c>
      <c r="F24" s="200">
        <f>VLOOKUP(D24,B3:D15,3,FALSE)</f>
        <v>34.7950448861532</v>
      </c>
      <c r="G24" s="201" t="s">
        <v>106</v>
      </c>
    </row>
    <row r="25" spans="2:8" ht="15.75">
      <c r="B25" s="198" t="s">
        <v>18</v>
      </c>
      <c r="C25" s="198" t="s">
        <v>131</v>
      </c>
      <c r="D25" s="88" t="s">
        <v>148</v>
      </c>
      <c r="E25" s="198">
        <f>VLOOKUP(D25,B3:D15,2,FALSE)</f>
        <v>320</v>
      </c>
      <c r="F25" s="200">
        <f>VLOOKUP(D25,B3:D15,3,FALSE)</f>
        <v>285.4978041940775</v>
      </c>
      <c r="G25" s="203" t="s">
        <v>74</v>
      </c>
    </row>
    <row r="26" spans="2:8" ht="15.75">
      <c r="B26" s="198" t="s">
        <v>21</v>
      </c>
      <c r="C26" s="198" t="s">
        <v>134</v>
      </c>
      <c r="D26" s="88" t="s">
        <v>158</v>
      </c>
      <c r="E26" s="198">
        <f>VLOOKUP(D26,B3:D15,2,FALSE)</f>
        <v>98</v>
      </c>
      <c r="F26" s="200">
        <f>VLOOKUP(D26,B3:D15,3,FALSE)</f>
        <v>87.433702534436236</v>
      </c>
      <c r="G26" s="201" t="s">
        <v>77</v>
      </c>
    </row>
    <row r="27" spans="2:8" ht="15.75">
      <c r="B27" s="198" t="s">
        <v>17</v>
      </c>
      <c r="C27" s="198" t="s">
        <v>137</v>
      </c>
      <c r="D27" s="88" t="s">
        <v>147</v>
      </c>
      <c r="E27" s="198">
        <f>VLOOKUP(D27,B3:D15,2,FALSE)</f>
        <v>30</v>
      </c>
      <c r="F27" s="200">
        <f>VLOOKUP(D27,B3:D15,3,FALSE)</f>
        <v>26.765419143194766</v>
      </c>
      <c r="G27" s="201" t="s">
        <v>65</v>
      </c>
    </row>
    <row r="28" spans="2:8" ht="15.75">
      <c r="B28" s="198" t="s">
        <v>19</v>
      </c>
      <c r="C28" s="198" t="s">
        <v>133</v>
      </c>
      <c r="D28" s="88" t="s">
        <v>151</v>
      </c>
      <c r="E28" s="198">
        <f>VLOOKUP(D28,B3:D15,2,FALSE)</f>
        <v>124</v>
      </c>
      <c r="F28" s="200">
        <f>VLOOKUP(D28,B3:D15,3,FALSE)</f>
        <v>110.63039912520503</v>
      </c>
      <c r="G28" s="201" t="s">
        <v>86</v>
      </c>
    </row>
    <row r="29" spans="2:8" ht="15.75">
      <c r="B29" s="198" t="s">
        <v>24</v>
      </c>
      <c r="C29" s="198" t="s">
        <v>131</v>
      </c>
      <c r="D29" s="88" t="s">
        <v>150</v>
      </c>
      <c r="E29" s="198">
        <f>VLOOKUP(D29,B3:D15,2,FALSE)</f>
        <v>195</v>
      </c>
      <c r="F29" s="200">
        <f>VLOOKUP(D29,B3:D15,3,FALSE)</f>
        <v>173.97522443076596</v>
      </c>
      <c r="G29" s="203" t="s">
        <v>94</v>
      </c>
    </row>
    <row r="30" spans="2:8" ht="15.75">
      <c r="B30" s="198" t="s">
        <v>25</v>
      </c>
      <c r="C30" s="198" t="s">
        <v>136</v>
      </c>
      <c r="D30" s="88" t="s">
        <v>25</v>
      </c>
      <c r="E30" s="198">
        <f>VLOOKUP(D30,B3:D15,2,FALSE)</f>
        <v>148</v>
      </c>
      <c r="F30" s="200">
        <f>VLOOKUP(D30,B3:D15,3,FALSE)</f>
        <v>132.04273443976084</v>
      </c>
      <c r="G30" s="203" t="s">
        <v>25</v>
      </c>
    </row>
    <row r="31" spans="2:8" ht="15.75">
      <c r="B31" s="198" t="s">
        <v>27</v>
      </c>
      <c r="C31" s="198" t="s">
        <v>132</v>
      </c>
      <c r="D31" s="88" t="s">
        <v>153</v>
      </c>
      <c r="E31" s="198">
        <f>VLOOKUP(D31,B3:D15,2,FALSE)</f>
        <v>84</v>
      </c>
      <c r="F31" s="200">
        <f>VLOOKUP(D31,B3:D15,3,FALSE)</f>
        <v>74.943173600945343</v>
      </c>
      <c r="G31" s="203" t="s">
        <v>102</v>
      </c>
      <c r="H31" s="203" t="s">
        <v>101</v>
      </c>
    </row>
    <row r="32" spans="2:8" ht="15.75">
      <c r="B32" s="198" t="s">
        <v>23</v>
      </c>
      <c r="C32" s="198" t="s">
        <v>134</v>
      </c>
      <c r="D32" s="88" t="s">
        <v>158</v>
      </c>
      <c r="E32" s="198">
        <f>VLOOKUP(D32,B3:D15,2,FALSE)</f>
        <v>98</v>
      </c>
      <c r="F32" s="200">
        <f>VLOOKUP(D32,B3:D15,3,FALSE)</f>
        <v>87.433702534436236</v>
      </c>
      <c r="G32" s="201" t="s">
        <v>98</v>
      </c>
    </row>
    <row r="33" spans="2:9" ht="15.75">
      <c r="B33" s="198" t="s">
        <v>20</v>
      </c>
      <c r="C33" s="198" t="s">
        <v>134</v>
      </c>
      <c r="D33" s="88" t="s">
        <v>158</v>
      </c>
      <c r="E33" s="198">
        <f>VLOOKUP(D33,B3:D15,2,FALSE)</f>
        <v>98</v>
      </c>
      <c r="F33" s="200">
        <f>VLOOKUP(D33,B3:D15,3,FALSE)</f>
        <v>87.433702534436236</v>
      </c>
      <c r="G33" s="201" t="s">
        <v>77</v>
      </c>
    </row>
    <row r="34" spans="2:9" ht="15.75">
      <c r="B34" s="198" t="s">
        <v>26</v>
      </c>
      <c r="C34" s="198" t="s">
        <v>131</v>
      </c>
      <c r="D34" s="88" t="s">
        <v>150</v>
      </c>
      <c r="E34" s="198">
        <f>VLOOKUP(D34,B3:D15,2,FALSE)</f>
        <v>195</v>
      </c>
      <c r="F34" s="200">
        <f>VLOOKUP(D34,B3:D15,3,FALSE)</f>
        <v>173.97522443076596</v>
      </c>
      <c r="G34" s="203" t="s">
        <v>94</v>
      </c>
    </row>
    <row r="35" spans="2:9" ht="15.75">
      <c r="B35" s="198" t="s">
        <v>22</v>
      </c>
      <c r="C35" s="198" t="s">
        <v>137</v>
      </c>
      <c r="D35" s="88" t="s">
        <v>149</v>
      </c>
      <c r="E35" s="198">
        <f>VLOOKUP(D35,B3:D15,2,FALSE)</f>
        <v>75</v>
      </c>
      <c r="F35" s="200">
        <f>VLOOKUP(D35,B3:D15,3,FALSE)</f>
        <v>66.913547857986913</v>
      </c>
      <c r="G35" s="203" t="s">
        <v>100</v>
      </c>
    </row>
    <row r="36" spans="2:9" ht="15.75">
      <c r="B36" s="198" t="s">
        <v>28</v>
      </c>
      <c r="C36" s="198" t="s">
        <v>133</v>
      </c>
      <c r="D36" s="88" t="s">
        <v>152</v>
      </c>
      <c r="E36" s="198">
        <f>VLOOKUP(D36,B3:D15,2,FALSE)</f>
        <v>100</v>
      </c>
      <c r="F36" s="200">
        <f>VLOOKUP(D36,B3:D15,3,FALSE)</f>
        <v>89.218063810649213</v>
      </c>
      <c r="G36" s="201" t="s">
        <v>98</v>
      </c>
    </row>
    <row r="37" spans="2:9" ht="15.75">
      <c r="B37" s="198" t="s">
        <v>38</v>
      </c>
      <c r="C37" s="198" t="s">
        <v>132</v>
      </c>
      <c r="D37" s="88" t="s">
        <v>153</v>
      </c>
      <c r="E37" s="198">
        <f>VLOOKUP(D37,B3:D15,2,FALSE)</f>
        <v>84</v>
      </c>
      <c r="F37" s="200">
        <f>VLOOKUP(D37,B3:D15,3,FALSE)</f>
        <v>74.943173600945343</v>
      </c>
      <c r="G37" s="201" t="s">
        <v>95</v>
      </c>
    </row>
    <row r="38" spans="2:9" ht="15.75">
      <c r="B38" s="198" t="s">
        <v>33</v>
      </c>
      <c r="C38" s="198" t="s">
        <v>132</v>
      </c>
      <c r="D38" s="88" t="s">
        <v>153</v>
      </c>
      <c r="E38" s="198">
        <f>VLOOKUP(D38,B3:D15,2,FALSE)</f>
        <v>84</v>
      </c>
      <c r="F38" s="200">
        <f>VLOOKUP(D38,B3:D15,3,FALSE)</f>
        <v>74.943173600945343</v>
      </c>
      <c r="G38" s="203" t="s">
        <v>103</v>
      </c>
      <c r="I38" s="201"/>
    </row>
    <row r="39" spans="2:9" ht="15.75">
      <c r="B39" s="198" t="s">
        <v>51</v>
      </c>
      <c r="C39" s="198" t="s">
        <v>130</v>
      </c>
      <c r="D39" s="88" t="s">
        <v>149</v>
      </c>
      <c r="E39" s="198">
        <f>VLOOKUP(D39,B3:D15,2,FALSE)</f>
        <v>75</v>
      </c>
      <c r="F39" s="200">
        <f>VLOOKUP(D39,B3:D15,3,FALSE)</f>
        <v>66.913547857986913</v>
      </c>
      <c r="G39" s="201" t="s">
        <v>51</v>
      </c>
      <c r="I39" s="201"/>
    </row>
    <row r="40" spans="2:9" ht="15.75">
      <c r="B40" s="198" t="s">
        <v>36</v>
      </c>
      <c r="C40" s="198" t="s">
        <v>133</v>
      </c>
      <c r="D40" s="88" t="s">
        <v>152</v>
      </c>
      <c r="E40" s="198">
        <f>VLOOKUP(D40,B3:D15,2,FALSE)</f>
        <v>100</v>
      </c>
      <c r="F40" s="200">
        <f>VLOOKUP(D40,B3:D15,3,FALSE)</f>
        <v>89.218063810649213</v>
      </c>
      <c r="G40" s="201" t="s">
        <v>98</v>
      </c>
      <c r="I40" s="201"/>
    </row>
    <row r="41" spans="2:9" ht="15.75">
      <c r="B41" s="198" t="s">
        <v>31</v>
      </c>
      <c r="C41" s="198" t="s">
        <v>133</v>
      </c>
      <c r="D41" s="88" t="s">
        <v>152</v>
      </c>
      <c r="E41" s="198">
        <f>VLOOKUP(D41,B3:D15,2,FALSE)</f>
        <v>100</v>
      </c>
      <c r="F41" s="200">
        <f>VLOOKUP(D41,B3:D15,3,FALSE)</f>
        <v>89.218063810649213</v>
      </c>
      <c r="G41" s="201" t="s">
        <v>98</v>
      </c>
      <c r="I41" s="201"/>
    </row>
    <row r="42" spans="2:9" ht="15.75">
      <c r="B42" s="198" t="s">
        <v>30</v>
      </c>
      <c r="C42" s="198" t="s">
        <v>131</v>
      </c>
      <c r="D42" s="88" t="s">
        <v>149</v>
      </c>
      <c r="E42" s="198">
        <f>VLOOKUP(D42,B3:D15,2,FALSE)</f>
        <v>75</v>
      </c>
      <c r="F42" s="200">
        <f>VLOOKUP(D42,B3:D15,3,FALSE)</f>
        <v>66.913547857986913</v>
      </c>
      <c r="G42" s="203" t="s">
        <v>97</v>
      </c>
    </row>
    <row r="43" spans="2:9" ht="15.75">
      <c r="B43" s="198" t="s">
        <v>29</v>
      </c>
      <c r="C43" s="198" t="s">
        <v>132</v>
      </c>
      <c r="D43" s="88" t="s">
        <v>153</v>
      </c>
      <c r="E43" s="198">
        <f>VLOOKUP(D43,B3:D15,2,FALSE)</f>
        <v>84</v>
      </c>
      <c r="F43" s="200">
        <f>VLOOKUP(D43,B3:D15,3,FALSE)</f>
        <v>74.943173600945343</v>
      </c>
      <c r="G43" s="201" t="s">
        <v>104</v>
      </c>
    </row>
    <row r="44" spans="2:9" ht="15.75">
      <c r="B44" s="198" t="s">
        <v>34</v>
      </c>
      <c r="C44" s="198" t="s">
        <v>132</v>
      </c>
      <c r="D44" s="88" t="s">
        <v>153</v>
      </c>
      <c r="E44" s="198">
        <f>VLOOKUP(D44,B3:D15,2,FALSE)</f>
        <v>84</v>
      </c>
      <c r="F44" s="200">
        <f>VLOOKUP(D44,B3:D15,3,FALSE)</f>
        <v>74.943173600945343</v>
      </c>
      <c r="G44" s="203" t="s">
        <v>105</v>
      </c>
    </row>
    <row r="45" spans="2:9" ht="15.75">
      <c r="B45" s="198" t="s">
        <v>41</v>
      </c>
      <c r="C45" s="198" t="s">
        <v>133</v>
      </c>
      <c r="D45" s="88" t="s">
        <v>151</v>
      </c>
      <c r="E45" s="198">
        <f>VLOOKUP(D45,B3:D15,2,FALSE)</f>
        <v>124</v>
      </c>
      <c r="F45" s="200">
        <f>VLOOKUP(D45,B3:D15,3,FALSE)</f>
        <v>110.63039912520503</v>
      </c>
      <c r="G45" s="201" t="s">
        <v>86</v>
      </c>
    </row>
    <row r="46" spans="2:9" ht="15.75">
      <c r="B46" s="198" t="s">
        <v>32</v>
      </c>
      <c r="C46" s="198" t="s">
        <v>132</v>
      </c>
      <c r="D46" s="88" t="s">
        <v>153</v>
      </c>
      <c r="E46" s="198">
        <f>VLOOKUP(D46,B3:D15,2,FALSE)</f>
        <v>84</v>
      </c>
      <c r="F46" s="200">
        <f>VLOOKUP(D46,B3:D15,3,FALSE)</f>
        <v>74.943173600945343</v>
      </c>
      <c r="G46" s="203" t="s">
        <v>105</v>
      </c>
      <c r="H46" s="203" t="s">
        <v>96</v>
      </c>
    </row>
    <row r="47" spans="2:9" ht="15.75">
      <c r="B47" s="198" t="s">
        <v>35</v>
      </c>
      <c r="C47" s="198" t="s">
        <v>133</v>
      </c>
      <c r="D47" s="88" t="s">
        <v>35</v>
      </c>
      <c r="E47" s="198">
        <f>VLOOKUP(D47,B3:D15,2,FALSE)</f>
        <v>26</v>
      </c>
      <c r="F47" s="200">
        <f>VLOOKUP(D47,B3:D15,3,FALSE)</f>
        <v>23.196696590768795</v>
      </c>
      <c r="G47" s="201" t="s">
        <v>86</v>
      </c>
    </row>
    <row r="48" spans="2:9" ht="15.75">
      <c r="B48" s="198" t="s">
        <v>37</v>
      </c>
      <c r="C48" s="198" t="s">
        <v>132</v>
      </c>
      <c r="D48" s="88" t="s">
        <v>153</v>
      </c>
      <c r="E48" s="198">
        <f>VLOOKUP(D48,B3:D15,2,FALSE)</f>
        <v>84</v>
      </c>
      <c r="F48" s="200">
        <f>VLOOKUP(D48,B3:D15,3,FALSE)</f>
        <v>74.943173600945343</v>
      </c>
      <c r="G48" s="203" t="s">
        <v>105</v>
      </c>
    </row>
    <row r="49" spans="2:7" ht="15.75">
      <c r="B49" s="198" t="s">
        <v>40</v>
      </c>
      <c r="C49" s="198" t="s">
        <v>137</v>
      </c>
      <c r="D49" s="88" t="s">
        <v>149</v>
      </c>
      <c r="E49" s="198">
        <f>VLOOKUP(D49,B3:D15,2,FALSE)</f>
        <v>75</v>
      </c>
      <c r="F49" s="200">
        <f>VLOOKUP(D49,B3:D15,3,FALSE)</f>
        <v>66.913547857986913</v>
      </c>
      <c r="G49" s="203" t="s">
        <v>100</v>
      </c>
    </row>
    <row r="50" spans="2:7" ht="15.75">
      <c r="B50" s="198" t="s">
        <v>39</v>
      </c>
      <c r="C50" s="198" t="s">
        <v>133</v>
      </c>
      <c r="D50" s="88" t="s">
        <v>152</v>
      </c>
      <c r="E50" s="198">
        <f>VLOOKUP(D50,B3:D15,2,FALSE)</f>
        <v>100</v>
      </c>
      <c r="F50" s="200">
        <f>VLOOKUP(D50,B3:D15,3,FALSE)</f>
        <v>89.218063810649213</v>
      </c>
      <c r="G50" s="201" t="s">
        <v>98</v>
      </c>
    </row>
    <row r="51" spans="2:7" ht="15.75">
      <c r="B51" s="198" t="s">
        <v>42</v>
      </c>
      <c r="C51" s="198" t="s">
        <v>135</v>
      </c>
      <c r="D51" s="88" t="s">
        <v>155</v>
      </c>
      <c r="E51" s="198">
        <f>VLOOKUP(D51,B3:D15,2,FALSE)</f>
        <v>122</v>
      </c>
      <c r="F51" s="200">
        <f>VLOOKUP(D51,B3:D15,3,FALSE)</f>
        <v>108.84603784899205</v>
      </c>
    </row>
    <row r="52" spans="2:7" ht="15.75">
      <c r="B52" s="198" t="s">
        <v>48</v>
      </c>
      <c r="C52" s="198" t="s">
        <v>132</v>
      </c>
      <c r="D52" s="88" t="s">
        <v>153</v>
      </c>
      <c r="E52" s="198">
        <f>VLOOKUP(D52,B3:D15,2,FALSE)</f>
        <v>84</v>
      </c>
      <c r="F52" s="200">
        <f>VLOOKUP(D52,B3:D15,3,FALSE)</f>
        <v>74.943173600945343</v>
      </c>
      <c r="G52" s="203" t="s">
        <v>105</v>
      </c>
    </row>
    <row r="53" spans="2:7" ht="15.75">
      <c r="B53" s="198" t="s">
        <v>43</v>
      </c>
      <c r="C53" s="198" t="s">
        <v>131</v>
      </c>
      <c r="D53" s="88" t="s">
        <v>43</v>
      </c>
      <c r="E53" s="198">
        <f>VLOOKUP(D53,B3:D15,2,FALSE)</f>
        <v>19</v>
      </c>
      <c r="F53" s="200">
        <f>VLOOKUP(D53,B3:D15,3,FALSE)</f>
        <v>16.951432124023352</v>
      </c>
      <c r="G53" s="203" t="s">
        <v>43</v>
      </c>
    </row>
    <row r="54" spans="2:7" ht="15.75">
      <c r="B54" s="198" t="s">
        <v>47</v>
      </c>
      <c r="C54" s="198" t="s">
        <v>133</v>
      </c>
      <c r="D54" s="88" t="s">
        <v>153</v>
      </c>
      <c r="E54" s="198">
        <f>VLOOKUP(D54,B3:D15,2,FALSE)</f>
        <v>84</v>
      </c>
      <c r="F54" s="200">
        <f>VLOOKUP(D54,B3:D15,3,FALSE)</f>
        <v>74.943173600945343</v>
      </c>
      <c r="G54" s="203" t="s">
        <v>105</v>
      </c>
    </row>
    <row r="55" spans="2:7" ht="15.75">
      <c r="B55" s="198" t="s">
        <v>44</v>
      </c>
      <c r="C55" s="198" t="s">
        <v>132</v>
      </c>
      <c r="D55" s="88" t="s">
        <v>153</v>
      </c>
      <c r="E55" s="198">
        <f>VLOOKUP(D55,B3:D15,2,FALSE)</f>
        <v>84</v>
      </c>
      <c r="F55" s="200">
        <f>VLOOKUP(D55,B3:D15,3,FALSE)</f>
        <v>74.943173600945343</v>
      </c>
      <c r="G55" s="203" t="s">
        <v>105</v>
      </c>
    </row>
    <row r="56" spans="2:7" ht="15.75">
      <c r="B56" s="198" t="s">
        <v>49</v>
      </c>
      <c r="C56" s="198" t="s">
        <v>133</v>
      </c>
      <c r="D56" s="88" t="s">
        <v>152</v>
      </c>
      <c r="E56" s="198">
        <f>VLOOKUP(D56,B3:D15,2,FALSE)</f>
        <v>100</v>
      </c>
      <c r="F56" s="200">
        <f>VLOOKUP(D56,B3:D15,3,FALSE)</f>
        <v>89.218063810649213</v>
      </c>
      <c r="G56" s="201" t="s">
        <v>98</v>
      </c>
    </row>
    <row r="57" spans="2:7" ht="15.75">
      <c r="B57" s="198" t="s">
        <v>50</v>
      </c>
      <c r="C57" s="198" t="s">
        <v>133</v>
      </c>
      <c r="D57" s="88" t="s">
        <v>151</v>
      </c>
      <c r="E57" s="198">
        <f>VLOOKUP(D57,B3:D15,2,FALSE)</f>
        <v>124</v>
      </c>
      <c r="F57" s="200">
        <f>VLOOKUP(D57,B3:D15,3,FALSE)</f>
        <v>110.63039912520503</v>
      </c>
      <c r="G57" s="201" t="s">
        <v>86</v>
      </c>
    </row>
    <row r="58" spans="2:7" ht="15.75">
      <c r="B58" s="198" t="s">
        <v>52</v>
      </c>
      <c r="C58" s="198" t="s">
        <v>133</v>
      </c>
      <c r="D58" s="88" t="s">
        <v>152</v>
      </c>
      <c r="E58" s="198">
        <f>VLOOKUP(D58,B3:D15,2,FALSE)</f>
        <v>100</v>
      </c>
      <c r="F58" s="200">
        <f>VLOOKUP(D58,B3:D15,3,FALSE)</f>
        <v>89.218063810649213</v>
      </c>
      <c r="G58" s="201" t="s">
        <v>98</v>
      </c>
    </row>
    <row r="59" spans="2:7" ht="15.75">
      <c r="B59" s="198" t="s">
        <v>46</v>
      </c>
      <c r="C59" s="198" t="s">
        <v>133</v>
      </c>
      <c r="D59" s="88" t="s">
        <v>153</v>
      </c>
      <c r="E59" s="198">
        <f>VLOOKUP(D59,B3:D15,2,FALSE)</f>
        <v>84</v>
      </c>
      <c r="F59" s="200">
        <f>VLOOKUP(D59,B3:D15,3,FALSE)</f>
        <v>74.943173600945343</v>
      </c>
      <c r="G59" s="203" t="s">
        <v>105</v>
      </c>
    </row>
    <row r="60" spans="2:7" ht="15.75">
      <c r="B60" s="198" t="s">
        <v>57</v>
      </c>
      <c r="C60" s="198" t="s">
        <v>135</v>
      </c>
      <c r="D60" s="88" t="s">
        <v>155</v>
      </c>
      <c r="E60" s="198">
        <f>VLOOKUP(D60,B3:D15,2,FALSE)</f>
        <v>122</v>
      </c>
      <c r="F60" s="200">
        <f>VLOOKUP(D60,B3:D15,3,FALSE)</f>
        <v>108.84603784899205</v>
      </c>
    </row>
    <row r="61" spans="2:7" ht="15.75">
      <c r="B61" s="198" t="s">
        <v>53</v>
      </c>
      <c r="C61" s="198" t="s">
        <v>133</v>
      </c>
      <c r="D61" s="88" t="s">
        <v>151</v>
      </c>
      <c r="E61" s="198">
        <f>VLOOKUP(D61,B3:D15,2,FALSE)</f>
        <v>124</v>
      </c>
      <c r="F61" s="200">
        <f>VLOOKUP(D61,B3:D15,3,FALSE)</f>
        <v>110.63039912520503</v>
      </c>
      <c r="G61" s="201" t="s">
        <v>86</v>
      </c>
    </row>
    <row r="62" spans="2:7" ht="15.75">
      <c r="B62" s="198" t="s">
        <v>55</v>
      </c>
      <c r="C62" s="198" t="s">
        <v>133</v>
      </c>
      <c r="D62" s="88" t="s">
        <v>151</v>
      </c>
      <c r="E62" s="198">
        <f>VLOOKUP(D62,B3:D15,2,FALSE)</f>
        <v>124</v>
      </c>
      <c r="F62" s="200">
        <f>VLOOKUP(D62,B3:D15,3,FALSE)</f>
        <v>110.63039912520503</v>
      </c>
      <c r="G62" s="201" t="s">
        <v>86</v>
      </c>
    </row>
    <row r="63" spans="2:7" ht="15.75">
      <c r="B63" s="198" t="s">
        <v>54</v>
      </c>
      <c r="C63" s="198" t="s">
        <v>133</v>
      </c>
      <c r="D63" s="88" t="s">
        <v>151</v>
      </c>
      <c r="E63" s="198">
        <f>VLOOKUP(D63,B3:D15,2,FALSE)</f>
        <v>124</v>
      </c>
      <c r="F63" s="200">
        <f>VLOOKUP(D63,B3:D15,3,FALSE)</f>
        <v>110.63039912520503</v>
      </c>
      <c r="G63" s="201" t="s">
        <v>86</v>
      </c>
    </row>
    <row r="64" spans="2:7" ht="15.75">
      <c r="B64" s="198" t="s">
        <v>45</v>
      </c>
      <c r="C64" s="198" t="s">
        <v>137</v>
      </c>
      <c r="D64" s="88" t="s">
        <v>149</v>
      </c>
      <c r="E64" s="198">
        <f>VLOOKUP(D64,B3:D15,2,FALSE)</f>
        <v>75</v>
      </c>
      <c r="F64" s="200">
        <f>VLOOKUP(D64,B3:D15,3,FALSE)</f>
        <v>66.913547857986913</v>
      </c>
      <c r="G64" s="203" t="s">
        <v>99</v>
      </c>
    </row>
    <row r="65" spans="2:7" ht="15.75">
      <c r="B65" s="198" t="s">
        <v>56</v>
      </c>
      <c r="C65" s="198" t="s">
        <v>130</v>
      </c>
      <c r="D65" s="88" t="s">
        <v>149</v>
      </c>
      <c r="E65" s="198">
        <f>VLOOKUP(D65,B3:D15,2,FALSE)</f>
        <v>75</v>
      </c>
      <c r="F65" s="200">
        <f>VLOOKUP(D65,B3:D15,3,FALSE)</f>
        <v>66.913547857986913</v>
      </c>
      <c r="G65" s="203" t="s">
        <v>99</v>
      </c>
    </row>
    <row r="68" spans="2:7">
      <c r="B68" s="204"/>
      <c r="C68" s="204"/>
    </row>
    <row r="69" spans="2:7">
      <c r="B69" s="204"/>
      <c r="C69" s="204"/>
    </row>
    <row r="70" spans="2:7">
      <c r="B70" s="204"/>
      <c r="C70" s="204"/>
    </row>
    <row r="71" spans="2:7">
      <c r="B71" s="204"/>
      <c r="C71" s="204"/>
    </row>
    <row r="72" spans="2:7">
      <c r="B72" s="204"/>
      <c r="C72" s="204"/>
    </row>
    <row r="73" spans="2:7">
      <c r="B73" s="204"/>
      <c r="C73" s="204"/>
    </row>
    <row r="74" spans="2:7">
      <c r="B74" s="204"/>
      <c r="C74" s="204"/>
    </row>
    <row r="75" spans="2:7">
      <c r="B75" s="204"/>
      <c r="C75" s="204"/>
    </row>
    <row r="76" spans="2:7">
      <c r="B76" s="204"/>
      <c r="C76" s="204"/>
    </row>
    <row r="77" spans="2:7">
      <c r="B77" s="204"/>
      <c r="C77" s="204"/>
    </row>
    <row r="78" spans="2:7">
      <c r="B78" s="204"/>
      <c r="C78" s="204"/>
    </row>
    <row r="79" spans="2:7">
      <c r="B79" s="204"/>
      <c r="C79" s="204"/>
    </row>
    <row r="80" spans="2:7">
      <c r="B80" s="204"/>
      <c r="C80" s="204"/>
    </row>
    <row r="81" spans="2:3">
      <c r="B81" s="204"/>
      <c r="C81" s="204"/>
    </row>
    <row r="82" spans="2:3">
      <c r="B82" s="204"/>
      <c r="C82" s="204"/>
    </row>
    <row r="83" spans="2:3">
      <c r="B83" s="204"/>
      <c r="C83" s="204"/>
    </row>
    <row r="84" spans="2:3">
      <c r="B84" s="204"/>
      <c r="C84" s="204"/>
    </row>
    <row r="85" spans="2:3">
      <c r="B85" s="204"/>
      <c r="C85" s="204"/>
    </row>
    <row r="86" spans="2:3">
      <c r="B86" s="204"/>
      <c r="C86" s="204"/>
    </row>
    <row r="87" spans="2:3">
      <c r="B87" s="204"/>
      <c r="C87" s="204"/>
    </row>
    <row r="88" spans="2:3">
      <c r="B88" s="204"/>
      <c r="C88" s="204"/>
    </row>
    <row r="89" spans="2:3">
      <c r="B89" s="204"/>
      <c r="C89" s="204"/>
    </row>
    <row r="90" spans="2:3">
      <c r="B90" s="204"/>
      <c r="C90" s="204"/>
    </row>
    <row r="91" spans="2:3">
      <c r="B91" s="204"/>
      <c r="C91" s="204"/>
    </row>
    <row r="92" spans="2:3">
      <c r="B92" s="204"/>
      <c r="C92" s="204"/>
    </row>
    <row r="93" spans="2:3">
      <c r="B93" s="204"/>
      <c r="C93" s="204"/>
    </row>
    <row r="94" spans="2:3">
      <c r="B94" s="204"/>
      <c r="C94" s="204"/>
    </row>
    <row r="95" spans="2:3">
      <c r="B95" s="204"/>
      <c r="C95" s="204"/>
    </row>
    <row r="96" spans="2:3">
      <c r="B96" s="204"/>
      <c r="C96" s="204"/>
    </row>
    <row r="97" spans="2:3">
      <c r="B97" s="204"/>
      <c r="C97" s="204"/>
    </row>
    <row r="98" spans="2:3">
      <c r="B98" s="204"/>
      <c r="C98" s="204"/>
    </row>
    <row r="99" spans="2:3">
      <c r="B99" s="204"/>
      <c r="C99" s="204"/>
    </row>
    <row r="100" spans="2:3">
      <c r="B100" s="204"/>
      <c r="C100" s="204"/>
    </row>
    <row r="101" spans="2:3">
      <c r="B101" s="204"/>
      <c r="C101" s="204"/>
    </row>
    <row r="102" spans="2:3">
      <c r="B102" s="204"/>
      <c r="C102" s="204"/>
    </row>
    <row r="103" spans="2:3">
      <c r="B103" s="204"/>
      <c r="C103" s="204"/>
    </row>
    <row r="104" spans="2:3">
      <c r="B104" s="204"/>
      <c r="C104" s="204"/>
    </row>
    <row r="105" spans="2:3">
      <c r="B105" s="204"/>
      <c r="C105" s="204"/>
    </row>
    <row r="106" spans="2:3">
      <c r="B106" s="204"/>
      <c r="C106" s="204"/>
    </row>
    <row r="107" spans="2:3">
      <c r="B107" s="204"/>
      <c r="C107" s="204"/>
    </row>
    <row r="108" spans="2:3">
      <c r="B108" s="204"/>
      <c r="C108" s="204"/>
    </row>
    <row r="109" spans="2:3">
      <c r="B109" s="204"/>
      <c r="C109" s="204"/>
    </row>
    <row r="110" spans="2:3">
      <c r="B110" s="204"/>
      <c r="C110" s="204"/>
    </row>
    <row r="111" spans="2:3">
      <c r="B111" s="204"/>
      <c r="C111" s="204"/>
    </row>
  </sheetData>
  <mergeCells count="2">
    <mergeCell ref="E9:E15"/>
    <mergeCell ref="E2:E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14312B496BA84FAC4DDAECFE1EEFF5" ma:contentTypeVersion="16" ma:contentTypeDescription="Create a new document." ma:contentTypeScope="" ma:versionID="21e768e2a945d82d4c9a8024f87c2341">
  <xsd:schema xmlns:xsd="http://www.w3.org/2001/XMLSchema" xmlns:xs="http://www.w3.org/2001/XMLSchema" xmlns:p="http://schemas.microsoft.com/office/2006/metadata/properties" xmlns:ns2="151c0c12-c9a5-4380-b6cc-ccfb94ad4554" xmlns:ns3="f1abb05e-1278-44d0-96d2-006d836fbbf2" targetNamespace="http://schemas.microsoft.com/office/2006/metadata/properties" ma:root="true" ma:fieldsID="32196dbf8d4c7e107f08484e3869467e" ns2:_="" ns3:_="">
    <xsd:import namespace="151c0c12-c9a5-4380-b6cc-ccfb94ad4554"/>
    <xsd:import namespace="f1abb05e-1278-44d0-96d2-006d836fb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c0c12-c9a5-4380-b6cc-ccfb94ad45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b8da89-66ce-4411-8b7f-88984b48a1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bb05e-1278-44d0-96d2-006d836fbbf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f1ce61-4d77-4104-a154-3968585e8e9a}" ma:internalName="TaxCatchAll" ma:showField="CatchAllData" ma:web="f1abb05e-1278-44d0-96d2-006d836fbb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abb05e-1278-44d0-96d2-006d836fbbf2" xsi:nil="true"/>
    <lcf76f155ced4ddcb4097134ff3c332f xmlns="151c0c12-c9a5-4380-b6cc-ccfb94ad45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E178C1-9432-4B58-9E42-A10E3E7E5044}"/>
</file>

<file path=customXml/itemProps2.xml><?xml version="1.0" encoding="utf-8"?>
<ds:datastoreItem xmlns:ds="http://schemas.openxmlformats.org/officeDocument/2006/customXml" ds:itemID="{59280579-1B89-4906-8932-452EBECA72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203868-8741-4647-B37C-BE7407ADEC89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f1abb05e-1278-44d0-96d2-006d836fbbf2"/>
    <ds:schemaRef ds:uri="151c0c12-c9a5-4380-b6cc-ccfb94ad455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Metadata</vt:lpstr>
      <vt:lpstr>Summary</vt:lpstr>
      <vt:lpstr>Results</vt:lpstr>
      <vt:lpstr>SJV inside DACs</vt:lpstr>
      <vt:lpstr>400 m SJV</vt:lpstr>
      <vt:lpstr>1600 m SJV</vt:lpstr>
      <vt:lpstr>Sac inside DACs</vt:lpstr>
      <vt:lpstr>400 m Sac</vt:lpstr>
      <vt:lpstr>1600 m Sac</vt:lpstr>
      <vt:lpstr>SJV DWR</vt:lpstr>
      <vt:lpstr>SAC DWR</vt:lpstr>
      <vt:lpstr>names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 S. Fernandez Bou</dc:creator>
  <cp:keywords/>
  <dc:description/>
  <cp:lastModifiedBy>Angel Santiago Fernandez Bou</cp:lastModifiedBy>
  <cp:revision/>
  <dcterms:created xsi:type="dcterms:W3CDTF">2020-05-06T00:50:23Z</dcterms:created>
  <dcterms:modified xsi:type="dcterms:W3CDTF">2022-09-09T21:18:03Z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0x0101007F14312B496BA84FAC4DDAECFE1EEFF5</vt:lpwstr>
  </property>
</Properties>
</file>