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433" documentId="8_{9F9498F4-B265-49BC-8ABE-C98368649834}" xr6:coauthVersionLast="45" xr6:coauthVersionMax="47" xr10:uidLastSave="{BD2EA115-2C19-4EC1-B5E1-60930EEB4DCB}"/>
  <bookViews>
    <workbookView xWindow="-120" yWindow="-120" windowWidth="38640" windowHeight="21240" xr2:uid="{E5FAED35-2CD8-4A02-A567-BB8B38898428}"/>
  </bookViews>
  <sheets>
    <sheet name="Metadata" sheetId="2" r:id="rId1"/>
    <sheet name="Summary" sheetId="3" r:id="rId2"/>
    <sheet name="Recharge distances" sheetId="1" r:id="rId3"/>
  </sheets>
  <definedNames>
    <definedName name="_xlnm._FilterDatabase" localSheetId="2" hidden="1">'Recharge distances'!$Q$1:$BN$155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3" l="1"/>
  <c r="K6" i="3"/>
  <c r="L6" i="3"/>
  <c r="M6" i="3"/>
  <c r="N6" i="3"/>
  <c r="J11" i="3"/>
  <c r="K11" i="3"/>
  <c r="L11" i="3"/>
  <c r="R11" i="3" s="1"/>
  <c r="M11" i="3"/>
  <c r="S11" i="3" s="1"/>
  <c r="N11" i="3"/>
  <c r="T11" i="3" s="1"/>
  <c r="J16" i="3"/>
  <c r="P16" i="3" s="1"/>
  <c r="K16" i="3"/>
  <c r="L16" i="3"/>
  <c r="M16" i="3"/>
  <c r="N16" i="3"/>
  <c r="P6" i="3" l="1"/>
  <c r="C6" i="3" s="1"/>
  <c r="Q11" i="3"/>
  <c r="D11" i="3" s="1"/>
  <c r="Q6" i="3"/>
  <c r="D6" i="3" s="1"/>
  <c r="Q16" i="3"/>
  <c r="D16" i="3" s="1"/>
  <c r="R6" i="3"/>
  <c r="E6" i="3" s="1"/>
  <c r="R16" i="3"/>
  <c r="E16" i="3" s="1"/>
  <c r="E11" i="3"/>
  <c r="S6" i="3"/>
  <c r="F6" i="3" s="1"/>
  <c r="S16" i="3"/>
  <c r="F16" i="3" s="1"/>
  <c r="F11" i="3"/>
  <c r="T6" i="3"/>
  <c r="G6" i="3" s="1"/>
  <c r="P11" i="3"/>
  <c r="C11" i="3" s="1"/>
  <c r="T16" i="3"/>
  <c r="G16" i="3" s="1"/>
  <c r="G11" i="3"/>
  <c r="C16" i="3"/>
  <c r="BH155" i="1"/>
  <c r="BH153" i="1"/>
  <c r="BH152" i="1"/>
  <c r="BH150" i="1"/>
  <c r="BH149" i="1"/>
  <c r="BH151" i="1"/>
  <c r="BH148" i="1"/>
  <c r="BH147" i="1"/>
  <c r="BH31" i="1"/>
  <c r="BH145" i="1"/>
  <c r="BH144" i="1"/>
  <c r="BH30" i="1"/>
  <c r="BH143" i="1"/>
  <c r="BH142" i="1"/>
  <c r="BH141" i="1"/>
  <c r="BH140" i="1"/>
  <c r="BH139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4" i="1"/>
  <c r="BH123" i="1"/>
  <c r="BH121" i="1"/>
  <c r="BH118" i="1"/>
  <c r="BH28" i="1"/>
  <c r="BH117" i="1"/>
  <c r="BH116" i="1"/>
  <c r="BH115" i="1"/>
  <c r="BH27" i="1"/>
  <c r="BH113" i="1"/>
  <c r="BH112" i="1"/>
  <c r="BH111" i="1"/>
  <c r="BH110" i="1"/>
  <c r="BH109" i="1"/>
  <c r="BH107" i="1"/>
  <c r="BH26" i="1"/>
  <c r="BH106" i="1"/>
  <c r="BH105" i="1"/>
  <c r="BH104" i="1"/>
  <c r="BH102" i="1"/>
  <c r="BH101" i="1"/>
  <c r="BH100" i="1"/>
  <c r="BH99" i="1"/>
  <c r="BH24" i="1"/>
  <c r="BH95" i="1"/>
  <c r="BH94" i="1"/>
  <c r="BH92" i="1"/>
  <c r="BH97" i="1"/>
  <c r="BH23" i="1"/>
  <c r="BH91" i="1"/>
  <c r="BH21" i="1"/>
  <c r="BH90" i="1"/>
  <c r="BH89" i="1"/>
  <c r="BH87" i="1"/>
  <c r="BH86" i="1"/>
  <c r="BH85" i="1"/>
  <c r="BH84" i="1"/>
  <c r="BH83" i="1"/>
  <c r="BH19" i="1"/>
  <c r="BH82" i="1"/>
  <c r="BH18" i="1"/>
  <c r="BH81" i="1"/>
  <c r="BH79" i="1"/>
  <c r="BH78" i="1"/>
  <c r="BH76" i="1"/>
  <c r="BH75" i="1"/>
  <c r="BH16" i="1"/>
  <c r="BH15" i="1"/>
  <c r="BH73" i="1"/>
  <c r="BH72" i="1"/>
  <c r="BH71" i="1"/>
  <c r="BH13" i="1"/>
  <c r="BH70" i="1"/>
  <c r="BH69" i="1"/>
  <c r="BH68" i="1"/>
  <c r="BH12" i="1"/>
  <c r="BH11" i="1"/>
  <c r="BH67" i="1"/>
  <c r="BH65" i="1"/>
  <c r="BH10" i="1"/>
  <c r="BH61" i="1"/>
  <c r="BH60" i="1"/>
  <c r="BH59" i="1"/>
  <c r="BH58" i="1"/>
  <c r="BH57" i="1"/>
  <c r="BH9" i="1"/>
  <c r="BH56" i="1"/>
  <c r="BH8" i="1"/>
  <c r="BH55" i="1"/>
  <c r="BH54" i="1"/>
  <c r="BH51" i="1"/>
  <c r="BH52" i="1"/>
  <c r="BH50" i="1"/>
  <c r="BH49" i="1"/>
  <c r="BH48" i="1"/>
  <c r="BH7" i="1"/>
  <c r="BH47" i="1"/>
  <c r="BH46" i="1"/>
  <c r="BH45" i="1"/>
  <c r="BH44" i="1"/>
  <c r="BH43" i="1"/>
  <c r="BH42" i="1"/>
  <c r="BH41" i="1"/>
  <c r="BH3" i="1"/>
  <c r="BH40" i="1"/>
  <c r="BH39" i="1"/>
  <c r="BH38" i="1"/>
  <c r="BH2" i="1"/>
  <c r="BH36" i="1"/>
  <c r="BH35" i="1"/>
  <c r="BH34" i="1"/>
  <c r="BH33" i="1"/>
  <c r="BH154" i="1"/>
  <c r="BH80" i="1"/>
  <c r="BH93" i="1"/>
  <c r="BH96" i="1"/>
  <c r="BH77" i="1"/>
  <c r="BH37" i="1"/>
  <c r="BH5" i="1"/>
  <c r="BH122" i="1"/>
  <c r="BH120" i="1"/>
  <c r="BH114" i="1"/>
  <c r="BH108" i="1"/>
  <c r="BH103" i="1"/>
  <c r="BH98" i="1"/>
  <c r="BH66" i="1"/>
  <c r="BH64" i="1"/>
  <c r="BH14" i="1"/>
  <c r="BH4" i="1"/>
  <c r="BH88" i="1"/>
  <c r="BH63" i="1"/>
  <c r="BH62" i="1"/>
  <c r="BH17" i="1"/>
  <c r="BH119" i="1"/>
  <c r="BH32" i="1"/>
  <c r="BH25" i="1"/>
  <c r="BH146" i="1"/>
  <c r="BH29" i="1"/>
  <c r="BH6" i="1"/>
  <c r="BH74" i="1"/>
  <c r="BH53" i="1"/>
  <c r="BH20" i="1"/>
  <c r="BH22" i="1"/>
  <c r="J3" i="3" l="1"/>
  <c r="M4" i="3"/>
  <c r="K3" i="3"/>
  <c r="N4" i="3"/>
  <c r="J9" i="3"/>
  <c r="M10" i="3"/>
  <c r="K13" i="3"/>
  <c r="N14" i="3"/>
  <c r="L3" i="3"/>
  <c r="J5" i="3"/>
  <c r="K9" i="3"/>
  <c r="N10" i="3"/>
  <c r="L13" i="3"/>
  <c r="M3" i="3"/>
  <c r="K5" i="3"/>
  <c r="L9" i="3"/>
  <c r="M13" i="3"/>
  <c r="K15" i="3"/>
  <c r="N3" i="3"/>
  <c r="L5" i="3"/>
  <c r="J8" i="3"/>
  <c r="M9" i="3"/>
  <c r="N13" i="3"/>
  <c r="L15" i="3"/>
  <c r="M8" i="3"/>
  <c r="J4" i="3"/>
  <c r="M5" i="3"/>
  <c r="K8" i="3"/>
  <c r="N9" i="3"/>
  <c r="J14" i="3"/>
  <c r="M15" i="3"/>
  <c r="K10" i="3"/>
  <c r="L14" i="3"/>
  <c r="N8" i="3"/>
  <c r="L10" i="3"/>
  <c r="J13" i="3"/>
  <c r="M14" i="3"/>
  <c r="J15" i="3"/>
  <c r="K4" i="3"/>
  <c r="N5" i="3"/>
  <c r="L8" i="3"/>
  <c r="J10" i="3"/>
  <c r="K14" i="3"/>
  <c r="N15" i="3"/>
  <c r="L4" i="3"/>
  <c r="R9" i="3" l="1"/>
  <c r="E9" i="3" s="1"/>
  <c r="Q5" i="3"/>
  <c r="D5" i="3" s="1"/>
  <c r="P14" i="3"/>
  <c r="C14" i="3" s="1"/>
  <c r="S9" i="3"/>
  <c r="F9" i="3" s="1"/>
  <c r="S3" i="3"/>
  <c r="F3" i="3" s="1"/>
  <c r="S10" i="3"/>
  <c r="F10" i="3" s="1"/>
  <c r="Q10" i="3"/>
  <c r="D10" i="3" s="1"/>
  <c r="R15" i="3"/>
  <c r="E15" i="3" s="1"/>
  <c r="T14" i="3"/>
  <c r="G14" i="3" s="1"/>
  <c r="Q4" i="3"/>
  <c r="D4" i="3" s="1"/>
  <c r="S15" i="3"/>
  <c r="F15" i="3" s="1"/>
  <c r="T13" i="3"/>
  <c r="G13" i="3" s="1"/>
  <c r="Q13" i="3"/>
  <c r="D13" i="3" s="1"/>
  <c r="P15" i="3"/>
  <c r="C15" i="3" s="1"/>
  <c r="R4" i="3"/>
  <c r="E4" i="3" s="1"/>
  <c r="S14" i="3"/>
  <c r="F14" i="3" s="1"/>
  <c r="T9" i="3"/>
  <c r="G9" i="3" s="1"/>
  <c r="P8" i="3"/>
  <c r="C8" i="3" s="1"/>
  <c r="R13" i="3"/>
  <c r="E13" i="3" s="1"/>
  <c r="P9" i="3"/>
  <c r="C9" i="3" s="1"/>
  <c r="T5" i="3"/>
  <c r="G5" i="3" s="1"/>
  <c r="P13" i="3"/>
  <c r="C13" i="3" s="1"/>
  <c r="Q9" i="3"/>
  <c r="D9" i="3" s="1"/>
  <c r="Q3" i="3"/>
  <c r="D3" i="3" s="1"/>
  <c r="T15" i="3"/>
  <c r="G15" i="3" s="1"/>
  <c r="R5" i="3"/>
  <c r="E5" i="3" s="1"/>
  <c r="T4" i="3"/>
  <c r="G4" i="3" s="1"/>
  <c r="T8" i="3"/>
  <c r="G8" i="3" s="1"/>
  <c r="P4" i="3"/>
  <c r="C4" i="3" s="1"/>
  <c r="Q15" i="3"/>
  <c r="D15" i="3" s="1"/>
  <c r="P5" i="3"/>
  <c r="C5" i="3" s="1"/>
  <c r="S4" i="3"/>
  <c r="F4" i="3" s="1"/>
  <c r="Q8" i="3"/>
  <c r="D8" i="3" s="1"/>
  <c r="T10" i="3"/>
  <c r="G10" i="3" s="1"/>
  <c r="Q14" i="3"/>
  <c r="D14" i="3" s="1"/>
  <c r="R10" i="3"/>
  <c r="E10" i="3" s="1"/>
  <c r="S5" i="3"/>
  <c r="F5" i="3" s="1"/>
  <c r="T3" i="3"/>
  <c r="G3" i="3" s="1"/>
  <c r="P10" i="3"/>
  <c r="C10" i="3" s="1"/>
  <c r="R8" i="3"/>
  <c r="E8" i="3" s="1"/>
  <c r="R14" i="3"/>
  <c r="E14" i="3" s="1"/>
  <c r="S8" i="3"/>
  <c r="F8" i="3" s="1"/>
  <c r="S13" i="3"/>
  <c r="F13" i="3" s="1"/>
  <c r="R3" i="3"/>
  <c r="E3" i="3" s="1"/>
  <c r="P3" i="3"/>
  <c r="C3" i="3" s="1"/>
</calcChain>
</file>

<file path=xl/sharedStrings.xml><?xml version="1.0" encoding="utf-8"?>
<sst xmlns="http://schemas.openxmlformats.org/spreadsheetml/2006/main" count="3087" uniqueCount="1189">
  <si>
    <t>FID</t>
  </si>
  <si>
    <t>OBJECTID</t>
  </si>
  <si>
    <t>STATEFP</t>
  </si>
  <si>
    <t>PLACEFP</t>
  </si>
  <si>
    <t>PLACENS</t>
  </si>
  <si>
    <t>GEOID</t>
  </si>
  <si>
    <t>NAME</t>
  </si>
  <si>
    <t>NAMELSAD</t>
  </si>
  <si>
    <t>LSAD</t>
  </si>
  <si>
    <t>CLASSFP</t>
  </si>
  <si>
    <t>PCICBSA</t>
  </si>
  <si>
    <t>PCINECTA</t>
  </si>
  <si>
    <t>MTFCC</t>
  </si>
  <si>
    <t>FUNCSTAT</t>
  </si>
  <si>
    <t>OID_1</t>
  </si>
  <si>
    <t>GEOID_1</t>
  </si>
  <si>
    <t>Place</t>
  </si>
  <si>
    <t>DAC16</t>
  </si>
  <si>
    <t>CheckFilte</t>
  </si>
  <si>
    <t>NEAR_FID</t>
  </si>
  <si>
    <t>NEAR_DIST</t>
  </si>
  <si>
    <t>NEAR_X</t>
  </si>
  <si>
    <t>NEAR_Y</t>
  </si>
  <si>
    <t>NEAR_FC</t>
  </si>
  <si>
    <t>NEAR_FID_E</t>
  </si>
  <si>
    <t>NEAR_DIST_</t>
  </si>
  <si>
    <t>NEAR_X_Exc</t>
  </si>
  <si>
    <t>NEAR_Y_Exc</t>
  </si>
  <si>
    <t>NEAR_FID_G</t>
  </si>
  <si>
    <t>FID_Good</t>
  </si>
  <si>
    <t>DIST_Good</t>
  </si>
  <si>
    <t>X_Good</t>
  </si>
  <si>
    <t>Y_Good</t>
  </si>
  <si>
    <t>FID_Exc</t>
  </si>
  <si>
    <t>DIST_Exc</t>
  </si>
  <si>
    <t>X_Exc</t>
  </si>
  <si>
    <t>Y_Exc</t>
  </si>
  <si>
    <t>FID_SAC_Ex</t>
  </si>
  <si>
    <t>Dist_SAC_E</t>
  </si>
  <si>
    <t>FID_SAC_Go</t>
  </si>
  <si>
    <t>Dist_SAC_G</t>
  </si>
  <si>
    <t>ID_SAC_Ex</t>
  </si>
  <si>
    <t>D_SAC_Ex</t>
  </si>
  <si>
    <t>ID_SAC_G</t>
  </si>
  <si>
    <t>D_SAC_G</t>
  </si>
  <si>
    <t>Di_Sac_E</t>
  </si>
  <si>
    <t>Di_Sac_G</t>
  </si>
  <si>
    <t>Dist_EXC2</t>
  </si>
  <si>
    <t>Dist_Good2</t>
  </si>
  <si>
    <t>D_modG_All</t>
  </si>
  <si>
    <t>Dist_mGo2</t>
  </si>
  <si>
    <t>06</t>
  </si>
  <si>
    <t>46170</t>
  </si>
  <si>
    <t>02411046</t>
  </si>
  <si>
    <t>0646170</t>
  </si>
  <si>
    <t>Marysville</t>
  </si>
  <si>
    <t>Marysville city</t>
  </si>
  <si>
    <t>25</t>
  </si>
  <si>
    <t>C1</t>
  </si>
  <si>
    <t>N</t>
  </si>
  <si>
    <t>G4110</t>
  </si>
  <si>
    <t>A</t>
  </si>
  <si>
    <t>+39.1515353</t>
  </si>
  <si>
    <t>-121.5833738</t>
  </si>
  <si>
    <t>Y</t>
  </si>
  <si>
    <t>SAGBI_Mod-Good_SAC</t>
  </si>
  <si>
    <t>Sacramento Valley</t>
  </si>
  <si>
    <t>41936</t>
  </si>
  <si>
    <t>02410846</t>
  </si>
  <si>
    <t>0641936</t>
  </si>
  <si>
    <t>Live Oak</t>
  </si>
  <si>
    <t>Live Oak city</t>
  </si>
  <si>
    <t>+39.2788019</t>
  </si>
  <si>
    <t>-121.6624391</t>
  </si>
  <si>
    <t>19612</t>
  </si>
  <si>
    <t>02410348</t>
  </si>
  <si>
    <t>0619612</t>
  </si>
  <si>
    <t>Dos Palos</t>
  </si>
  <si>
    <t>Dos Palos city</t>
  </si>
  <si>
    <t>+36.9854237</t>
  </si>
  <si>
    <t>-120.6338446</t>
  </si>
  <si>
    <t>SAGBI_Mod-Good_SJV</t>
  </si>
  <si>
    <t>San Joaquin Valley</t>
  </si>
  <si>
    <t>31568</t>
  </si>
  <si>
    <t>02410677</t>
  </si>
  <si>
    <t>0631568</t>
  </si>
  <si>
    <t>Gustine</t>
  </si>
  <si>
    <t>Gustine city</t>
  </si>
  <si>
    <t>+37.2545144</t>
  </si>
  <si>
    <t>-120.9948698</t>
  </si>
  <si>
    <t>16322</t>
  </si>
  <si>
    <t>02410231</t>
  </si>
  <si>
    <t>0616322</t>
  </si>
  <si>
    <t>Corning</t>
  </si>
  <si>
    <t>Corning city</t>
  </si>
  <si>
    <t>+39.9281988</t>
  </si>
  <si>
    <t>-122.1819931</t>
  </si>
  <si>
    <t>78106</t>
  </si>
  <si>
    <t>02412042</t>
  </si>
  <si>
    <t>0678106</t>
  </si>
  <si>
    <t>Tehama</t>
  </si>
  <si>
    <t>Tehama city</t>
  </si>
  <si>
    <t>+40.0217761</t>
  </si>
  <si>
    <t>-122.1269008</t>
  </si>
  <si>
    <t>83612</t>
  </si>
  <si>
    <t>02412192</t>
  </si>
  <si>
    <t>0683612</t>
  </si>
  <si>
    <t>Waterford</t>
  </si>
  <si>
    <t>Waterford city</t>
  </si>
  <si>
    <t>+37.6426846</t>
  </si>
  <si>
    <t>-120.7541520</t>
  </si>
  <si>
    <t>54274</t>
  </si>
  <si>
    <t>02411335</t>
  </si>
  <si>
    <t>0654274</t>
  </si>
  <si>
    <t>Orland</t>
  </si>
  <si>
    <t>Orland city</t>
  </si>
  <si>
    <t>+39.7460220</t>
  </si>
  <si>
    <t>-122.1850001</t>
  </si>
  <si>
    <t>85684</t>
  </si>
  <si>
    <t>02412272</t>
  </si>
  <si>
    <t>0685684</t>
  </si>
  <si>
    <t>Willows</t>
  </si>
  <si>
    <t>Willows city</t>
  </si>
  <si>
    <t>+39.5147524</t>
  </si>
  <si>
    <t>-122.1991778</t>
  </si>
  <si>
    <t>67126</t>
  </si>
  <si>
    <t>02411789</t>
  </si>
  <si>
    <t>0667126</t>
  </si>
  <si>
    <t>San Joaquin</t>
  </si>
  <si>
    <t>San Joaquin city</t>
  </si>
  <si>
    <t>+36.6055688</t>
  </si>
  <si>
    <t>-120.1899215</t>
  </si>
  <si>
    <t>36882</t>
  </si>
  <si>
    <t>02410122</t>
  </si>
  <si>
    <t>0636882</t>
  </si>
  <si>
    <t>Isleton</t>
  </si>
  <si>
    <t>Isleton city</t>
  </si>
  <si>
    <t>+38.1612520</t>
  </si>
  <si>
    <t>-121.6049577</t>
  </si>
  <si>
    <t>23126</t>
  </si>
  <si>
    <t>02410472</t>
  </si>
  <si>
    <t>0623126</t>
  </si>
  <si>
    <t>Exeter</t>
  </si>
  <si>
    <t>Exeter city</t>
  </si>
  <si>
    <t>+36.2940056</t>
  </si>
  <si>
    <t>-119.1459278</t>
  </si>
  <si>
    <t>23616</t>
  </si>
  <si>
    <t>02410485</t>
  </si>
  <si>
    <t>0623616</t>
  </si>
  <si>
    <t>Farmersville</t>
  </si>
  <si>
    <t>Farmersville city</t>
  </si>
  <si>
    <t>+36.3053520</t>
  </si>
  <si>
    <t>-119.2081346</t>
  </si>
  <si>
    <t>41712</t>
  </si>
  <si>
    <t>02410839</t>
  </si>
  <si>
    <t>0641712</t>
  </si>
  <si>
    <t>Lindsay</t>
  </si>
  <si>
    <t>Lindsay city</t>
  </si>
  <si>
    <t>+36.2082160</t>
  </si>
  <si>
    <t>-119.0896803</t>
  </si>
  <si>
    <t>06560</t>
  </si>
  <si>
    <t>02409848</t>
  </si>
  <si>
    <t>0606560</t>
  </si>
  <si>
    <t>Biggs</t>
  </si>
  <si>
    <t>Biggs city</t>
  </si>
  <si>
    <t>+39.4132906</t>
  </si>
  <si>
    <t>-121.7100758</t>
  </si>
  <si>
    <t>31260</t>
  </si>
  <si>
    <t>02410665</t>
  </si>
  <si>
    <t>0631260</t>
  </si>
  <si>
    <t>Gridley</t>
  </si>
  <si>
    <t>Gridley city</t>
  </si>
  <si>
    <t>+39.3621693</t>
  </si>
  <si>
    <t>-121.6970846</t>
  </si>
  <si>
    <t>24134</t>
  </si>
  <si>
    <t>02410507</t>
  </si>
  <si>
    <t>0624134</t>
  </si>
  <si>
    <t>Firebaugh</t>
  </si>
  <si>
    <t>Firebaugh city</t>
  </si>
  <si>
    <t>+36.8534960</t>
  </si>
  <si>
    <t>-120.4535653</t>
  </si>
  <si>
    <t>25436</t>
  </si>
  <si>
    <t>02410538</t>
  </si>
  <si>
    <t>0625436</t>
  </si>
  <si>
    <t>Fowler</t>
  </si>
  <si>
    <t>Fowler city</t>
  </si>
  <si>
    <t>+36.6245476</t>
  </si>
  <si>
    <t>-119.6738678</t>
  </si>
  <si>
    <t>46828</t>
  </si>
  <si>
    <t>02411078</t>
  </si>
  <si>
    <t>0646828</t>
  </si>
  <si>
    <t>Mendota</t>
  </si>
  <si>
    <t>Mendota city</t>
  </si>
  <si>
    <t>+36.7559904</t>
  </si>
  <si>
    <t>-120.3782366</t>
  </si>
  <si>
    <t>54008</t>
  </si>
  <si>
    <t>02411327</t>
  </si>
  <si>
    <t>0654008</t>
  </si>
  <si>
    <t>Orange Cove</t>
  </si>
  <si>
    <t>Orange Cove city</t>
  </si>
  <si>
    <t>+36.6211449</t>
  </si>
  <si>
    <t>-119.3187499</t>
  </si>
  <si>
    <t>55856</t>
  </si>
  <si>
    <t>02411376</t>
  </si>
  <si>
    <t>0655856</t>
  </si>
  <si>
    <t>Parlier</t>
  </si>
  <si>
    <t>Parlier city</t>
  </si>
  <si>
    <t>+36.6081599</t>
  </si>
  <si>
    <t>-119.5438057</t>
  </si>
  <si>
    <t>60242</t>
  </si>
  <si>
    <t>02410920</t>
  </si>
  <si>
    <t>0660242</t>
  </si>
  <si>
    <t>Reedley</t>
  </si>
  <si>
    <t>Reedley city</t>
  </si>
  <si>
    <t>+36.5993741</t>
  </si>
  <si>
    <t>-119.4477810</t>
  </si>
  <si>
    <t>67056</t>
  </si>
  <si>
    <t>02411811</t>
  </si>
  <si>
    <t>0667056</t>
  </si>
  <si>
    <t>Sanger</t>
  </si>
  <si>
    <t>Sanger city</t>
  </si>
  <si>
    <t>+36.6989453</t>
  </si>
  <si>
    <t>-119.5574669</t>
  </si>
  <si>
    <t>70882</t>
  </si>
  <si>
    <t>02411863</t>
  </si>
  <si>
    <t>0670882</t>
  </si>
  <si>
    <t>Selma</t>
  </si>
  <si>
    <t>Selma city</t>
  </si>
  <si>
    <t>+36.5743083</t>
  </si>
  <si>
    <t>-119.6155826</t>
  </si>
  <si>
    <t>14946</t>
  </si>
  <si>
    <t>02410204</t>
  </si>
  <si>
    <t>0614946</t>
  </si>
  <si>
    <t>Colusa</t>
  </si>
  <si>
    <t>Colusa city</t>
  </si>
  <si>
    <t>+39.2048901</t>
  </si>
  <si>
    <t>-122.0095754</t>
  </si>
  <si>
    <t>02924</t>
  </si>
  <si>
    <t>02409738</t>
  </si>
  <si>
    <t>0602924</t>
  </si>
  <si>
    <t>Arvin</t>
  </si>
  <si>
    <t>Arvin city</t>
  </si>
  <si>
    <t>+35.1943611</t>
  </si>
  <si>
    <t>-118.8305687</t>
  </si>
  <si>
    <t>36084</t>
  </si>
  <si>
    <t>02410081</t>
  </si>
  <si>
    <t>0636084</t>
  </si>
  <si>
    <t>Huron</t>
  </si>
  <si>
    <t>Huron city</t>
  </si>
  <si>
    <t>+36.2039785</t>
  </si>
  <si>
    <t>-120.0961776</t>
  </si>
  <si>
    <t>44826</t>
  </si>
  <si>
    <t>02411062</t>
  </si>
  <si>
    <t>0644826</t>
  </si>
  <si>
    <t>McFarland</t>
  </si>
  <si>
    <t>McFarland city</t>
  </si>
  <si>
    <t>+35.6705643</t>
  </si>
  <si>
    <t>-119.2327288</t>
  </si>
  <si>
    <t>45736</t>
  </si>
  <si>
    <t>02411033</t>
  </si>
  <si>
    <t>0645736</t>
  </si>
  <si>
    <t>Maricopa</t>
  </si>
  <si>
    <t>Maricopa city</t>
  </si>
  <si>
    <t>+35.0581843</t>
  </si>
  <si>
    <t>-119.3994953</t>
  </si>
  <si>
    <t>38226</t>
  </si>
  <si>
    <t>02411536</t>
  </si>
  <si>
    <t>0638226</t>
  </si>
  <si>
    <t>Kerman</t>
  </si>
  <si>
    <t>Kerman city</t>
  </si>
  <si>
    <t>+36.7248573</t>
  </si>
  <si>
    <t>-120.0624290</t>
  </si>
  <si>
    <t>86300</t>
  </si>
  <si>
    <t>02412299</t>
  </si>
  <si>
    <t>0686300</t>
  </si>
  <si>
    <t>Woodlake</t>
  </si>
  <si>
    <t>Woodlake city</t>
  </si>
  <si>
    <t>+36.4128251</t>
  </si>
  <si>
    <t>-119.0995300</t>
  </si>
  <si>
    <t>00535</t>
  </si>
  <si>
    <t>02583084</t>
  </si>
  <si>
    <t>0600535</t>
  </si>
  <si>
    <t>Airport</t>
  </si>
  <si>
    <t>Airport CDP</t>
  </si>
  <si>
    <t>57</t>
  </si>
  <si>
    <t>U2</t>
  </si>
  <si>
    <t>G4210</t>
  </si>
  <si>
    <t>S</t>
  </si>
  <si>
    <t>+37.6315840</t>
  </si>
  <si>
    <t>-120.9773275</t>
  </si>
  <si>
    <t>01010</t>
  </si>
  <si>
    <t>02585402</t>
  </si>
  <si>
    <t>0601010</t>
  </si>
  <si>
    <t>Allensworth</t>
  </si>
  <si>
    <t>Allensworth CDP</t>
  </si>
  <si>
    <t>U1</t>
  </si>
  <si>
    <t>+35.8498779</t>
  </si>
  <si>
    <t>-119.3892090</t>
  </si>
  <si>
    <t>01164</t>
  </si>
  <si>
    <t>02407725</t>
  </si>
  <si>
    <t>0601164</t>
  </si>
  <si>
    <t>Alpaugh</t>
  </si>
  <si>
    <t>Alpaugh CDP</t>
  </si>
  <si>
    <t>+35.8876499</t>
  </si>
  <si>
    <t>-119.4873215</t>
  </si>
  <si>
    <t>02700</t>
  </si>
  <si>
    <t>02407762</t>
  </si>
  <si>
    <t>0602700</t>
  </si>
  <si>
    <t>Armona</t>
  </si>
  <si>
    <t>Armona CDP</t>
  </si>
  <si>
    <t>+36.3178406</t>
  </si>
  <si>
    <t>-119.7053791</t>
  </si>
  <si>
    <t>02910</t>
  </si>
  <si>
    <t>02628707</t>
  </si>
  <si>
    <t>0602910</t>
  </si>
  <si>
    <t>Artois</t>
  </si>
  <si>
    <t>Artois CDP</t>
  </si>
  <si>
    <t>+39.6331786</t>
  </si>
  <si>
    <t>-122.1897577</t>
  </si>
  <si>
    <t>03209</t>
  </si>
  <si>
    <t>02407781</t>
  </si>
  <si>
    <t>0603209</t>
  </si>
  <si>
    <t>August</t>
  </si>
  <si>
    <t>August CDP</t>
  </si>
  <si>
    <t>+37.9795586</t>
  </si>
  <si>
    <t>-121.2624489</t>
  </si>
  <si>
    <t>03708</t>
  </si>
  <si>
    <t>02582939</t>
  </si>
  <si>
    <t>0603708</t>
  </si>
  <si>
    <t>Ballico</t>
  </si>
  <si>
    <t>Ballico CDP</t>
  </si>
  <si>
    <t>+37.4519168</t>
  </si>
  <si>
    <t>-120.7037070</t>
  </si>
  <si>
    <t>04632</t>
  </si>
  <si>
    <t>02629759</t>
  </si>
  <si>
    <t>0604632</t>
  </si>
  <si>
    <t>Bear Creek</t>
  </si>
  <si>
    <t>Bear Creek CDP</t>
  </si>
  <si>
    <t>+37.2966009</t>
  </si>
  <si>
    <t>-120.4176758</t>
  </si>
  <si>
    <t>05276</t>
  </si>
  <si>
    <t>02628710</t>
  </si>
  <si>
    <t>0605276</t>
  </si>
  <si>
    <t>Bend</t>
  </si>
  <si>
    <t>Bend CDP</t>
  </si>
  <si>
    <t>+40.2550916</t>
  </si>
  <si>
    <t>-122.2109161</t>
  </si>
  <si>
    <t>06210</t>
  </si>
  <si>
    <t>02407834</t>
  </si>
  <si>
    <t>0606210</t>
  </si>
  <si>
    <t>Bethel Island</t>
  </si>
  <si>
    <t>Bethel Island CDP</t>
  </si>
  <si>
    <t>+38.0289012</t>
  </si>
  <si>
    <t>-121.6404474</t>
  </si>
  <si>
    <t>06728</t>
  </si>
  <si>
    <t>02407849</t>
  </si>
  <si>
    <t>0606728</t>
  </si>
  <si>
    <t>Biola</t>
  </si>
  <si>
    <t>Biola CDP</t>
  </si>
  <si>
    <t>+36.7999379</t>
  </si>
  <si>
    <t>-120.0210375</t>
  </si>
  <si>
    <t>08172</t>
  </si>
  <si>
    <t>02407902</t>
  </si>
  <si>
    <t>0608172</t>
  </si>
  <si>
    <t>Bret Harte</t>
  </si>
  <si>
    <t>Bret Harte CDP</t>
  </si>
  <si>
    <t>+37.6020778</t>
  </si>
  <si>
    <t>-121.0043804</t>
  </si>
  <si>
    <t>09353</t>
  </si>
  <si>
    <t>02407935</t>
  </si>
  <si>
    <t>0609353</t>
  </si>
  <si>
    <t>Bystrom</t>
  </si>
  <si>
    <t>Bystrom CDP</t>
  </si>
  <si>
    <t>+37.6193902</t>
  </si>
  <si>
    <t>-120.9812542</t>
  </si>
  <si>
    <t>10032</t>
  </si>
  <si>
    <t>02582958</t>
  </si>
  <si>
    <t>0610032</t>
  </si>
  <si>
    <t>Calwa</t>
  </si>
  <si>
    <t>Calwa CDP</t>
  </si>
  <si>
    <t>+36.7137302</t>
  </si>
  <si>
    <t>-119.7612390</t>
  </si>
  <si>
    <t>10816</t>
  </si>
  <si>
    <t>02407954</t>
  </si>
  <si>
    <t>0610816</t>
  </si>
  <si>
    <t>Cantua Creek</t>
  </si>
  <si>
    <t>Cantua Creek CDP</t>
  </si>
  <si>
    <t>+36.5000453</t>
  </si>
  <si>
    <t>-120.3163615</t>
  </si>
  <si>
    <t>11614</t>
  </si>
  <si>
    <t>02407976</t>
  </si>
  <si>
    <t>0611614</t>
  </si>
  <si>
    <t>Caruthers</t>
  </si>
  <si>
    <t>Caruthers CDP</t>
  </si>
  <si>
    <t>+36.5399071</t>
  </si>
  <si>
    <t>-119.8450271</t>
  </si>
  <si>
    <t>16630</t>
  </si>
  <si>
    <t>02407668</t>
  </si>
  <si>
    <t>0616630</t>
  </si>
  <si>
    <t>Cottonwood</t>
  </si>
  <si>
    <t>Cottonwood CDP</t>
  </si>
  <si>
    <t>+40.3904732</t>
  </si>
  <si>
    <t>-122.2861058</t>
  </si>
  <si>
    <t>16651</t>
  </si>
  <si>
    <t>02407672</t>
  </si>
  <si>
    <t>0616651</t>
  </si>
  <si>
    <t>Country Club</t>
  </si>
  <si>
    <t>Country Club CDP</t>
  </si>
  <si>
    <t>+37.9680363</t>
  </si>
  <si>
    <t>-121.3404823</t>
  </si>
  <si>
    <t>17428</t>
  </si>
  <si>
    <t>02582988</t>
  </si>
  <si>
    <t>0617428</t>
  </si>
  <si>
    <t>Crows Landing</t>
  </si>
  <si>
    <t>Crows Landing CDP</t>
  </si>
  <si>
    <t>+37.3947282</t>
  </si>
  <si>
    <t>-121.0843182</t>
  </si>
  <si>
    <t>17708</t>
  </si>
  <si>
    <t>02408636</t>
  </si>
  <si>
    <t>0617708</t>
  </si>
  <si>
    <t>Cutler</t>
  </si>
  <si>
    <t>Cutler CDP</t>
  </si>
  <si>
    <t>+36.5262708</t>
  </si>
  <si>
    <t>-119.2883020</t>
  </si>
  <si>
    <t>18464</t>
  </si>
  <si>
    <t>02408654</t>
  </si>
  <si>
    <t>0618464</t>
  </si>
  <si>
    <t>Delhi</t>
  </si>
  <si>
    <t>Delhi CDP</t>
  </si>
  <si>
    <t>+37.4305992</t>
  </si>
  <si>
    <t>-120.7758992</t>
  </si>
  <si>
    <t>18674</t>
  </si>
  <si>
    <t>02408651</t>
  </si>
  <si>
    <t>0618674</t>
  </si>
  <si>
    <t>Del Rey</t>
  </si>
  <si>
    <t>Del Rey CDP</t>
  </si>
  <si>
    <t>+36.6562160</t>
  </si>
  <si>
    <t>-119.5993241</t>
  </si>
  <si>
    <t>19654</t>
  </si>
  <si>
    <t>02582998</t>
  </si>
  <si>
    <t>0619654</t>
  </si>
  <si>
    <t>Dos Palos Y</t>
  </si>
  <si>
    <t>Dos Palos Y CDP</t>
  </si>
  <si>
    <t>+37.0467274</t>
  </si>
  <si>
    <t>-120.6394451</t>
  </si>
  <si>
    <t>20032</t>
  </si>
  <si>
    <t>02408692</t>
  </si>
  <si>
    <t>0620032</t>
  </si>
  <si>
    <t>Ducor</t>
  </si>
  <si>
    <t>Ducor CDP</t>
  </si>
  <si>
    <t>+35.8942592</t>
  </si>
  <si>
    <t>-119.0456054</t>
  </si>
  <si>
    <t>20228</t>
  </si>
  <si>
    <t>02583003</t>
  </si>
  <si>
    <t>0620228</t>
  </si>
  <si>
    <t>Dunnigan</t>
  </si>
  <si>
    <t>Dunnigan CDP</t>
  </si>
  <si>
    <t>+38.8926428</t>
  </si>
  <si>
    <t>-121.9741835</t>
  </si>
  <si>
    <t>20438</t>
  </si>
  <si>
    <t>02408701</t>
  </si>
  <si>
    <t>0620438</t>
  </si>
  <si>
    <t>Earlimart</t>
  </si>
  <si>
    <t>Earlimart CDP</t>
  </si>
  <si>
    <t>+35.8823897</t>
  </si>
  <si>
    <t>-119.2714778</t>
  </si>
  <si>
    <t>20900</t>
  </si>
  <si>
    <t>02583004</t>
  </si>
  <si>
    <t>0620900</t>
  </si>
  <si>
    <t>East Nicolaus</t>
  </si>
  <si>
    <t>East Nicolaus CDP</t>
  </si>
  <si>
    <t>+38.9100446</t>
  </si>
  <si>
    <t>-121.5443213</t>
  </si>
  <si>
    <t>20942</t>
  </si>
  <si>
    <t>02408715</t>
  </si>
  <si>
    <t>0620942</t>
  </si>
  <si>
    <t>East Orosi</t>
  </si>
  <si>
    <t>East Orosi CDP</t>
  </si>
  <si>
    <t>+36.5480688</t>
  </si>
  <si>
    <t>-119.2598526</t>
  </si>
  <si>
    <t>21012</t>
  </si>
  <si>
    <t>02408032</t>
  </si>
  <si>
    <t>0621012</t>
  </si>
  <si>
    <t>East Porterville</t>
  </si>
  <si>
    <t>East Porterville CDP</t>
  </si>
  <si>
    <t>+36.0568718</t>
  </si>
  <si>
    <t>-118.9712600</t>
  </si>
  <si>
    <t>21558</t>
  </si>
  <si>
    <t>02629761</t>
  </si>
  <si>
    <t>0621558</t>
  </si>
  <si>
    <t>Edmundson Acres</t>
  </si>
  <si>
    <t>Edmundson Acres CDP</t>
  </si>
  <si>
    <t>+35.2272959</t>
  </si>
  <si>
    <t>-118.8232520</t>
  </si>
  <si>
    <t>22286</t>
  </si>
  <si>
    <t>02583007</t>
  </si>
  <si>
    <t>0622286</t>
  </si>
  <si>
    <t>El Nido</t>
  </si>
  <si>
    <t>El Nido CDP</t>
  </si>
  <si>
    <t>+37.1323764</t>
  </si>
  <si>
    <t>-120.4985513</t>
  </si>
  <si>
    <t>22622</t>
  </si>
  <si>
    <t>02408081</t>
  </si>
  <si>
    <t>0622622</t>
  </si>
  <si>
    <t>Empire</t>
  </si>
  <si>
    <t>Empire CDP</t>
  </si>
  <si>
    <t>+37.6431096</t>
  </si>
  <si>
    <t>-120.9042491</t>
  </si>
  <si>
    <t>24722</t>
  </si>
  <si>
    <t>02408224</t>
  </si>
  <si>
    <t>0624722</t>
  </si>
  <si>
    <t>Foothill Farms</t>
  </si>
  <si>
    <t>Foothill Farms CDP</t>
  </si>
  <si>
    <t>+38.6867461</t>
  </si>
  <si>
    <t>-121.3474832</t>
  </si>
  <si>
    <t>24764</t>
  </si>
  <si>
    <t>02408226</t>
  </si>
  <si>
    <t>0624764</t>
  </si>
  <si>
    <t>Ford City</t>
  </si>
  <si>
    <t>Ford City CDP</t>
  </si>
  <si>
    <t>+35.1647352</t>
  </si>
  <si>
    <t>-119.4584001</t>
  </si>
  <si>
    <t>25488</t>
  </si>
  <si>
    <t>02583016</t>
  </si>
  <si>
    <t>0625488</t>
  </si>
  <si>
    <t>Franklin</t>
  </si>
  <si>
    <t>Franklin CDP</t>
  </si>
  <si>
    <t>+37.3277175</t>
  </si>
  <si>
    <t>-120.5321142</t>
  </si>
  <si>
    <t>Franklin CDP (Merced County)</t>
  </si>
  <si>
    <t>25506</t>
  </si>
  <si>
    <t>02583017</t>
  </si>
  <si>
    <t>0625506</t>
  </si>
  <si>
    <t>+38.3675214</t>
  </si>
  <si>
    <t>-121.4616290</t>
  </si>
  <si>
    <t>Franklin CDP (Sacramento County)</t>
  </si>
  <si>
    <t>25590</t>
  </si>
  <si>
    <t>02583018</t>
  </si>
  <si>
    <t>0625590</t>
  </si>
  <si>
    <t>Freeport</t>
  </si>
  <si>
    <t>Freeport CDP</t>
  </si>
  <si>
    <t>+38.4627649</t>
  </si>
  <si>
    <t>-121.5022159</t>
  </si>
  <si>
    <t>26028</t>
  </si>
  <si>
    <t>02408261</t>
  </si>
  <si>
    <t>0626028</t>
  </si>
  <si>
    <t>French Camp</t>
  </si>
  <si>
    <t>French Camp CDP</t>
  </si>
  <si>
    <t>+37.8681355</t>
  </si>
  <si>
    <t>-121.2714191</t>
  </si>
  <si>
    <t>27130</t>
  </si>
  <si>
    <t>02583020</t>
  </si>
  <si>
    <t>0627130</t>
  </si>
  <si>
    <t>Fruitridge Pocket</t>
  </si>
  <si>
    <t>Fruitridge Pocket CDP</t>
  </si>
  <si>
    <t>27190</t>
  </si>
  <si>
    <t>02629762</t>
  </si>
  <si>
    <t>0627190</t>
  </si>
  <si>
    <t>Fuller Acres</t>
  </si>
  <si>
    <t>Fuller Acres CDP</t>
  </si>
  <si>
    <t>+35.3022538</t>
  </si>
  <si>
    <t>-118.9142955</t>
  </si>
  <si>
    <t>28182</t>
  </si>
  <si>
    <t>02408275</t>
  </si>
  <si>
    <t>0628182</t>
  </si>
  <si>
    <t>Garden Acres</t>
  </si>
  <si>
    <t>Garden Acres CDP</t>
  </si>
  <si>
    <t>+37.9636972</t>
  </si>
  <si>
    <t>-121.2296097</t>
  </si>
  <si>
    <t>29392</t>
  </si>
  <si>
    <t>02628801</t>
  </si>
  <si>
    <t>0629392</t>
  </si>
  <si>
    <t>Gerber</t>
  </si>
  <si>
    <t>Gerber CDP</t>
  </si>
  <si>
    <t>+40.0614428</t>
  </si>
  <si>
    <t>-122.1482381</t>
  </si>
  <si>
    <t>30476</t>
  </si>
  <si>
    <t>02408310</t>
  </si>
  <si>
    <t>0630476</t>
  </si>
  <si>
    <t>Goshen</t>
  </si>
  <si>
    <t>Goshen CDP</t>
  </si>
  <si>
    <t>+36.3517594</t>
  </si>
  <si>
    <t>-119.4210179</t>
  </si>
  <si>
    <t>30882</t>
  </si>
  <si>
    <t>02408324</t>
  </si>
  <si>
    <t>0630882</t>
  </si>
  <si>
    <t>Grayson</t>
  </si>
  <si>
    <t>Grayson CDP</t>
  </si>
  <si>
    <t>+37.5649512</t>
  </si>
  <si>
    <t>-121.1794634</t>
  </si>
  <si>
    <t>30987</t>
  </si>
  <si>
    <t>02628815</t>
  </si>
  <si>
    <t>0630987</t>
  </si>
  <si>
    <t>Greenfield</t>
  </si>
  <si>
    <t>Greenfield CDP</t>
  </si>
  <si>
    <t>+35.2691613</t>
  </si>
  <si>
    <t>-119.0099957</t>
  </si>
  <si>
    <t>31288</t>
  </si>
  <si>
    <t>02583030</t>
  </si>
  <si>
    <t>0631288</t>
  </si>
  <si>
    <t>Grimes</t>
  </si>
  <si>
    <t>Grimes CDP</t>
  </si>
  <si>
    <t>+39.0741540</t>
  </si>
  <si>
    <t>-121.8987753</t>
  </si>
  <si>
    <t>31890</t>
  </si>
  <si>
    <t>02408348</t>
  </si>
  <si>
    <t>0631890</t>
  </si>
  <si>
    <t>Hamilton City</t>
  </si>
  <si>
    <t>Hamilton City CDP</t>
  </si>
  <si>
    <t>+39.7422305</t>
  </si>
  <si>
    <t>-122.0125358</t>
  </si>
  <si>
    <t>33504</t>
  </si>
  <si>
    <t>02408380</t>
  </si>
  <si>
    <t>0633504</t>
  </si>
  <si>
    <t>Hickman</t>
  </si>
  <si>
    <t>Hickman CDP</t>
  </si>
  <si>
    <t>+37.6226181</t>
  </si>
  <si>
    <t>-120.7532476</t>
  </si>
  <si>
    <t>34281</t>
  </si>
  <si>
    <t>02408397</t>
  </si>
  <si>
    <t>0634281</t>
  </si>
  <si>
    <t>Home Garden</t>
  </si>
  <si>
    <t>Home Garden CDP</t>
  </si>
  <si>
    <t>+36.3029687</t>
  </si>
  <si>
    <t>-119.6370291</t>
  </si>
  <si>
    <t>36910</t>
  </si>
  <si>
    <t>02408434</t>
  </si>
  <si>
    <t>0636910</t>
  </si>
  <si>
    <t>Ivanhoe</t>
  </si>
  <si>
    <t>Ivanhoe CDP</t>
  </si>
  <si>
    <t>+36.3885389</t>
  </si>
  <si>
    <t>-119.2201669</t>
  </si>
  <si>
    <t>38065</t>
  </si>
  <si>
    <t>02408471</t>
  </si>
  <si>
    <t>0638065</t>
  </si>
  <si>
    <t>Kennedy</t>
  </si>
  <si>
    <t>Kennedy CDP</t>
  </si>
  <si>
    <t>+37.9290750</t>
  </si>
  <si>
    <t>-121.2457896</t>
  </si>
  <si>
    <t>38422</t>
  </si>
  <si>
    <t>02408477</t>
  </si>
  <si>
    <t>0638422</t>
  </si>
  <si>
    <t>Keyes</t>
  </si>
  <si>
    <t>Keyes CDP</t>
  </si>
  <si>
    <t>+37.5618532</t>
  </si>
  <si>
    <t>-120.9089043</t>
  </si>
  <si>
    <t>38800</t>
  </si>
  <si>
    <t>02583047</t>
  </si>
  <si>
    <t>0638800</t>
  </si>
  <si>
    <t>Knights Landing</t>
  </si>
  <si>
    <t>Knights Landing CDP</t>
  </si>
  <si>
    <t>+38.7979579</t>
  </si>
  <si>
    <t>-121.7176261</t>
  </si>
  <si>
    <t>40088</t>
  </si>
  <si>
    <t>02408568</t>
  </si>
  <si>
    <t>0640088</t>
  </si>
  <si>
    <t>Lamont</t>
  </si>
  <si>
    <t>Lamont CDP</t>
  </si>
  <si>
    <t>+35.2651422</t>
  </si>
  <si>
    <t>-118.9160415</t>
  </si>
  <si>
    <t>40536</t>
  </si>
  <si>
    <t>02628748</t>
  </si>
  <si>
    <t>0640536</t>
  </si>
  <si>
    <t>Las Flores</t>
  </si>
  <si>
    <t>Las Flores CDP</t>
  </si>
  <si>
    <t>+40.0721410</t>
  </si>
  <si>
    <t>-122.1573122</t>
  </si>
  <si>
    <t>Las Flores CDP (Tehama County)</t>
  </si>
  <si>
    <t>40746</t>
  </si>
  <si>
    <t>02408585</t>
  </si>
  <si>
    <t>0640746</t>
  </si>
  <si>
    <t>Laton</t>
  </si>
  <si>
    <t>Laton CDP</t>
  </si>
  <si>
    <t>+36.4337569</t>
  </si>
  <si>
    <t>-119.6916011</t>
  </si>
  <si>
    <t>41040</t>
  </si>
  <si>
    <t>02408590</t>
  </si>
  <si>
    <t>0641040</t>
  </si>
  <si>
    <t>Le Grand</t>
  </si>
  <si>
    <t>Le Grand CDP</t>
  </si>
  <si>
    <t>+37.2288146</t>
  </si>
  <si>
    <t>-120.2540024</t>
  </si>
  <si>
    <t>41110</t>
  </si>
  <si>
    <t>02408598</t>
  </si>
  <si>
    <t>0641110</t>
  </si>
  <si>
    <t>Lemon Cove</t>
  </si>
  <si>
    <t>Lemon Cove CDP</t>
  </si>
  <si>
    <t>+36.3789777</t>
  </si>
  <si>
    <t>-119.0312451</t>
  </si>
  <si>
    <t>41142</t>
  </si>
  <si>
    <t>02583055</t>
  </si>
  <si>
    <t>0641142</t>
  </si>
  <si>
    <t>Lemon Hill</t>
  </si>
  <si>
    <t>Lemon Hill CDP</t>
  </si>
  <si>
    <t>41166</t>
  </si>
  <si>
    <t>02408599</t>
  </si>
  <si>
    <t>0641166</t>
  </si>
  <si>
    <t>Lemoore Station</t>
  </si>
  <si>
    <t>Lemoore Station CDP</t>
  </si>
  <si>
    <t>M2</t>
  </si>
  <si>
    <t>+36.2632779</t>
  </si>
  <si>
    <t>-119.9048412</t>
  </si>
  <si>
    <t>41656</t>
  </si>
  <si>
    <t>02585429</t>
  </si>
  <si>
    <t>0641656</t>
  </si>
  <si>
    <t>Lindcove</t>
  </si>
  <si>
    <t>Lindcove CDP</t>
  </si>
  <si>
    <t>+36.3595146</t>
  </si>
  <si>
    <t>-119.0720824</t>
  </si>
  <si>
    <t>41740</t>
  </si>
  <si>
    <t>02585430</t>
  </si>
  <si>
    <t>0641740</t>
  </si>
  <si>
    <t>Linnell Camp</t>
  </si>
  <si>
    <t>Linnell Camp CDP</t>
  </si>
  <si>
    <t>+36.3088874</t>
  </si>
  <si>
    <t>-119.2225832</t>
  </si>
  <si>
    <t>42566</t>
  </si>
  <si>
    <t>02408122</t>
  </si>
  <si>
    <t>0642566</t>
  </si>
  <si>
    <t>London</t>
  </si>
  <si>
    <t>London CDP</t>
  </si>
  <si>
    <t>+36.4809734</t>
  </si>
  <si>
    <t>-119.4440037</t>
  </si>
  <si>
    <t>44140</t>
  </si>
  <si>
    <t>02408138</t>
  </si>
  <si>
    <t>0644140</t>
  </si>
  <si>
    <t>Los Molinos</t>
  </si>
  <si>
    <t>Los Molinos CDP</t>
  </si>
  <si>
    <t>+40.0270736</t>
  </si>
  <si>
    <t>-122.0979711</t>
  </si>
  <si>
    <t>44280</t>
  </si>
  <si>
    <t>02408143</t>
  </si>
  <si>
    <t>0644280</t>
  </si>
  <si>
    <t>Lost Hills</t>
  </si>
  <si>
    <t>Lost Hills CDP</t>
  </si>
  <si>
    <t>+35.6328006</t>
  </si>
  <si>
    <t>-119.6777625</t>
  </si>
  <si>
    <t>44760</t>
  </si>
  <si>
    <t>02583067</t>
  </si>
  <si>
    <t>0644760</t>
  </si>
  <si>
    <t>McClellan Park</t>
  </si>
  <si>
    <t>McClellan Park CDP</t>
  </si>
  <si>
    <t>+38.6628211</t>
  </si>
  <si>
    <t>-121.4015973</t>
  </si>
  <si>
    <t>44924</t>
  </si>
  <si>
    <t>02408203</t>
  </si>
  <si>
    <t>0644924</t>
  </si>
  <si>
    <t>McKittrick</t>
  </si>
  <si>
    <t>McKittrick CDP</t>
  </si>
  <si>
    <t>+35.2980277</t>
  </si>
  <si>
    <t>-119.6249215</t>
  </si>
  <si>
    <t>45232</t>
  </si>
  <si>
    <t>02408163</t>
  </si>
  <si>
    <t>0645232</t>
  </si>
  <si>
    <t>Malaga</t>
  </si>
  <si>
    <t>Malaga CDP</t>
  </si>
  <si>
    <t>+36.6816019</t>
  </si>
  <si>
    <t>-119.7317857</t>
  </si>
  <si>
    <t>46223</t>
  </si>
  <si>
    <t>02585433</t>
  </si>
  <si>
    <t>0646223</t>
  </si>
  <si>
    <t>Matheny</t>
  </si>
  <si>
    <t>Matheny CDP</t>
  </si>
  <si>
    <t>+36.1706479</t>
  </si>
  <si>
    <t>-119.3516072</t>
  </si>
  <si>
    <t>46400</t>
  </si>
  <si>
    <t>02583075</t>
  </si>
  <si>
    <t>0646400</t>
  </si>
  <si>
    <t>Mayfair</t>
  </si>
  <si>
    <t>Mayfair CDP</t>
  </si>
  <si>
    <t>+36.7692726</t>
  </si>
  <si>
    <t>-119.7613552</t>
  </si>
  <si>
    <t>46926</t>
  </si>
  <si>
    <t>02583078</t>
  </si>
  <si>
    <t>0646926</t>
  </si>
  <si>
    <t>Meridian</t>
  </si>
  <si>
    <t>Meridian CDP</t>
  </si>
  <si>
    <t>+39.1404373</t>
  </si>
  <si>
    <t>-121.9079004</t>
  </si>
  <si>
    <t>47164</t>
  </si>
  <si>
    <t>02408825</t>
  </si>
  <si>
    <t>0647164</t>
  </si>
  <si>
    <t>Mettler</t>
  </si>
  <si>
    <t>Mettler CDP</t>
  </si>
  <si>
    <t>+35.0635633</t>
  </si>
  <si>
    <t>-118.9729799</t>
  </si>
  <si>
    <t>47192</t>
  </si>
  <si>
    <t>02629763</t>
  </si>
  <si>
    <t>0647192</t>
  </si>
  <si>
    <t>Mexican Colony</t>
  </si>
  <si>
    <t>Mexican Colony CDP</t>
  </si>
  <si>
    <t>+35.4689297</t>
  </si>
  <si>
    <t>-119.2687123</t>
  </si>
  <si>
    <t>48592</t>
  </si>
  <si>
    <t>02628758</t>
  </si>
  <si>
    <t>0648592</t>
  </si>
  <si>
    <t>Monmouth</t>
  </si>
  <si>
    <t>Monmouth CDP</t>
  </si>
  <si>
    <t>+36.5656206</t>
  </si>
  <si>
    <t>-119.7404754</t>
  </si>
  <si>
    <t>48676</t>
  </si>
  <si>
    <t>02585434</t>
  </si>
  <si>
    <t>0648676</t>
  </si>
  <si>
    <t>Monson</t>
  </si>
  <si>
    <t>Monson CDP</t>
  </si>
  <si>
    <t>+36.4926917</t>
  </si>
  <si>
    <t>-119.3358255</t>
  </si>
  <si>
    <t>54372</t>
  </si>
  <si>
    <t>02409000</t>
  </si>
  <si>
    <t>0654372</t>
  </si>
  <si>
    <t>Orosi</t>
  </si>
  <si>
    <t>Orosi CDP</t>
  </si>
  <si>
    <t>+36.5434133</t>
  </si>
  <si>
    <t>-119.2902729</t>
  </si>
  <si>
    <t>55728</t>
  </si>
  <si>
    <t>02628771</t>
  </si>
  <si>
    <t>0655728</t>
  </si>
  <si>
    <t>Parklawn</t>
  </si>
  <si>
    <t>Parklawn CDP</t>
  </si>
  <si>
    <t>+37.6069399</t>
  </si>
  <si>
    <t>-120.9792655</t>
  </si>
  <si>
    <t>55751</t>
  </si>
  <si>
    <t>02409034</t>
  </si>
  <si>
    <t>0655751</t>
  </si>
  <si>
    <t>Parksdale</t>
  </si>
  <si>
    <t>Parksdale CDP</t>
  </si>
  <si>
    <t>+36.9462433</t>
  </si>
  <si>
    <t>-120.0217521</t>
  </si>
  <si>
    <t>55800</t>
  </si>
  <si>
    <t>02583107</t>
  </si>
  <si>
    <t>0655800</t>
  </si>
  <si>
    <t>Parkway</t>
  </si>
  <si>
    <t>Parkway CDP</t>
  </si>
  <si>
    <t>+38.4993969</t>
  </si>
  <si>
    <t>-121.4518360</t>
  </si>
  <si>
    <t>55842</t>
  </si>
  <si>
    <t>02409036</t>
  </si>
  <si>
    <t>0655842</t>
  </si>
  <si>
    <t>Parkwood</t>
  </si>
  <si>
    <t>Parkwood CDP</t>
  </si>
  <si>
    <t>+36.9292709</t>
  </si>
  <si>
    <t>-120.0481967</t>
  </si>
  <si>
    <t>56120</t>
  </si>
  <si>
    <t>02585436</t>
  </si>
  <si>
    <t>0656120</t>
  </si>
  <si>
    <t>Patterson Tract</t>
  </si>
  <si>
    <t>Patterson Tract CDP</t>
  </si>
  <si>
    <t>+36.3795208</t>
  </si>
  <si>
    <t>-119.2956041</t>
  </si>
  <si>
    <t>57512</t>
  </si>
  <si>
    <t>02409079</t>
  </si>
  <si>
    <t>0657512</t>
  </si>
  <si>
    <t>Pixley</t>
  </si>
  <si>
    <t>Pixley CDP</t>
  </si>
  <si>
    <t>+35.9769032</t>
  </si>
  <si>
    <t>-119.2889447</t>
  </si>
  <si>
    <t>57568</t>
  </si>
  <si>
    <t>02585439</t>
  </si>
  <si>
    <t>0657568</t>
  </si>
  <si>
    <t>Plainview</t>
  </si>
  <si>
    <t>Plainview CDP</t>
  </si>
  <si>
    <t>+36.1422424</t>
  </si>
  <si>
    <t>-119.1374337</t>
  </si>
  <si>
    <t>57582</t>
  </si>
  <si>
    <t>02409081</t>
  </si>
  <si>
    <t>0657582</t>
  </si>
  <si>
    <t>Planada</t>
  </si>
  <si>
    <t>Planada CDP</t>
  </si>
  <si>
    <t>+37.2892301</t>
  </si>
  <si>
    <t>-120.3207044</t>
  </si>
  <si>
    <t>58191</t>
  </si>
  <si>
    <t>02409089</t>
  </si>
  <si>
    <t>0658191</t>
  </si>
  <si>
    <t>Poplar-Cotton Center</t>
  </si>
  <si>
    <t>Poplar-Cotton Center CDP</t>
  </si>
  <si>
    <t>+36.0563506</t>
  </si>
  <si>
    <t>-119.1492666</t>
  </si>
  <si>
    <t>58758</t>
  </si>
  <si>
    <t>02583118</t>
  </si>
  <si>
    <t>0658758</t>
  </si>
  <si>
    <t>Princeton</t>
  </si>
  <si>
    <t>Princeton CDP</t>
  </si>
  <si>
    <t>+39.4028504</t>
  </si>
  <si>
    <t>-122.0212247</t>
  </si>
  <si>
    <t>60606</t>
  </si>
  <si>
    <t>02409166</t>
  </si>
  <si>
    <t>0660606</t>
  </si>
  <si>
    <t>Richgrove</t>
  </si>
  <si>
    <t>Richgrove CDP</t>
  </si>
  <si>
    <t>+35.7966117</t>
  </si>
  <si>
    <t>-119.1069032</t>
  </si>
  <si>
    <t>61096</t>
  </si>
  <si>
    <t>02409186</t>
  </si>
  <si>
    <t>0661096</t>
  </si>
  <si>
    <t>Riverdale</t>
  </si>
  <si>
    <t>Riverdale CDP</t>
  </si>
  <si>
    <t>+36.4304047</t>
  </si>
  <si>
    <t>-119.8671747</t>
  </si>
  <si>
    <t>61106</t>
  </si>
  <si>
    <t>02409187</t>
  </si>
  <si>
    <t>0661106</t>
  </si>
  <si>
    <t>Riverdale Park</t>
  </si>
  <si>
    <t>Riverdale Park CDP</t>
  </si>
  <si>
    <t>+37.6022232</t>
  </si>
  <si>
    <t>-121.0394951</t>
  </si>
  <si>
    <t>62168</t>
  </si>
  <si>
    <t>02583123</t>
  </si>
  <si>
    <t>0662168</t>
  </si>
  <si>
    <t>Robbins</t>
  </si>
  <si>
    <t>Robbins CDP</t>
  </si>
  <si>
    <t>+38.8669477</t>
  </si>
  <si>
    <t>-121.7070925</t>
  </si>
  <si>
    <t>63168</t>
  </si>
  <si>
    <t>02628786</t>
  </si>
  <si>
    <t>0663168</t>
  </si>
  <si>
    <t>Rouse</t>
  </si>
  <si>
    <t>Rouse CDP</t>
  </si>
  <si>
    <t>+37.6195133</t>
  </si>
  <si>
    <t>-121.0083705</t>
  </si>
  <si>
    <t>70028</t>
  </si>
  <si>
    <t>02583129</t>
  </si>
  <si>
    <t>0670028</t>
  </si>
  <si>
    <t>Santa Nella</t>
  </si>
  <si>
    <t>Santa Nella CDP</t>
  </si>
  <si>
    <t>+37.1014356</t>
  </si>
  <si>
    <t>-121.0153656</t>
  </si>
  <si>
    <t>71078</t>
  </si>
  <si>
    <t>02585448</t>
  </si>
  <si>
    <t>0671078</t>
  </si>
  <si>
    <t>Seville</t>
  </si>
  <si>
    <t>Seville CDP</t>
  </si>
  <si>
    <t>+36.4856939</t>
  </si>
  <si>
    <t>-119.2247711</t>
  </si>
  <si>
    <t>72338</t>
  </si>
  <si>
    <t>02629764</t>
  </si>
  <si>
    <t>0672338</t>
  </si>
  <si>
    <t>Smith Corner</t>
  </si>
  <si>
    <t>Smith Corner CDP</t>
  </si>
  <si>
    <t>+35.4788310</t>
  </si>
  <si>
    <t>-119.2771226</t>
  </si>
  <si>
    <t>72408</t>
  </si>
  <si>
    <t>02583146</t>
  </si>
  <si>
    <t>0672408</t>
  </si>
  <si>
    <t>Snelling</t>
  </si>
  <si>
    <t>Snelling CDP</t>
  </si>
  <si>
    <t>+37.5216621</t>
  </si>
  <si>
    <t>-120.4384990</t>
  </si>
  <si>
    <t>72954</t>
  </si>
  <si>
    <t>02408762</t>
  </si>
  <si>
    <t>0672954</t>
  </si>
  <si>
    <t>South Dos Palos</t>
  </si>
  <si>
    <t>South Dos Palos CDP</t>
  </si>
  <si>
    <t>+36.9707253</t>
  </si>
  <si>
    <t>-120.6467081</t>
  </si>
  <si>
    <t>73388</t>
  </si>
  <si>
    <t>02408774</t>
  </si>
  <si>
    <t>0673388</t>
  </si>
  <si>
    <t>South Taft</t>
  </si>
  <si>
    <t>South Taft CDP</t>
  </si>
  <si>
    <t>+35.1293095</t>
  </si>
  <si>
    <t>-119.4575016</t>
  </si>
  <si>
    <t>75252</t>
  </si>
  <si>
    <t>02410009</t>
  </si>
  <si>
    <t>0675252</t>
  </si>
  <si>
    <t>Stratford</t>
  </si>
  <si>
    <t>Stratford CDP</t>
  </si>
  <si>
    <t>+36.1884414</t>
  </si>
  <si>
    <t>-119.8223522</t>
  </si>
  <si>
    <t>75280</t>
  </si>
  <si>
    <t>02410010</t>
  </si>
  <si>
    <t>0675280</t>
  </si>
  <si>
    <t>Strathmore</t>
  </si>
  <si>
    <t>Strathmore CDP</t>
  </si>
  <si>
    <t>+36.1434361</t>
  </si>
  <si>
    <t>-119.0614686</t>
  </si>
  <si>
    <t>75672</t>
  </si>
  <si>
    <t>02585453</t>
  </si>
  <si>
    <t>0675672</t>
  </si>
  <si>
    <t>Sultana</t>
  </si>
  <si>
    <t>Sultana CDP</t>
  </si>
  <si>
    <t>+36.5463438</t>
  </si>
  <si>
    <t>-119.3360411</t>
  </si>
  <si>
    <t>77588</t>
  </si>
  <si>
    <t>02410047</t>
  </si>
  <si>
    <t>0677588</t>
  </si>
  <si>
    <t>Taft Heights</t>
  </si>
  <si>
    <t>Taft Heights CDP</t>
  </si>
  <si>
    <t>+35.1337502</t>
  </si>
  <si>
    <t>-119.4711401</t>
  </si>
  <si>
    <t>77595</t>
  </si>
  <si>
    <t>02410048</t>
  </si>
  <si>
    <t>0677595</t>
  </si>
  <si>
    <t>Taft Mosswood</t>
  </si>
  <si>
    <t>Taft Mosswood CDP</t>
  </si>
  <si>
    <t>+37.9119543</t>
  </si>
  <si>
    <t>-121.2821660</t>
  </si>
  <si>
    <t>78232</t>
  </si>
  <si>
    <t>02628794</t>
  </si>
  <si>
    <t>0678232</t>
  </si>
  <si>
    <t>Terminous</t>
  </si>
  <si>
    <t>Terminous CDP</t>
  </si>
  <si>
    <t>+38.1152563</t>
  </si>
  <si>
    <t>-121.4895583</t>
  </si>
  <si>
    <t>78288</t>
  </si>
  <si>
    <t>02410068</t>
  </si>
  <si>
    <t>0678288</t>
  </si>
  <si>
    <t>Terra Bella</t>
  </si>
  <si>
    <t>Terra Bella CDP</t>
  </si>
  <si>
    <t>+35.9567269</t>
  </si>
  <si>
    <t>-119.0328411</t>
  </si>
  <si>
    <t>78336</t>
  </si>
  <si>
    <t>02585460</t>
  </si>
  <si>
    <t>0678336</t>
  </si>
  <si>
    <t>Teviston</t>
  </si>
  <si>
    <t>Teviston CDP</t>
  </si>
  <si>
    <t>+35.9289428</t>
  </si>
  <si>
    <t>-119.2783067</t>
  </si>
  <si>
    <t>78568</t>
  </si>
  <si>
    <t>02628795</t>
  </si>
  <si>
    <t>0678568</t>
  </si>
  <si>
    <t>Thornton</t>
  </si>
  <si>
    <t>Thornton CDP</t>
  </si>
  <si>
    <t>+38.2296592</t>
  </si>
  <si>
    <t>-121.4260627</t>
  </si>
  <si>
    <t>78652</t>
  </si>
  <si>
    <t>02583162</t>
  </si>
  <si>
    <t>0678652</t>
  </si>
  <si>
    <t>Three Rocks</t>
  </si>
  <si>
    <t>Three Rocks CDP</t>
  </si>
  <si>
    <t>+36.5051483</t>
  </si>
  <si>
    <t>-120.3935343</t>
  </si>
  <si>
    <t>78750</t>
  </si>
  <si>
    <t>02409325</t>
  </si>
  <si>
    <t>0678750</t>
  </si>
  <si>
    <t>Tipton</t>
  </si>
  <si>
    <t>Tipton CDP</t>
  </si>
  <si>
    <t>+36.0585224</t>
  </si>
  <si>
    <t>-119.3129712</t>
  </si>
  <si>
    <t>78932</t>
  </si>
  <si>
    <t>02585461</t>
  </si>
  <si>
    <t>0678932</t>
  </si>
  <si>
    <t>Tonyville</t>
  </si>
  <si>
    <t>Tonyville CDP</t>
  </si>
  <si>
    <t>+36.2473820</t>
  </si>
  <si>
    <t>-119.0903523</t>
  </si>
  <si>
    <t>78949</t>
  </si>
  <si>
    <t>02585462</t>
  </si>
  <si>
    <t>0678949</t>
  </si>
  <si>
    <t>Tooleville</t>
  </si>
  <si>
    <t>Tooleville CDP</t>
  </si>
  <si>
    <t>+36.2877535</t>
  </si>
  <si>
    <t>-119.1154350</t>
  </si>
  <si>
    <t>80266</t>
  </si>
  <si>
    <t>02409347</t>
  </si>
  <si>
    <t>0680266</t>
  </si>
  <si>
    <t>Tranquillity</t>
  </si>
  <si>
    <t>Tranquillity CDP</t>
  </si>
  <si>
    <t>+36.6480071</t>
  </si>
  <si>
    <t>-120.2525415</t>
  </si>
  <si>
    <t>80280</t>
  </si>
  <si>
    <t>02409348</t>
  </si>
  <si>
    <t>0680280</t>
  </si>
  <si>
    <t>Traver</t>
  </si>
  <si>
    <t>Traver CDP</t>
  </si>
  <si>
    <t>+36.4526324</t>
  </si>
  <si>
    <t>-119.4824032</t>
  </si>
  <si>
    <t>80784</t>
  </si>
  <si>
    <t>02409363</t>
  </si>
  <si>
    <t>0680784</t>
  </si>
  <si>
    <t>Tupman</t>
  </si>
  <si>
    <t>Tupman CDP</t>
  </si>
  <si>
    <t>+35.2987427</t>
  </si>
  <si>
    <t>-119.3576736</t>
  </si>
  <si>
    <t>81302</t>
  </si>
  <si>
    <t>02628819</t>
  </si>
  <si>
    <t>0681302</t>
  </si>
  <si>
    <t>University of California-Davis</t>
  </si>
  <si>
    <t>University of California-Davis CDP</t>
  </si>
  <si>
    <t>+38.5374032</t>
  </si>
  <si>
    <t>-121.7576221</t>
  </si>
  <si>
    <t>81722</t>
  </si>
  <si>
    <t>02409395</t>
  </si>
  <si>
    <t>0681722</t>
  </si>
  <si>
    <t>Valley Acres</t>
  </si>
  <si>
    <t>Valley Acres CDP</t>
  </si>
  <si>
    <t>+35.2086679</t>
  </si>
  <si>
    <t>-119.4106505</t>
  </si>
  <si>
    <t>81792</t>
  </si>
  <si>
    <t>02583174</t>
  </si>
  <si>
    <t>0681792</t>
  </si>
  <si>
    <t>Valley Home</t>
  </si>
  <si>
    <t>Valley Home CDP</t>
  </si>
  <si>
    <t>+37.8272405</t>
  </si>
  <si>
    <t>-120.9143428</t>
  </si>
  <si>
    <t>82786</t>
  </si>
  <si>
    <t>02628796</t>
  </si>
  <si>
    <t>0682786</t>
  </si>
  <si>
    <t>Vina</t>
  </si>
  <si>
    <t>Vina CDP</t>
  </si>
  <si>
    <t>+39.9341800</t>
  </si>
  <si>
    <t>-122.0517059</t>
  </si>
  <si>
    <t>83863</t>
  </si>
  <si>
    <t>02409538</t>
  </si>
  <si>
    <t>0683863</t>
  </si>
  <si>
    <t>Weedpatch</t>
  </si>
  <si>
    <t>Weedpatch CDP</t>
  </si>
  <si>
    <t>+35.2359122</t>
  </si>
  <si>
    <t>-118.9095944</t>
  </si>
  <si>
    <t>84345</t>
  </si>
  <si>
    <t>02627938</t>
  </si>
  <si>
    <t>0684345</t>
  </si>
  <si>
    <t>West Goshen</t>
  </si>
  <si>
    <t>West Goshen CDP</t>
  </si>
  <si>
    <t>+36.3490262</t>
  </si>
  <si>
    <t>-119.4516037</t>
  </si>
  <si>
    <t>84480</t>
  </si>
  <si>
    <t>02409574</t>
  </si>
  <si>
    <t>0684480</t>
  </si>
  <si>
    <t>Westley</t>
  </si>
  <si>
    <t>Westley CDP</t>
  </si>
  <si>
    <t>+37.5443922</t>
  </si>
  <si>
    <t>-121.2034743</t>
  </si>
  <si>
    <t>84578</t>
  </si>
  <si>
    <t>02409556</t>
  </si>
  <si>
    <t>0684578</t>
  </si>
  <si>
    <t>West Modesto</t>
  </si>
  <si>
    <t>West Modesto CDP</t>
  </si>
  <si>
    <t>+37.6175188</t>
  </si>
  <si>
    <t>-121.0328278</t>
  </si>
  <si>
    <t>84680</t>
  </si>
  <si>
    <t>02628799</t>
  </si>
  <si>
    <t>0684680</t>
  </si>
  <si>
    <t>West Park</t>
  </si>
  <si>
    <t>West Park CDP</t>
  </si>
  <si>
    <t>+36.7055261</t>
  </si>
  <si>
    <t>-119.8515483</t>
  </si>
  <si>
    <t>84863</t>
  </si>
  <si>
    <t>02628800</t>
  </si>
  <si>
    <t>0684863</t>
  </si>
  <si>
    <t>Westside</t>
  </si>
  <si>
    <t>Westside CDP</t>
  </si>
  <si>
    <t>+36.4042015</t>
  </si>
  <si>
    <t>-120.1343258</t>
  </si>
  <si>
    <t>0686076</t>
  </si>
  <si>
    <t>Winton CDP</t>
  </si>
  <si>
    <t>+37.3854274</t>
  </si>
  <si>
    <t>-120.6173643</t>
  </si>
  <si>
    <t>0686482</t>
  </si>
  <si>
    <t>Woodville CDP</t>
  </si>
  <si>
    <t>+36.0898547</t>
  </si>
  <si>
    <t>-119.2049975</t>
  </si>
  <si>
    <t>Distance to good SAGBI</t>
  </si>
  <si>
    <t>Distance to moderately good SAGBI</t>
  </si>
  <si>
    <t>Moderately good or better SAGBI</t>
  </si>
  <si>
    <t>Distance to a Canal</t>
  </si>
  <si>
    <t>Distance to a river or creek</t>
  </si>
  <si>
    <t>Distance to excellent SAGBI</t>
  </si>
  <si>
    <t>Area land (m²)</t>
  </si>
  <si>
    <t>Area water (m²)</t>
  </si>
  <si>
    <t>Latitude</t>
  </si>
  <si>
    <t>Longitude</t>
  </si>
  <si>
    <t>Population in 2016</t>
  </si>
  <si>
    <t>Households in 2016</t>
  </si>
  <si>
    <t>Median Househould Income 2016</t>
  </si>
  <si>
    <t>Region</t>
  </si>
  <si>
    <t>Field</t>
  </si>
  <si>
    <t>Description</t>
  </si>
  <si>
    <t>Census Place as it appears in the disadvantaged community classification given by the California Department of Water Resources</t>
  </si>
  <si>
    <t>Distance to a canal, a river, or a creek</t>
  </si>
  <si>
    <t>Distance to a canal</t>
  </si>
  <si>
    <t>Central Valley</t>
  </si>
  <si>
    <t>Excellent</t>
  </si>
  <si>
    <t>Good</t>
  </si>
  <si>
    <t>Moderately Good</t>
  </si>
  <si>
    <t>Moderately Good or better</t>
  </si>
  <si>
    <t>Any SAGBI</t>
  </si>
  <si>
    <t>River or canal crosses community</t>
  </si>
  <si>
    <t>River or canal within 400-m buffer</t>
  </si>
  <si>
    <t>River or canal within 1600-m buffer</t>
  </si>
  <si>
    <t>Any distance to a river or canal</t>
  </si>
  <si>
    <t>NOTE</t>
  </si>
  <si>
    <t xml:space="preserve">Distance (m) from the Place boundary to a soil that is classified as moderately good or better acccording to SAGBI. "0" indicates the Place is crossed by it. </t>
  </si>
  <si>
    <t xml:space="preserve">Distance (m) from the Place boundary to a canal, a river, or a creek. "0" indicates the Place is crossed by it. </t>
  </si>
  <si>
    <t xml:space="preserve">Distance (m) from the Place boundary to a soil that is classified as moderately good acccording to SAGBI (SAGBI rating &gt;49). "0" indicates the Place is crossed by it. </t>
  </si>
  <si>
    <t xml:space="preserve">Distance (m) from the Place boundary to a soil that is classified as good acccording to SAGBI (SAGBI rating &gt;69). "0" indicates the Place is crossed by it. </t>
  </si>
  <si>
    <t xml:space="preserve">Distance (m) from the Place boundary to a soil that is classified as excellent acccording to SAGBI (SAGBI rating &gt;85). "0" indicates the Place is crossed by it. </t>
  </si>
  <si>
    <t>Distance (m) from the Place boundary to a canal. "0" indicates the Place is crossed by it.</t>
  </si>
  <si>
    <t>Distance (m) from the Place boundary to a river or a canal. "0" indicates the Place is crossed by it.</t>
  </si>
  <si>
    <t>Distances (m) obtained by GIS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</si>
</sst>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000000"/>
      <name val="Arial Nova"/>
      <family val="2"/>
    </font>
    <font>
      <sz val="9"/>
      <color rgb="FF000000"/>
      <name val="Arial Nova"/>
      <family val="2"/>
    </font>
    <font>
      <sz val="9"/>
      <color theme="1"/>
      <name val="Arial Nov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 Nova"/>
      <family val="2"/>
    </font>
    <font>
      <b/>
      <sz val="9"/>
      <color theme="1"/>
      <name val="Arial Nova"/>
      <family val="2"/>
    </font>
    <font>
      <b/>
      <sz val="10"/>
      <color rgb="FF000000"/>
      <name val="Arial Nova"/>
      <family val="2"/>
    </font>
    <font>
      <b/>
      <sz val="10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95B3D7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1">
      <alignment horizontal="left"/>
    </xf>
    <xf numFmtId="9" fontId="7" fillId="0" borderId="0" applyFont="0" applyFill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/>
    </xf>
    <xf numFmtId="0" fontId="1" fillId="2" borderId="1" xfId="1" applyAlignment="1">
      <alignment horizontal="center" vertical="center"/>
    </xf>
    <xf numFmtId="1" fontId="1" fillId="2" borderId="1" xfId="1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2" xfId="0" applyFont="1" applyBorder="1"/>
    <xf numFmtId="0" fontId="2" fillId="0" borderId="2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0" fontId="4" fillId="3" borderId="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9" fontId="5" fillId="4" borderId="0" xfId="2" applyNumberFormat="1" applyFont="1" applyFill="1" applyAlignment="1">
      <alignment horizontal="center" vertical="center" wrapText="1"/>
    </xf>
    <xf numFmtId="9" fontId="6" fillId="0" borderId="0" xfId="2" applyNumberFormat="1" applyFont="1" applyAlignment="1">
      <alignment horizontal="center" vertical="center" wrapText="1"/>
    </xf>
    <xf numFmtId="9" fontId="6" fillId="0" borderId="4" xfId="2" applyNumberFormat="1" applyFont="1" applyBorder="1" applyAlignment="1">
      <alignment horizontal="center" vertical="center" wrapText="1"/>
    </xf>
  </cellXfs>
  <cellStyles count="3">
    <cellStyle name="Normal" xfId="0" builtinId="0"/>
    <cellStyle name="Percent" xfId="2" builtinId="5"/>
    <cellStyle name="Style0" xfId="1" xr:uid="{EDAA8774-25A4-4FEB-9671-B579A57EE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9F8D3-C0B3-4997-9A15-539EFCD20A5F}">
  <dimension ref="B1:C11"/>
  <sheetViews>
    <sheetView showGridLines="0" showRowColHeaders="0" tabSelected="1" workbookViewId="0">
      <selection activeCell="B1" sqref="B1"/>
    </sheetView>
  </sheetViews>
  <sheetFormatPr defaultRowHeight="15" x14ac:dyDescent="0.25"/>
  <cols>
    <col min="2" max="2" width="31.28515625" bestFit="1" customWidth="1"/>
    <col min="3" max="3" width="135.140625" bestFit="1" customWidth="1"/>
  </cols>
  <sheetData>
    <row r="1" spans="2:3" ht="18.75" x14ac:dyDescent="0.3">
      <c r="B1" s="10" t="s">
        <v>1165</v>
      </c>
      <c r="C1" s="7" t="s">
        <v>1166</v>
      </c>
    </row>
    <row r="2" spans="2:3" x14ac:dyDescent="0.25">
      <c r="B2" s="6" t="s">
        <v>16</v>
      </c>
      <c r="C2" t="s">
        <v>1167</v>
      </c>
    </row>
    <row r="3" spans="2:3" x14ac:dyDescent="0.25">
      <c r="B3" s="6" t="s">
        <v>1153</v>
      </c>
      <c r="C3" t="s">
        <v>1181</v>
      </c>
    </row>
    <row r="4" spans="2:3" x14ac:dyDescent="0.25">
      <c r="B4" s="6" t="s">
        <v>1168</v>
      </c>
      <c r="C4" t="s">
        <v>1182</v>
      </c>
    </row>
    <row r="5" spans="2:3" x14ac:dyDescent="0.25">
      <c r="B5" s="6" t="s">
        <v>1152</v>
      </c>
      <c r="C5" t="s">
        <v>1183</v>
      </c>
    </row>
    <row r="6" spans="2:3" x14ac:dyDescent="0.25">
      <c r="B6" s="6" t="s">
        <v>1151</v>
      </c>
      <c r="C6" t="s">
        <v>1184</v>
      </c>
    </row>
    <row r="7" spans="2:3" x14ac:dyDescent="0.25">
      <c r="B7" s="6" t="s">
        <v>1156</v>
      </c>
      <c r="C7" t="s">
        <v>1185</v>
      </c>
    </row>
    <row r="8" spans="2:3" x14ac:dyDescent="0.25">
      <c r="B8" s="6" t="s">
        <v>1154</v>
      </c>
      <c r="C8" t="s">
        <v>1186</v>
      </c>
    </row>
    <row r="9" spans="2:3" x14ac:dyDescent="0.25">
      <c r="B9" s="8" t="s">
        <v>1155</v>
      </c>
      <c r="C9" s="9" t="s">
        <v>1187</v>
      </c>
    </row>
    <row r="11" spans="2:3" x14ac:dyDescent="0.25">
      <c r="B11" s="19" t="s">
        <v>1180</v>
      </c>
      <c r="C11" t="s">
        <v>1188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0EC3-F8AB-402F-A254-0C1A56B71963}">
  <dimension ref="B1:T16"/>
  <sheetViews>
    <sheetView showGridLines="0" showRowColHeaders="0" zoomScale="130" zoomScaleNormal="130" workbookViewId="0">
      <selection activeCell="B2" sqref="B2"/>
    </sheetView>
  </sheetViews>
  <sheetFormatPr defaultRowHeight="15" x14ac:dyDescent="0.25"/>
  <cols>
    <col min="2" max="2" width="25.85546875" customWidth="1"/>
    <col min="3" max="5" width="9.5703125" customWidth="1"/>
    <col min="6" max="6" width="12.42578125" customWidth="1"/>
    <col min="7" max="7" width="9.5703125" customWidth="1"/>
    <col min="9" max="9" width="25.85546875" bestFit="1" customWidth="1"/>
    <col min="10" max="12" width="9.5703125" customWidth="1"/>
    <col min="13" max="13" width="12.42578125" customWidth="1"/>
    <col min="14" max="14" width="9.5703125" customWidth="1"/>
    <col min="16" max="18" width="9.5703125" customWidth="1"/>
    <col min="19" max="19" width="12.42578125" customWidth="1"/>
    <col min="20" max="20" width="9.5703125" customWidth="1"/>
  </cols>
  <sheetData>
    <row r="1" spans="2:20" x14ac:dyDescent="0.25">
      <c r="C1" s="18"/>
      <c r="D1" s="18"/>
      <c r="E1" s="18"/>
      <c r="F1" s="18"/>
      <c r="G1" s="18"/>
      <c r="J1" s="18"/>
      <c r="K1" s="18"/>
      <c r="L1" s="18"/>
      <c r="M1" s="18"/>
      <c r="N1" s="18"/>
      <c r="P1" s="18"/>
      <c r="Q1" s="18"/>
      <c r="R1" s="18"/>
      <c r="S1" s="18"/>
      <c r="T1" s="18"/>
    </row>
    <row r="2" spans="2:20" ht="36.75" thickBot="1" x14ac:dyDescent="0.3">
      <c r="B2" s="20" t="s">
        <v>1170</v>
      </c>
      <c r="C2" s="11" t="s">
        <v>1171</v>
      </c>
      <c r="D2" s="11" t="s">
        <v>1172</v>
      </c>
      <c r="E2" s="11" t="s">
        <v>1173</v>
      </c>
      <c r="F2" s="11" t="s">
        <v>1174</v>
      </c>
      <c r="G2" s="11" t="s">
        <v>1175</v>
      </c>
      <c r="I2" s="20" t="s">
        <v>1170</v>
      </c>
      <c r="J2" s="11" t="s">
        <v>1171</v>
      </c>
      <c r="K2" s="11" t="s">
        <v>1172</v>
      </c>
      <c r="L2" s="11" t="s">
        <v>1173</v>
      </c>
      <c r="M2" s="11" t="s">
        <v>1174</v>
      </c>
      <c r="N2" s="11" t="s">
        <v>1175</v>
      </c>
      <c r="P2" s="11" t="s">
        <v>1171</v>
      </c>
      <c r="Q2" s="11" t="s">
        <v>1172</v>
      </c>
      <c r="R2" s="11" t="s">
        <v>1173</v>
      </c>
      <c r="S2" s="11" t="s">
        <v>1174</v>
      </c>
      <c r="T2" s="11" t="s">
        <v>1175</v>
      </c>
    </row>
    <row r="3" spans="2:20" ht="24.75" thickTop="1" x14ac:dyDescent="0.25">
      <c r="B3" s="12" t="s">
        <v>1176</v>
      </c>
      <c r="C3" s="13" t="str">
        <f>J3&amp;" ("&amp;TEXT(P3,"# %")&amp;")"</f>
        <v>48 (31 %)</v>
      </c>
      <c r="D3" s="13" t="str">
        <f t="shared" ref="D3:D6" si="0">K3&amp;" ("&amp;TEXT(Q3,"# %")&amp;")"</f>
        <v>39 (25 %)</v>
      </c>
      <c r="E3" s="13" t="str">
        <f t="shared" ref="E3:E6" si="1">L3&amp;" ("&amp;TEXT(R3,"# %")&amp;")"</f>
        <v>50 (32 %)</v>
      </c>
      <c r="F3" s="13" t="str">
        <f t="shared" ref="F3:F6" si="2">M3&amp;" ("&amp;TEXT(S3,"# %")&amp;")"</f>
        <v>57 (37 %)</v>
      </c>
      <c r="G3" s="13" t="str">
        <f t="shared" ref="G3:G6" si="3">N3&amp;" ("&amp;TEXT(T3,"# %")&amp;")"</f>
        <v>64 (42 %)</v>
      </c>
      <c r="I3" s="12" t="s">
        <v>1176</v>
      </c>
      <c r="J3" s="13">
        <f>COUNTIFS('Recharge distances'!$BH$1:$BH$155,0,'Recharge distances'!$BK$1:$BK$155,"&lt;1600")</f>
        <v>48</v>
      </c>
      <c r="K3" s="13">
        <f>COUNTIFS('Recharge distances'!$BH$1:$BH$155,0,'Recharge distances'!$BJ$1:$BJ$155,"&lt;1600")</f>
        <v>39</v>
      </c>
      <c r="L3" s="13">
        <f>COUNTIFS('Recharge distances'!$BH$1:$BH$155,0,'Recharge distances'!$BI$1:$BI$155,"&lt;1600")</f>
        <v>50</v>
      </c>
      <c r="M3" s="13">
        <f>COUNTIFS('Recharge distances'!$BH$1:$BH$155,0,'Recharge distances'!$BG$1:$BG$155,"&lt;1600")</f>
        <v>57</v>
      </c>
      <c r="N3" s="13">
        <f>COUNTIF('Recharge distances'!$BH$1:$BH$155,0)</f>
        <v>64</v>
      </c>
      <c r="P3" s="29">
        <f>J3/N6</f>
        <v>0.31168831168831168</v>
      </c>
      <c r="Q3" s="29">
        <f>K3/N6</f>
        <v>0.25324675324675322</v>
      </c>
      <c r="R3" s="29">
        <f>L3/N6</f>
        <v>0.32467532467532467</v>
      </c>
      <c r="S3" s="29">
        <f>M3/N6</f>
        <v>0.37012987012987014</v>
      </c>
      <c r="T3" s="29">
        <f>N3/N6</f>
        <v>0.41558441558441561</v>
      </c>
    </row>
    <row r="4" spans="2:20" ht="24" x14ac:dyDescent="0.25">
      <c r="B4" s="14" t="s">
        <v>1177</v>
      </c>
      <c r="C4" s="15" t="str">
        <f t="shared" ref="C4:C6" si="4">J4&amp;" ("&amp;TEXT(P4,"# %")&amp;")"</f>
        <v>61 (40 %)</v>
      </c>
      <c r="D4" s="15" t="str">
        <f t="shared" si="0"/>
        <v>51 (33 %)</v>
      </c>
      <c r="E4" s="15" t="str">
        <f t="shared" si="1"/>
        <v>63 (41 %)</v>
      </c>
      <c r="F4" s="15" t="str">
        <f t="shared" si="2"/>
        <v>74 (48 %)</v>
      </c>
      <c r="G4" s="15" t="str">
        <f t="shared" si="3"/>
        <v>83 (54 %)</v>
      </c>
      <c r="I4" s="14" t="s">
        <v>1177</v>
      </c>
      <c r="J4" s="15">
        <f>COUNTIFS('Recharge distances'!$BH$1:$BH$155,"&lt;400",'Recharge distances'!$BK$1:$BK$155,"&lt;1600")</f>
        <v>61</v>
      </c>
      <c r="K4" s="15">
        <f>COUNTIFS('Recharge distances'!$BH$1:$BH$155,"&lt;400",'Recharge distances'!$BJ$1:$BJ$155,"&lt;1600")</f>
        <v>51</v>
      </c>
      <c r="L4" s="15">
        <f>COUNTIFS('Recharge distances'!$BH$1:$BH$155,"&lt;400",'Recharge distances'!$BI$1:$BI$155,"&lt;1600")</f>
        <v>63</v>
      </c>
      <c r="M4" s="15">
        <f>COUNTIFS('Recharge distances'!$BH$1:$BH$155,"&lt;400",'Recharge distances'!$BG$1:$BG$155,"&lt;1600")</f>
        <v>74</v>
      </c>
      <c r="N4" s="15">
        <f>COUNTIF('Recharge distances'!$BH$1:$BH$155,"&lt;400")</f>
        <v>83</v>
      </c>
      <c r="P4" s="30">
        <f>J4/N6</f>
        <v>0.39610389610389612</v>
      </c>
      <c r="Q4" s="30">
        <f>K4/N6</f>
        <v>0.33116883116883117</v>
      </c>
      <c r="R4" s="30">
        <f>L4/N6</f>
        <v>0.40909090909090912</v>
      </c>
      <c r="S4" s="30">
        <f>M4/N6</f>
        <v>0.48051948051948051</v>
      </c>
      <c r="T4" s="30">
        <f>N4/N6</f>
        <v>0.53896103896103897</v>
      </c>
    </row>
    <row r="5" spans="2:20" ht="24" x14ac:dyDescent="0.25">
      <c r="B5" s="12" t="s">
        <v>1178</v>
      </c>
      <c r="C5" s="13" t="str">
        <f t="shared" si="4"/>
        <v>82 (53 %)</v>
      </c>
      <c r="D5" s="13" t="str">
        <f t="shared" si="0"/>
        <v>63 (41 %)</v>
      </c>
      <c r="E5" s="13" t="str">
        <f t="shared" si="1"/>
        <v>81 (53 %)</v>
      </c>
      <c r="F5" s="13" t="str">
        <f t="shared" si="2"/>
        <v>99 (64 %)</v>
      </c>
      <c r="G5" s="13" t="str">
        <f t="shared" si="3"/>
        <v>112 (73 %)</v>
      </c>
      <c r="I5" s="12" t="s">
        <v>1178</v>
      </c>
      <c r="J5" s="13">
        <f>COUNTIFS('Recharge distances'!$BH$1:$BH$155,"&lt;1600",'Recharge distances'!$BK$1:$BK$155,"&lt;1600")</f>
        <v>82</v>
      </c>
      <c r="K5" s="13">
        <f>COUNTIFS('Recharge distances'!$BH$1:$BH$155,"&lt;1600",'Recharge distances'!$BJ$1:$BJ$155,"&lt;1600")</f>
        <v>63</v>
      </c>
      <c r="L5" s="13">
        <f>COUNTIFS('Recharge distances'!$BH$1:$BH$155,"&lt;1600",'Recharge distances'!$BI$1:$BI$155,"&lt;1600")</f>
        <v>81</v>
      </c>
      <c r="M5" s="13">
        <f>COUNTIFS('Recharge distances'!$BH$1:$BH$155,"&lt;1600",'Recharge distances'!$BG$1:$BG$155,"&lt;1600")</f>
        <v>99</v>
      </c>
      <c r="N5" s="13">
        <f>COUNTIF('Recharge distances'!$BH$1:$BH$155,"&lt;1600")</f>
        <v>112</v>
      </c>
      <c r="P5" s="29">
        <f>J5/N6</f>
        <v>0.53246753246753242</v>
      </c>
      <c r="Q5" s="29">
        <f>K5/N6</f>
        <v>0.40909090909090912</v>
      </c>
      <c r="R5" s="29">
        <f>L5/N6</f>
        <v>0.52597402597402598</v>
      </c>
      <c r="S5" s="29">
        <f>M5/N6</f>
        <v>0.6428571428571429</v>
      </c>
      <c r="T5" s="29">
        <f>N5/N6</f>
        <v>0.72727272727272729</v>
      </c>
    </row>
    <row r="6" spans="2:20" ht="24.75" thickBot="1" x14ac:dyDescent="0.3">
      <c r="B6" s="16" t="s">
        <v>1179</v>
      </c>
      <c r="C6" s="17" t="str">
        <f t="shared" si="4"/>
        <v>113 (73 %)</v>
      </c>
      <c r="D6" s="17" t="str">
        <f t="shared" si="0"/>
        <v>91 (59 %)</v>
      </c>
      <c r="E6" s="17" t="str">
        <f t="shared" si="1"/>
        <v>107 (69 %)</v>
      </c>
      <c r="F6" s="17" t="str">
        <f t="shared" si="2"/>
        <v>139 (90 %)</v>
      </c>
      <c r="G6" s="17" t="str">
        <f t="shared" si="3"/>
        <v>154 (100 %)</v>
      </c>
      <c r="I6" s="16" t="s">
        <v>1179</v>
      </c>
      <c r="J6" s="17">
        <f>COUNTIF('Recharge distances'!$BK$1:$BK$155,"&lt;1600")</f>
        <v>113</v>
      </c>
      <c r="K6" s="17">
        <f>COUNTIF('Recharge distances'!$BJ$1:$BJ$155,"&lt;1600")</f>
        <v>91</v>
      </c>
      <c r="L6" s="17">
        <f>COUNTIF('Recharge distances'!$BI$1:$BI$155,"&lt;1600")</f>
        <v>107</v>
      </c>
      <c r="M6" s="17">
        <f>COUNTIF('Recharge distances'!$BG$1:$BG$155,"&lt;1600")</f>
        <v>139</v>
      </c>
      <c r="N6" s="17">
        <f>COUNTA('Recharge distances'!$U$2:$U$155)</f>
        <v>154</v>
      </c>
      <c r="P6" s="31">
        <f>J6/N6</f>
        <v>0.73376623376623373</v>
      </c>
      <c r="Q6" s="31">
        <f>K6/N6</f>
        <v>0.59090909090909094</v>
      </c>
      <c r="R6" s="31">
        <f>L6/N6</f>
        <v>0.69480519480519476</v>
      </c>
      <c r="S6" s="31">
        <f>M6/N6</f>
        <v>0.90259740259740262</v>
      </c>
      <c r="T6" s="31">
        <f>N6/N6</f>
        <v>1</v>
      </c>
    </row>
    <row r="7" spans="2:20" ht="36.75" thickTop="1" x14ac:dyDescent="0.25">
      <c r="B7" s="21" t="s">
        <v>82</v>
      </c>
      <c r="C7" s="22" t="s">
        <v>1171</v>
      </c>
      <c r="D7" s="22" t="s">
        <v>1172</v>
      </c>
      <c r="E7" s="22" t="s">
        <v>1173</v>
      </c>
      <c r="F7" s="22" t="s">
        <v>1174</v>
      </c>
      <c r="G7" s="22" t="s">
        <v>1175</v>
      </c>
      <c r="I7" s="21" t="s">
        <v>82</v>
      </c>
      <c r="J7" s="22" t="s">
        <v>1171</v>
      </c>
      <c r="K7" s="22" t="s">
        <v>1172</v>
      </c>
      <c r="L7" s="22" t="s">
        <v>1173</v>
      </c>
      <c r="M7" s="22" t="s">
        <v>1174</v>
      </c>
      <c r="N7" s="22" t="s">
        <v>1175</v>
      </c>
      <c r="P7" s="22" t="s">
        <v>1171</v>
      </c>
      <c r="Q7" s="22" t="s">
        <v>1172</v>
      </c>
      <c r="R7" s="22" t="s">
        <v>1173</v>
      </c>
      <c r="S7" s="22" t="s">
        <v>1174</v>
      </c>
      <c r="T7" s="22" t="s">
        <v>1175</v>
      </c>
    </row>
    <row r="8" spans="2:20" ht="24" x14ac:dyDescent="0.25">
      <c r="B8" s="14" t="s">
        <v>1176</v>
      </c>
      <c r="C8" s="13" t="str">
        <f>J8&amp;" ("&amp;TEXT(P8,"# %")&amp;")"</f>
        <v>39 (32 %)</v>
      </c>
      <c r="D8" s="13" t="str">
        <f t="shared" ref="D8:D11" si="5">K8&amp;" ("&amp;TEXT(Q8,"# %")&amp;")"</f>
        <v>25 (20 %)</v>
      </c>
      <c r="E8" s="13" t="str">
        <f t="shared" ref="E8:E11" si="6">L8&amp;" ("&amp;TEXT(R8,"# %")&amp;")"</f>
        <v>36 (29 %)</v>
      </c>
      <c r="F8" s="13" t="str">
        <f t="shared" ref="F8:F11" si="7">M8&amp;" ("&amp;TEXT(S8,"# %")&amp;")"</f>
        <v>43 (35 %)</v>
      </c>
      <c r="G8" s="13" t="str">
        <f t="shared" ref="G8:G11" si="8">N8&amp;" ("&amp;TEXT(T8,"# %")&amp;")"</f>
        <v>48 (39 %)</v>
      </c>
      <c r="I8" s="14" t="s">
        <v>1176</v>
      </c>
      <c r="J8" s="15">
        <f>COUNTIFS('Recharge distances'!$BH$1:$BH$155,0,'Recharge distances'!$BK$1:$BK$155,"&lt;1600",'Recharge distances'!$BN$1:$BN$155,$I$7)</f>
        <v>39</v>
      </c>
      <c r="K8" s="15">
        <f>COUNTIFS('Recharge distances'!$BH$1:$BH$155,0,'Recharge distances'!$BJ$1:$BJ$155,"&lt;1600",'Recharge distances'!$BN$1:$BN$155,$I$7)</f>
        <v>25</v>
      </c>
      <c r="L8" s="15">
        <f>COUNTIFS('Recharge distances'!$BH$1:$BH$155,0,'Recharge distances'!$BI$1:$BI$155,"&lt;1600",'Recharge distances'!$BN$1:$BN$155,$I$7)</f>
        <v>36</v>
      </c>
      <c r="M8" s="15">
        <f>COUNTIFS('Recharge distances'!$BH$1:$BH$155,0,'Recharge distances'!$BG$1:$BG$155,"&lt;1600",'Recharge distances'!$BN$1:$BN$155,$I$7)</f>
        <v>43</v>
      </c>
      <c r="N8" s="15">
        <f>COUNTIFS('Recharge distances'!$BH$1:$BH$155,0,'Recharge distances'!$BN$1:$BN$155,$I$7)</f>
        <v>48</v>
      </c>
      <c r="P8" s="29">
        <f>J8/N11</f>
        <v>0.31707317073170732</v>
      </c>
      <c r="Q8" s="29">
        <f>K8/N11</f>
        <v>0.2032520325203252</v>
      </c>
      <c r="R8" s="29">
        <f>L8/N11</f>
        <v>0.29268292682926828</v>
      </c>
      <c r="S8" s="29">
        <f>M8/N11</f>
        <v>0.34959349593495936</v>
      </c>
      <c r="T8" s="29">
        <f>N8/N11</f>
        <v>0.3902439024390244</v>
      </c>
    </row>
    <row r="9" spans="2:20" ht="24" x14ac:dyDescent="0.25">
      <c r="B9" s="12" t="s">
        <v>1177</v>
      </c>
      <c r="C9" s="15" t="str">
        <f t="shared" ref="C9:C11" si="9">J9&amp;" ("&amp;TEXT(P9,"# %")&amp;")"</f>
        <v>47 (38 %)</v>
      </c>
      <c r="D9" s="15" t="str">
        <f t="shared" si="5"/>
        <v>51 (41 %)</v>
      </c>
      <c r="E9" s="15" t="str">
        <f t="shared" si="6"/>
        <v>63 (51 %)</v>
      </c>
      <c r="F9" s="15" t="str">
        <f t="shared" si="7"/>
        <v>74 (60 %)</v>
      </c>
      <c r="G9" s="15" t="str">
        <f t="shared" si="8"/>
        <v>59 (48 %)</v>
      </c>
      <c r="I9" s="12" t="s">
        <v>1177</v>
      </c>
      <c r="J9" s="13">
        <f>COUNTIFS('Recharge distances'!$BH$1:$BH$155,"&lt;400",'Recharge distances'!$BK$1:$BK$155,"&lt;1600",'Recharge distances'!$BN$1:$BN$155,$I$7)</f>
        <v>47</v>
      </c>
      <c r="K9" s="13">
        <f>COUNTIFS('Recharge distances'!$BH$1:$BH$155,"&lt;400",'Recharge distances'!$BJ$1:$BJ$155,"&lt;1600")</f>
        <v>51</v>
      </c>
      <c r="L9" s="13">
        <f>COUNTIFS('Recharge distances'!$BH$1:$BH$155,"&lt;400",'Recharge distances'!$BI$1:$BI$155,"&lt;1600")</f>
        <v>63</v>
      </c>
      <c r="M9" s="13">
        <f>COUNTIFS('Recharge distances'!$BH$1:$BH$155,"&lt;400",'Recharge distances'!$BG$1:$BG$155,"&lt;1600")</f>
        <v>74</v>
      </c>
      <c r="N9" s="13">
        <f>COUNTIFS('Recharge distances'!$BH$1:$BH$155,"&lt;400",'Recharge distances'!$BN$1:$BN$155,$I$7)</f>
        <v>59</v>
      </c>
      <c r="P9" s="30">
        <f>J9/N11</f>
        <v>0.38211382113821141</v>
      </c>
      <c r="Q9" s="30">
        <f>K9/N11</f>
        <v>0.41463414634146339</v>
      </c>
      <c r="R9" s="30">
        <f>L9/N11</f>
        <v>0.51219512195121952</v>
      </c>
      <c r="S9" s="30">
        <f>M9/N11</f>
        <v>0.60162601626016265</v>
      </c>
      <c r="T9" s="30">
        <f>N9/N11</f>
        <v>0.47967479674796748</v>
      </c>
    </row>
    <row r="10" spans="2:20" ht="24" x14ac:dyDescent="0.25">
      <c r="B10" s="14" t="s">
        <v>1178</v>
      </c>
      <c r="C10" s="13" t="str">
        <f t="shared" si="9"/>
        <v>65 (53 %)</v>
      </c>
      <c r="D10" s="13" t="str">
        <f t="shared" si="5"/>
        <v>63 (51 %)</v>
      </c>
      <c r="E10" s="13" t="str">
        <f t="shared" si="6"/>
        <v>81 (66 %)</v>
      </c>
      <c r="F10" s="13" t="str">
        <f t="shared" si="7"/>
        <v>99 (80 %)</v>
      </c>
      <c r="G10" s="13" t="str">
        <f t="shared" si="8"/>
        <v>84 (68 %)</v>
      </c>
      <c r="I10" s="14" t="s">
        <v>1178</v>
      </c>
      <c r="J10" s="15">
        <f>COUNTIFS('Recharge distances'!$BH$1:$BH$155,"&lt;1600",'Recharge distances'!$BK$1:$BK$155,"&lt;1600",'Recharge distances'!$BN$1:$BN$155,$I$7)</f>
        <v>65</v>
      </c>
      <c r="K10" s="15">
        <f>COUNTIFS('Recharge distances'!$BH$1:$BH$155,"&lt;1600",'Recharge distances'!$BJ$1:$BJ$155,"&lt;1600")</f>
        <v>63</v>
      </c>
      <c r="L10" s="15">
        <f>COUNTIFS('Recharge distances'!$BH$1:$BH$155,"&lt;1600",'Recharge distances'!$BI$1:$BI$155,"&lt;1600")</f>
        <v>81</v>
      </c>
      <c r="M10" s="15">
        <f>COUNTIFS('Recharge distances'!$BH$1:$BH$155,"&lt;1600",'Recharge distances'!$BG$1:$BG$155,"&lt;1600")</f>
        <v>99</v>
      </c>
      <c r="N10" s="15">
        <f>COUNTIFS('Recharge distances'!$BH$1:$BH$155,"&lt;1600",'Recharge distances'!$BN$1:$BN$155,$I$7)</f>
        <v>84</v>
      </c>
      <c r="P10" s="29">
        <f>J10/N11</f>
        <v>0.52845528455284552</v>
      </c>
      <c r="Q10" s="29">
        <f>K10/N11</f>
        <v>0.51219512195121952</v>
      </c>
      <c r="R10" s="29">
        <f>L10/N11</f>
        <v>0.65853658536585369</v>
      </c>
      <c r="S10" s="29">
        <f>M10/N11</f>
        <v>0.80487804878048785</v>
      </c>
      <c r="T10" s="29">
        <f>N10/N11</f>
        <v>0.68292682926829273</v>
      </c>
    </row>
    <row r="11" spans="2:20" ht="24.75" thickBot="1" x14ac:dyDescent="0.3">
      <c r="B11" s="23" t="s">
        <v>1179</v>
      </c>
      <c r="C11" s="17" t="str">
        <f t="shared" si="9"/>
        <v>94 (76 %)</v>
      </c>
      <c r="D11" s="17" t="str">
        <f t="shared" si="5"/>
        <v>66 (54 %)</v>
      </c>
      <c r="E11" s="17" t="str">
        <f t="shared" si="6"/>
        <v>86 (70 %)</v>
      </c>
      <c r="F11" s="17" t="str">
        <f t="shared" si="7"/>
        <v>110 (89 %)</v>
      </c>
      <c r="G11" s="17" t="str">
        <f t="shared" si="8"/>
        <v>123 (100 %)</v>
      </c>
      <c r="I11" s="23" t="s">
        <v>1179</v>
      </c>
      <c r="J11" s="24">
        <f>COUNTIFS('Recharge distances'!$BK$1:$BK$155,"&lt;1600",'Recharge distances'!$BN$1:$BN$155,$I$7)</f>
        <v>94</v>
      </c>
      <c r="K11" s="24">
        <f>COUNTIFS('Recharge distances'!$BJ$1:$BJ$155,"&lt;1600",'Recharge distances'!$BN$1:$BN$155,$I$7)</f>
        <v>66</v>
      </c>
      <c r="L11" s="24">
        <f>COUNTIFS('Recharge distances'!$BI$1:$BI$155,"&lt;1600",'Recharge distances'!$BN$1:$BN$155,$I$7)</f>
        <v>86</v>
      </c>
      <c r="M11" s="24">
        <f>COUNTIFS('Recharge distances'!$BG$1:$BG$155,"&lt;1600",'Recharge distances'!$BN$1:$BN$155,$I$7)</f>
        <v>110</v>
      </c>
      <c r="N11" s="24">
        <f>COUNTIF('Recharge distances'!$BN$2:$BN$155,$I$7)</f>
        <v>123</v>
      </c>
      <c r="P11" s="31">
        <f>J11/N11</f>
        <v>0.76422764227642281</v>
      </c>
      <c r="Q11" s="31">
        <f>K11/N11</f>
        <v>0.53658536585365857</v>
      </c>
      <c r="R11" s="31">
        <f>L11/N11</f>
        <v>0.69918699186991873</v>
      </c>
      <c r="S11" s="31">
        <f>M11/N11</f>
        <v>0.89430894308943087</v>
      </c>
      <c r="T11" s="31">
        <f>N11/N11</f>
        <v>1</v>
      </c>
    </row>
    <row r="12" spans="2:20" ht="36.75" thickTop="1" x14ac:dyDescent="0.25">
      <c r="B12" s="25" t="s">
        <v>66</v>
      </c>
      <c r="C12" s="26" t="s">
        <v>1171</v>
      </c>
      <c r="D12" s="26" t="s">
        <v>1172</v>
      </c>
      <c r="E12" s="26" t="s">
        <v>1173</v>
      </c>
      <c r="F12" s="26" t="s">
        <v>1174</v>
      </c>
      <c r="G12" s="26" t="s">
        <v>1175</v>
      </c>
      <c r="I12" s="25" t="s">
        <v>66</v>
      </c>
      <c r="J12" s="26" t="s">
        <v>1171</v>
      </c>
      <c r="K12" s="26" t="s">
        <v>1172</v>
      </c>
      <c r="L12" s="26" t="s">
        <v>1173</v>
      </c>
      <c r="M12" s="26" t="s">
        <v>1174</v>
      </c>
      <c r="N12" s="26" t="s">
        <v>1175</v>
      </c>
      <c r="P12" s="26" t="s">
        <v>1171</v>
      </c>
      <c r="Q12" s="26" t="s">
        <v>1172</v>
      </c>
      <c r="R12" s="26" t="s">
        <v>1173</v>
      </c>
      <c r="S12" s="26" t="s">
        <v>1174</v>
      </c>
      <c r="T12" s="26" t="s">
        <v>1175</v>
      </c>
    </row>
    <row r="13" spans="2:20" ht="24" x14ac:dyDescent="0.25">
      <c r="B13" s="12" t="s">
        <v>1176</v>
      </c>
      <c r="C13" s="13" t="str">
        <f>J13&amp;" ("&amp;TEXT(P13,"# %")&amp;")"</f>
        <v>9 (29 %)</v>
      </c>
      <c r="D13" s="13" t="str">
        <f t="shared" ref="D13:D16" si="10">K13&amp;" ("&amp;TEXT(Q13,"# %")&amp;")"</f>
        <v>14 (45 %)</v>
      </c>
      <c r="E13" s="13" t="str">
        <f t="shared" ref="E13:E16" si="11">L13&amp;" ("&amp;TEXT(R13,"# %")&amp;")"</f>
        <v>14 (45 %)</v>
      </c>
      <c r="F13" s="13" t="str">
        <f t="shared" ref="F13:F16" si="12">M13&amp;" ("&amp;TEXT(S13,"# %")&amp;")"</f>
        <v>14 (45 %)</v>
      </c>
      <c r="G13" s="13" t="str">
        <f t="shared" ref="G13:G16" si="13">N13&amp;" ("&amp;TEXT(T13,"# %")&amp;")"</f>
        <v>16 (52 %)</v>
      </c>
      <c r="I13" s="12" t="s">
        <v>1176</v>
      </c>
      <c r="J13" s="13">
        <f>COUNTIFS('Recharge distances'!$BH$1:$BH$155,0,'Recharge distances'!$BK$1:$BK$155,"&lt;1600",'Recharge distances'!$BN$1:$BN$155,$I$12)</f>
        <v>9</v>
      </c>
      <c r="K13" s="13">
        <f>COUNTIFS('Recharge distances'!$BH$1:$BH$155,0,'Recharge distances'!$BJ$1:$BJ$155,"&lt;1600",'Recharge distances'!$BN$1:$BN$155,$I$12)</f>
        <v>14</v>
      </c>
      <c r="L13" s="13">
        <f>COUNTIFS('Recharge distances'!$BH$1:$BH$155,0,'Recharge distances'!$BI$1:$BI$155,"&lt;1600",'Recharge distances'!$BN$1:$BN$155,$I$12)</f>
        <v>14</v>
      </c>
      <c r="M13" s="13">
        <f>COUNTIFS('Recharge distances'!$BH$1:$BH$155,0,'Recharge distances'!$BG$1:$BG$155,"&lt;1600",'Recharge distances'!$BN$1:$BN$155,$I$12)</f>
        <v>14</v>
      </c>
      <c r="N13" s="13">
        <f>COUNTIFS('Recharge distances'!$BH$1:$BH$155,0,'Recharge distances'!$BN$1:$BN$155,$I$12)</f>
        <v>16</v>
      </c>
      <c r="P13" s="29">
        <f>J13/N16</f>
        <v>0.29032258064516131</v>
      </c>
      <c r="Q13" s="29">
        <f>K13/N16</f>
        <v>0.45161290322580644</v>
      </c>
      <c r="R13" s="29">
        <f>L13/N16</f>
        <v>0.45161290322580644</v>
      </c>
      <c r="S13" s="29">
        <f>M13/N16</f>
        <v>0.45161290322580644</v>
      </c>
      <c r="T13" s="29">
        <f>N13/N16</f>
        <v>0.5161290322580645</v>
      </c>
    </row>
    <row r="14" spans="2:20" ht="24" x14ac:dyDescent="0.25">
      <c r="B14" s="14" t="s">
        <v>1177</v>
      </c>
      <c r="C14" s="15" t="str">
        <f t="shared" ref="C14:C16" si="14">J14&amp;" ("&amp;TEXT(P14,"# %")&amp;")"</f>
        <v>14 (45 %)</v>
      </c>
      <c r="D14" s="15" t="str">
        <f t="shared" si="10"/>
        <v>51 (165 %)</v>
      </c>
      <c r="E14" s="15" t="str">
        <f t="shared" si="11"/>
        <v>63 (203 %)</v>
      </c>
      <c r="F14" s="15" t="str">
        <f t="shared" si="12"/>
        <v>74 (239 %)</v>
      </c>
      <c r="G14" s="15" t="str">
        <f t="shared" si="13"/>
        <v>24 (77 %)</v>
      </c>
      <c r="I14" s="14" t="s">
        <v>1177</v>
      </c>
      <c r="J14" s="15">
        <f>COUNTIFS('Recharge distances'!$BH$1:$BH$155,"&lt;400",'Recharge distances'!$BK$1:$BK$155,"&lt;1600",'Recharge distances'!$BN$1:$BN$155,$I$12)</f>
        <v>14</v>
      </c>
      <c r="K14" s="15">
        <f>COUNTIFS('Recharge distances'!$BH$1:$BH$155,"&lt;400",'Recharge distances'!$BJ$1:$BJ$155,"&lt;1600")</f>
        <v>51</v>
      </c>
      <c r="L14" s="15">
        <f>COUNTIFS('Recharge distances'!$BH$1:$BH$155,"&lt;400",'Recharge distances'!$BI$1:$BI$155,"&lt;1600")</f>
        <v>63</v>
      </c>
      <c r="M14" s="15">
        <f>COUNTIFS('Recharge distances'!$BH$1:$BH$155,"&lt;400",'Recharge distances'!$BG$1:$BG$155,"&lt;1600")</f>
        <v>74</v>
      </c>
      <c r="N14" s="15">
        <f>COUNTIFS('Recharge distances'!$BH$1:$BH$155,"&lt;400",'Recharge distances'!$BN$1:$BN$155,$I$12)</f>
        <v>24</v>
      </c>
      <c r="P14" s="30">
        <f>J14/N16</f>
        <v>0.45161290322580644</v>
      </c>
      <c r="Q14" s="30">
        <f>K14/N16</f>
        <v>1.6451612903225807</v>
      </c>
      <c r="R14" s="30">
        <f>L14/N16</f>
        <v>2.032258064516129</v>
      </c>
      <c r="S14" s="30">
        <f>M14/N16</f>
        <v>2.3870967741935485</v>
      </c>
      <c r="T14" s="30">
        <f>N14/N16</f>
        <v>0.77419354838709675</v>
      </c>
    </row>
    <row r="15" spans="2:20" ht="24" x14ac:dyDescent="0.25">
      <c r="B15" s="12" t="s">
        <v>1178</v>
      </c>
      <c r="C15" s="13" t="str">
        <f t="shared" si="14"/>
        <v>17 (55 %)</v>
      </c>
      <c r="D15" s="13" t="str">
        <f t="shared" si="10"/>
        <v>63 (203 %)</v>
      </c>
      <c r="E15" s="13" t="str">
        <f t="shared" si="11"/>
        <v>81 (261 %)</v>
      </c>
      <c r="F15" s="13" t="str">
        <f t="shared" si="12"/>
        <v>99 (319 %)</v>
      </c>
      <c r="G15" s="13" t="str">
        <f t="shared" si="13"/>
        <v>28 (90 %)</v>
      </c>
      <c r="I15" s="12" t="s">
        <v>1178</v>
      </c>
      <c r="J15" s="13">
        <f>COUNTIFS('Recharge distances'!$BH$1:$BH$155,"&lt;1600",'Recharge distances'!$BK$1:$BK$155,"&lt;1600",'Recharge distances'!$BN$1:$BN$155,$I$12)</f>
        <v>17</v>
      </c>
      <c r="K15" s="13">
        <f>COUNTIFS('Recharge distances'!$BH$1:$BH$155,"&lt;1600",'Recharge distances'!$BJ$1:$BJ$155,"&lt;1600")</f>
        <v>63</v>
      </c>
      <c r="L15" s="13">
        <f>COUNTIFS('Recharge distances'!$BH$1:$BH$155,"&lt;1600",'Recharge distances'!$BI$1:$BI$155,"&lt;1600")</f>
        <v>81</v>
      </c>
      <c r="M15" s="13">
        <f>COUNTIFS('Recharge distances'!$BH$1:$BH$155,"&lt;1600",'Recharge distances'!$BG$1:$BG$155,"&lt;1600")</f>
        <v>99</v>
      </c>
      <c r="N15" s="13">
        <f>COUNTIFS('Recharge distances'!$BH$1:$BH$155,"&lt;1600",'Recharge distances'!$BN$1:$BN$155,$I$12)</f>
        <v>28</v>
      </c>
      <c r="P15" s="29">
        <f>J15/N16</f>
        <v>0.54838709677419351</v>
      </c>
      <c r="Q15" s="29">
        <f>K15/N16</f>
        <v>2.032258064516129</v>
      </c>
      <c r="R15" s="29">
        <f>L15/N16</f>
        <v>2.6129032258064515</v>
      </c>
      <c r="S15" s="29">
        <f>M15/N16</f>
        <v>3.193548387096774</v>
      </c>
      <c r="T15" s="29">
        <f>N15/N16</f>
        <v>0.90322580645161288</v>
      </c>
    </row>
    <row r="16" spans="2:20" ht="15.75" thickBot="1" x14ac:dyDescent="0.3">
      <c r="B16" s="27" t="s">
        <v>1179</v>
      </c>
      <c r="C16" s="17" t="str">
        <f t="shared" si="14"/>
        <v>19 (61 %)</v>
      </c>
      <c r="D16" s="17" t="str">
        <f t="shared" si="10"/>
        <v>25 (81 %)</v>
      </c>
      <c r="E16" s="17" t="str">
        <f t="shared" si="11"/>
        <v>21 (68 %)</v>
      </c>
      <c r="F16" s="17" t="str">
        <f t="shared" si="12"/>
        <v>29 (94 %)</v>
      </c>
      <c r="G16" s="17" t="str">
        <f t="shared" si="13"/>
        <v>31 (100 %)</v>
      </c>
      <c r="I16" s="27" t="s">
        <v>1179</v>
      </c>
      <c r="J16" s="28">
        <f>COUNTIFS('Recharge distances'!$BK$1:$BK$155,"&lt;1600",'Recharge distances'!$BN$1:$BN$155,$I$12)</f>
        <v>19</v>
      </c>
      <c r="K16" s="28">
        <f>COUNTIFS('Recharge distances'!$BJ$1:$BJ$155,"&lt;1600",'Recharge distances'!$BN$1:$BN$155,$I$12)</f>
        <v>25</v>
      </c>
      <c r="L16" s="28">
        <f>COUNTIFS('Recharge distances'!$BI$1:$BI$155,"&lt;1600",'Recharge distances'!$BN$1:$BN$155,$I$12)</f>
        <v>21</v>
      </c>
      <c r="M16" s="28">
        <f>COUNTIFS('Recharge distances'!$BG$1:$BG$155,"&lt;1600",'Recharge distances'!$BN$1:$BN$155,$I$12)</f>
        <v>29</v>
      </c>
      <c r="N16" s="28">
        <f>COUNTIF('Recharge distances'!$BN$2:$BN$155,$I$12)</f>
        <v>31</v>
      </c>
      <c r="P16" s="31">
        <f>J16/N16</f>
        <v>0.61290322580645162</v>
      </c>
      <c r="Q16" s="31">
        <f>K16/N16</f>
        <v>0.80645161290322576</v>
      </c>
      <c r="R16" s="31">
        <f>L16/N16</f>
        <v>0.67741935483870963</v>
      </c>
      <c r="S16" s="31">
        <f>M16/N16</f>
        <v>0.93548387096774188</v>
      </c>
      <c r="T16" s="31">
        <f>N16/N16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DBA8-0B58-4AD0-8AB6-EFCCD340B84F}">
  <dimension ref="A1:BN155"/>
  <sheetViews>
    <sheetView topLeftCell="Q1" workbookViewId="0">
      <selection activeCell="Q1" sqref="Q1"/>
    </sheetView>
  </sheetViews>
  <sheetFormatPr defaultRowHeight="15" x14ac:dyDescent="0.25"/>
  <cols>
    <col min="1" max="1" width="4" hidden="1" customWidth="1"/>
    <col min="2" max="2" width="10" hidden="1" customWidth="1"/>
    <col min="3" max="4" width="9.28515625" hidden="1" customWidth="1"/>
    <col min="5" max="5" width="9.7109375" hidden="1" customWidth="1"/>
    <col min="6" max="6" width="8" hidden="1" customWidth="1"/>
    <col min="7" max="7" width="27.28515625" hidden="1" customWidth="1"/>
    <col min="8" max="8" width="31.42578125" hidden="1" customWidth="1"/>
    <col min="9" max="9" width="6" hidden="1" customWidth="1"/>
    <col min="10" max="10" width="0" hidden="1" customWidth="1"/>
    <col min="11" max="11" width="9" hidden="1" customWidth="1"/>
    <col min="12" max="12" width="10.42578125" hidden="1" customWidth="1"/>
    <col min="13" max="13" width="7.42578125" hidden="1" customWidth="1"/>
    <col min="14" max="14" width="11" hidden="1" customWidth="1"/>
    <col min="15" max="15" width="9" hidden="1" customWidth="1"/>
    <col min="16" max="16" width="11.5703125" hidden="1" customWidth="1"/>
    <col min="17" max="17" width="11.5703125" bestFit="1" customWidth="1"/>
    <col min="18" max="18" width="12.28515625" bestFit="1" customWidth="1"/>
    <col min="19" max="19" width="6.85546875" hidden="1" customWidth="1"/>
    <col min="20" max="20" width="9.42578125" hidden="1" customWidth="1"/>
    <col min="21" max="21" width="31.85546875" bestFit="1" customWidth="1"/>
    <col min="22" max="22" width="10.42578125" hidden="1" customWidth="1"/>
    <col min="23" max="23" width="11" hidden="1" customWidth="1"/>
    <col min="24" max="24" width="21.7109375" hidden="1" customWidth="1"/>
    <col min="25" max="25" width="7.28515625" hidden="1" customWidth="1"/>
    <col min="26" max="26" width="10.85546875" hidden="1" customWidth="1"/>
    <col min="27" max="27" width="10.5703125" hidden="1" customWidth="1"/>
    <col min="28" max="28" width="12" hidden="1" customWidth="1"/>
    <col min="29" max="29" width="12.7109375" hidden="1" customWidth="1"/>
    <col min="30" max="30" width="12" hidden="1" customWidth="1"/>
    <col min="31" max="31" width="21.5703125" hidden="1" customWidth="1"/>
    <col min="32" max="32" width="12.85546875" hidden="1" customWidth="1"/>
    <col min="33" max="33" width="13.140625" hidden="1" customWidth="1"/>
    <col min="34" max="34" width="13.28515625" hidden="1" customWidth="1"/>
    <col min="35" max="35" width="13.140625" hidden="1" customWidth="1"/>
    <col min="36" max="36" width="13.28515625" hidden="1" customWidth="1"/>
    <col min="37" max="37" width="10.42578125" hidden="1" customWidth="1"/>
    <col min="38" max="38" width="12" hidden="1" customWidth="1"/>
    <col min="39" max="39" width="12.7109375" hidden="1" customWidth="1"/>
    <col min="40" max="40" width="12" hidden="1" customWidth="1"/>
    <col min="41" max="41" width="8.28515625" hidden="1" customWidth="1"/>
    <col min="42" max="42" width="12" hidden="1" customWidth="1"/>
    <col min="43" max="43" width="12.7109375" hidden="1" customWidth="1"/>
    <col min="44" max="44" width="12" hidden="1" customWidth="1"/>
    <col min="45" max="45" width="12.140625" hidden="1" customWidth="1"/>
    <col min="46" max="46" width="11.85546875" hidden="1" customWidth="1"/>
    <col min="47" max="47" width="12.7109375" hidden="1" customWidth="1"/>
    <col min="48" max="48" width="12.140625" hidden="1" customWidth="1"/>
    <col min="49" max="49" width="11.140625" hidden="1" customWidth="1"/>
    <col min="50" max="50" width="12" hidden="1" customWidth="1"/>
    <col min="51" max="51" width="10.42578125" hidden="1" customWidth="1"/>
    <col min="52" max="55" width="12" hidden="1" customWidth="1"/>
    <col min="56" max="56" width="12.28515625" hidden="1" customWidth="1"/>
    <col min="57" max="57" width="13.28515625" hidden="1" customWidth="1"/>
    <col min="58" max="58" width="25" hidden="1" customWidth="1"/>
    <col min="59" max="60" width="19" style="1" customWidth="1"/>
    <col min="61" max="61" width="23" style="1" customWidth="1"/>
    <col min="62" max="62" width="12" style="1" bestFit="1" customWidth="1"/>
    <col min="63" max="63" width="17.28515625" style="1" customWidth="1"/>
    <col min="64" max="64" width="12" style="1" bestFit="1" customWidth="1"/>
    <col min="65" max="65" width="17.42578125" style="1" customWidth="1"/>
    <col min="66" max="66" width="17.7109375" bestFit="1" customWidth="1"/>
    <col min="68" max="68" width="29.85546875" bestFit="1" customWidth="1"/>
    <col min="69" max="69" width="12.42578125" customWidth="1"/>
    <col min="70" max="70" width="9.140625" bestFit="1" customWidth="1"/>
    <col min="71" max="71" width="15.140625" bestFit="1" customWidth="1"/>
    <col min="72" max="72" width="23" customWidth="1"/>
    <col min="73" max="73" width="10.28515625" bestFit="1" customWidth="1"/>
  </cols>
  <sheetData>
    <row r="1" spans="1:66" s="4" customFormat="1" ht="48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1157</v>
      </c>
      <c r="P1" s="3" t="s">
        <v>1158</v>
      </c>
      <c r="Q1" s="3" t="s">
        <v>1159</v>
      </c>
      <c r="R1" s="3" t="s">
        <v>1160</v>
      </c>
      <c r="S1" s="3" t="s">
        <v>14</v>
      </c>
      <c r="T1" s="3" t="s">
        <v>15</v>
      </c>
      <c r="U1" s="3" t="s">
        <v>16</v>
      </c>
      <c r="V1" s="3" t="s">
        <v>1161</v>
      </c>
      <c r="W1" s="3" t="s">
        <v>1162</v>
      </c>
      <c r="X1" s="3" t="s">
        <v>1163</v>
      </c>
      <c r="Y1" s="3" t="s">
        <v>17</v>
      </c>
      <c r="Z1" s="3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1153</v>
      </c>
      <c r="BH1" s="3" t="s">
        <v>1168</v>
      </c>
      <c r="BI1" s="3" t="s">
        <v>1152</v>
      </c>
      <c r="BJ1" s="3" t="s">
        <v>1151</v>
      </c>
      <c r="BK1" s="3" t="s">
        <v>1156</v>
      </c>
      <c r="BL1" s="3" t="s">
        <v>1169</v>
      </c>
      <c r="BM1" s="3" t="s">
        <v>1155</v>
      </c>
      <c r="BN1" s="3" t="s">
        <v>1164</v>
      </c>
    </row>
    <row r="2" spans="1:66" x14ac:dyDescent="0.25">
      <c r="A2" s="4">
        <v>0</v>
      </c>
      <c r="B2" s="4">
        <v>56</v>
      </c>
      <c r="C2" s="4" t="s">
        <v>51</v>
      </c>
      <c r="D2" s="4" t="s">
        <v>52</v>
      </c>
      <c r="E2" s="4" t="s">
        <v>53</v>
      </c>
      <c r="F2" s="4" t="s">
        <v>54</v>
      </c>
      <c r="G2" s="4" t="s">
        <v>55</v>
      </c>
      <c r="H2" s="4" t="s">
        <v>56</v>
      </c>
      <c r="I2" s="4" t="s">
        <v>57</v>
      </c>
      <c r="J2" s="4" t="s">
        <v>58</v>
      </c>
      <c r="K2" s="4" t="s">
        <v>59</v>
      </c>
      <c r="L2" s="4" t="s">
        <v>59</v>
      </c>
      <c r="M2" s="4" t="s">
        <v>60</v>
      </c>
      <c r="N2" s="4" t="s">
        <v>61</v>
      </c>
      <c r="O2" s="4">
        <v>8971085</v>
      </c>
      <c r="P2" s="4">
        <v>312309</v>
      </c>
      <c r="Q2" s="4" t="s">
        <v>317</v>
      </c>
      <c r="R2" s="4" t="s">
        <v>318</v>
      </c>
      <c r="S2" s="4">
        <v>519</v>
      </c>
      <c r="T2" s="4" t="s">
        <v>314</v>
      </c>
      <c r="U2" s="4" t="s">
        <v>316</v>
      </c>
      <c r="V2" s="4">
        <v>322</v>
      </c>
      <c r="W2" s="4">
        <v>91</v>
      </c>
      <c r="X2" s="4">
        <v>42337</v>
      </c>
      <c r="Y2" s="4" t="s">
        <v>64</v>
      </c>
      <c r="Z2" s="4">
        <v>1</v>
      </c>
      <c r="AA2" s="4">
        <v>116861</v>
      </c>
      <c r="AB2" s="4">
        <v>166181.01969399999</v>
      </c>
      <c r="AC2" s="4">
        <v>-122.186787311</v>
      </c>
      <c r="AD2" s="4">
        <v>39.619160169600001</v>
      </c>
      <c r="AE2" s="4" t="s">
        <v>65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4706</v>
      </c>
      <c r="AL2" s="4">
        <v>166181.01969399999</v>
      </c>
      <c r="AM2" s="4">
        <v>-121.435835625</v>
      </c>
      <c r="AN2" s="4">
        <v>38.233445376200002</v>
      </c>
      <c r="AO2" s="4">
        <v>4690</v>
      </c>
      <c r="AP2" s="4">
        <v>168501.83851500001</v>
      </c>
      <c r="AQ2" s="4">
        <v>-121.424531711</v>
      </c>
      <c r="AR2" s="4">
        <v>38.214513292299998</v>
      </c>
      <c r="AS2" s="4">
        <v>0</v>
      </c>
      <c r="AT2" s="4">
        <v>0</v>
      </c>
      <c r="AU2" s="4">
        <v>0</v>
      </c>
      <c r="AV2" s="4">
        <v>0</v>
      </c>
      <c r="AW2" s="4">
        <v>317</v>
      </c>
      <c r="AX2" s="4">
        <v>8.3080289377500005E-2</v>
      </c>
      <c r="AY2" s="4">
        <v>365</v>
      </c>
      <c r="AZ2" s="4">
        <v>0</v>
      </c>
      <c r="BA2" s="4">
        <v>9169.9793248099995</v>
      </c>
      <c r="BB2" s="4">
        <v>0</v>
      </c>
      <c r="BC2" s="4">
        <v>9169.9793248099995</v>
      </c>
      <c r="BD2" s="4">
        <v>0</v>
      </c>
      <c r="BE2" s="4">
        <v>810.10716328599995</v>
      </c>
      <c r="BF2" s="4">
        <v>810.10716328599995</v>
      </c>
      <c r="BG2" s="5">
        <v>0</v>
      </c>
      <c r="BH2" s="5">
        <f t="shared" ref="BH2:BH31" si="0">MIN(BL2:BM2)</f>
        <v>0</v>
      </c>
      <c r="BI2" s="5">
        <v>810.10714206600005</v>
      </c>
      <c r="BJ2" s="5">
        <v>0</v>
      </c>
      <c r="BK2" s="5">
        <v>2910.4500616300002</v>
      </c>
      <c r="BL2" s="5">
        <v>4064.6080937199999</v>
      </c>
      <c r="BM2" s="5">
        <v>0</v>
      </c>
      <c r="BN2" s="4" t="s">
        <v>66</v>
      </c>
    </row>
    <row r="3" spans="1:66" x14ac:dyDescent="0.25">
      <c r="A3" s="4">
        <v>1</v>
      </c>
      <c r="B3" s="4">
        <v>84</v>
      </c>
      <c r="C3" s="4" t="s">
        <v>51</v>
      </c>
      <c r="D3" s="4" t="s">
        <v>67</v>
      </c>
      <c r="E3" s="4" t="s">
        <v>68</v>
      </c>
      <c r="F3" s="4" t="s">
        <v>69</v>
      </c>
      <c r="G3" s="4" t="s">
        <v>70</v>
      </c>
      <c r="H3" s="4" t="s">
        <v>71</v>
      </c>
      <c r="I3" s="4" t="s">
        <v>57</v>
      </c>
      <c r="J3" s="4" t="s">
        <v>58</v>
      </c>
      <c r="K3" s="4" t="s">
        <v>59</v>
      </c>
      <c r="L3" s="4" t="s">
        <v>59</v>
      </c>
      <c r="M3" s="4" t="s">
        <v>60</v>
      </c>
      <c r="N3" s="4" t="s">
        <v>61</v>
      </c>
      <c r="O3" s="4">
        <v>8083326</v>
      </c>
      <c r="P3" s="4">
        <v>0</v>
      </c>
      <c r="Q3" s="4" t="s">
        <v>345</v>
      </c>
      <c r="R3" s="4" t="s">
        <v>346</v>
      </c>
      <c r="S3" s="4">
        <v>546</v>
      </c>
      <c r="T3" s="4" t="s">
        <v>342</v>
      </c>
      <c r="U3" s="4" t="s">
        <v>344</v>
      </c>
      <c r="V3" s="4">
        <v>597</v>
      </c>
      <c r="W3" s="4">
        <v>241</v>
      </c>
      <c r="X3" s="4">
        <v>49375</v>
      </c>
      <c r="Y3" s="4" t="s">
        <v>64</v>
      </c>
      <c r="Z3" s="4">
        <v>1</v>
      </c>
      <c r="AA3" s="4">
        <v>27982</v>
      </c>
      <c r="AB3" s="4">
        <v>232083.149802</v>
      </c>
      <c r="AC3" s="4">
        <v>-122.191036916</v>
      </c>
      <c r="AD3" s="4">
        <v>40.266876717899997</v>
      </c>
      <c r="AE3" s="4" t="s">
        <v>65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4706</v>
      </c>
      <c r="AL3" s="4">
        <v>232083.149802</v>
      </c>
      <c r="AM3" s="4">
        <v>-121.435835625</v>
      </c>
      <c r="AN3" s="4">
        <v>38.233445376200002</v>
      </c>
      <c r="AO3" s="4">
        <v>4690</v>
      </c>
      <c r="AP3" s="4">
        <v>234379.505836</v>
      </c>
      <c r="AQ3" s="4">
        <v>-121.424531711</v>
      </c>
      <c r="AR3" s="4">
        <v>38.214513292299998</v>
      </c>
      <c r="AS3" s="4">
        <v>0</v>
      </c>
      <c r="AT3" s="4">
        <v>0</v>
      </c>
      <c r="AU3" s="4">
        <v>0</v>
      </c>
      <c r="AV3" s="4">
        <v>0</v>
      </c>
      <c r="AW3" s="4">
        <v>2234</v>
      </c>
      <c r="AX3" s="4">
        <v>0.113638066397</v>
      </c>
      <c r="AY3" s="4">
        <v>2144</v>
      </c>
      <c r="AZ3" s="4">
        <v>0</v>
      </c>
      <c r="BA3" s="4">
        <v>11830.244329499999</v>
      </c>
      <c r="BB3" s="4">
        <v>0</v>
      </c>
      <c r="BC3" s="4">
        <v>11830.244329499999</v>
      </c>
      <c r="BD3" s="4">
        <v>0</v>
      </c>
      <c r="BE3" s="4">
        <v>10.0826449609</v>
      </c>
      <c r="BF3" s="4">
        <v>10.0826449609</v>
      </c>
      <c r="BG3" s="5">
        <v>0</v>
      </c>
      <c r="BH3" s="5">
        <f t="shared" si="0"/>
        <v>0</v>
      </c>
      <c r="BI3" s="5">
        <v>0</v>
      </c>
      <c r="BJ3" s="5">
        <v>0</v>
      </c>
      <c r="BK3" s="5">
        <v>2706.7270129399999</v>
      </c>
      <c r="BL3" s="5">
        <v>10007.823619000001</v>
      </c>
      <c r="BM3" s="5">
        <v>0</v>
      </c>
      <c r="BN3" s="4" t="s">
        <v>66</v>
      </c>
    </row>
    <row r="4" spans="1:66" x14ac:dyDescent="0.25">
      <c r="A4" s="4">
        <v>2</v>
      </c>
      <c r="B4" s="4">
        <v>87</v>
      </c>
      <c r="C4" s="4" t="s">
        <v>51</v>
      </c>
      <c r="D4" s="4" t="s">
        <v>74</v>
      </c>
      <c r="E4" s="4" t="s">
        <v>75</v>
      </c>
      <c r="F4" s="4" t="s">
        <v>76</v>
      </c>
      <c r="G4" s="4" t="s">
        <v>77</v>
      </c>
      <c r="H4" s="4" t="s">
        <v>78</v>
      </c>
      <c r="I4" s="4" t="s">
        <v>57</v>
      </c>
      <c r="J4" s="4" t="s">
        <v>58</v>
      </c>
      <c r="K4" s="4" t="s">
        <v>59</v>
      </c>
      <c r="L4" s="4" t="s">
        <v>59</v>
      </c>
      <c r="M4" s="4" t="s">
        <v>60</v>
      </c>
      <c r="N4" s="4" t="s">
        <v>61</v>
      </c>
      <c r="O4" s="4">
        <v>3494397</v>
      </c>
      <c r="P4" s="4">
        <v>0</v>
      </c>
      <c r="Q4" s="4" t="s">
        <v>165</v>
      </c>
      <c r="R4" s="4" t="s">
        <v>166</v>
      </c>
      <c r="S4" s="4">
        <v>306</v>
      </c>
      <c r="T4" s="4" t="s">
        <v>162</v>
      </c>
      <c r="U4" s="4" t="s">
        <v>164</v>
      </c>
      <c r="V4" s="4">
        <v>1985</v>
      </c>
      <c r="W4" s="4">
        <v>580</v>
      </c>
      <c r="X4" s="4">
        <v>45833</v>
      </c>
      <c r="Y4" s="4" t="s">
        <v>64</v>
      </c>
      <c r="Z4" s="4">
        <v>1</v>
      </c>
      <c r="AA4" s="4">
        <v>37450</v>
      </c>
      <c r="AB4" s="4">
        <v>132190.711094</v>
      </c>
      <c r="AC4" s="4">
        <v>-121.691498076</v>
      </c>
      <c r="AD4" s="4">
        <v>39.4194836868</v>
      </c>
      <c r="AE4" s="4" t="s">
        <v>65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4706</v>
      </c>
      <c r="AL4" s="4">
        <v>132190.711094</v>
      </c>
      <c r="AM4" s="4">
        <v>-121.435835625</v>
      </c>
      <c r="AN4" s="4">
        <v>38.233445376200002</v>
      </c>
      <c r="AO4" s="4">
        <v>4690</v>
      </c>
      <c r="AP4" s="4">
        <v>134435.641409</v>
      </c>
      <c r="AQ4" s="4">
        <v>-121.424531711</v>
      </c>
      <c r="AR4" s="4">
        <v>38.214513292299998</v>
      </c>
      <c r="AS4" s="4">
        <v>0</v>
      </c>
      <c r="AT4" s="4">
        <v>0</v>
      </c>
      <c r="AU4" s="4">
        <v>0</v>
      </c>
      <c r="AV4" s="4">
        <v>0</v>
      </c>
      <c r="AW4" s="4">
        <v>1134</v>
      </c>
      <c r="AX4" s="4">
        <v>1.0927671585700001E-2</v>
      </c>
      <c r="AY4" s="4">
        <v>1127</v>
      </c>
      <c r="AZ4" s="4">
        <v>2.4698276946299998E-2</v>
      </c>
      <c r="BA4" s="4">
        <v>964.71518294600003</v>
      </c>
      <c r="BB4" s="4">
        <v>2708.1016249200002</v>
      </c>
      <c r="BC4" s="4">
        <v>964.71518294600003</v>
      </c>
      <c r="BD4" s="4">
        <v>2708.1016249200002</v>
      </c>
      <c r="BE4" s="4">
        <v>24369.720871599999</v>
      </c>
      <c r="BF4" s="4">
        <v>24369.720871599999</v>
      </c>
      <c r="BG4" s="5">
        <v>964.71517878400005</v>
      </c>
      <c r="BH4" s="5">
        <f t="shared" si="0"/>
        <v>71.465550675000003</v>
      </c>
      <c r="BI4" s="5">
        <v>12638.352183700001</v>
      </c>
      <c r="BJ4" s="5">
        <v>2708.1016420300002</v>
      </c>
      <c r="BK4" s="5">
        <v>964.71517878400005</v>
      </c>
      <c r="BL4" s="5">
        <v>71.465550675000003</v>
      </c>
      <c r="BM4" s="5">
        <v>3747.5107663099998</v>
      </c>
      <c r="BN4" s="4" t="s">
        <v>66</v>
      </c>
    </row>
    <row r="5" spans="1:66" x14ac:dyDescent="0.25">
      <c r="A5" s="4">
        <v>3</v>
      </c>
      <c r="B5" s="4">
        <v>88</v>
      </c>
      <c r="C5" s="4" t="s">
        <v>51</v>
      </c>
      <c r="D5" s="4" t="s">
        <v>83</v>
      </c>
      <c r="E5" s="4" t="s">
        <v>84</v>
      </c>
      <c r="F5" s="4" t="s">
        <v>85</v>
      </c>
      <c r="G5" s="4" t="s">
        <v>86</v>
      </c>
      <c r="H5" s="4" t="s">
        <v>87</v>
      </c>
      <c r="I5" s="4" t="s">
        <v>57</v>
      </c>
      <c r="J5" s="4" t="s">
        <v>58</v>
      </c>
      <c r="K5" s="4" t="s">
        <v>59</v>
      </c>
      <c r="L5" s="4" t="s">
        <v>59</v>
      </c>
      <c r="M5" s="4" t="s">
        <v>60</v>
      </c>
      <c r="N5" s="4" t="s">
        <v>61</v>
      </c>
      <c r="O5" s="4">
        <v>4017002</v>
      </c>
      <c r="P5" s="4">
        <v>0</v>
      </c>
      <c r="Q5" s="4" t="s">
        <v>235</v>
      </c>
      <c r="R5" s="4" t="s">
        <v>236</v>
      </c>
      <c r="S5" s="4">
        <v>381</v>
      </c>
      <c r="T5" s="4" t="s">
        <v>232</v>
      </c>
      <c r="U5" s="4" t="s">
        <v>234</v>
      </c>
      <c r="V5" s="4">
        <v>5935</v>
      </c>
      <c r="W5" s="4">
        <v>2074</v>
      </c>
      <c r="X5" s="4">
        <v>48877</v>
      </c>
      <c r="Y5" s="4" t="s">
        <v>64</v>
      </c>
      <c r="Z5" s="4">
        <v>1</v>
      </c>
      <c r="AA5" s="4">
        <v>116864</v>
      </c>
      <c r="AB5" s="4">
        <v>116912.828488</v>
      </c>
      <c r="AC5" s="4">
        <v>-122.01923654300001</v>
      </c>
      <c r="AD5" s="4">
        <v>39.201652471899997</v>
      </c>
      <c r="AE5" s="4" t="s">
        <v>65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4706</v>
      </c>
      <c r="AL5" s="4">
        <v>116912.828488</v>
      </c>
      <c r="AM5" s="4">
        <v>-121.435835625</v>
      </c>
      <c r="AN5" s="4">
        <v>38.233445376200002</v>
      </c>
      <c r="AO5" s="4">
        <v>4690</v>
      </c>
      <c r="AP5" s="4">
        <v>119235.66171499999</v>
      </c>
      <c r="AQ5" s="4">
        <v>-121.424531711</v>
      </c>
      <c r="AR5" s="4">
        <v>38.214513292299998</v>
      </c>
      <c r="AS5" s="4">
        <v>0</v>
      </c>
      <c r="AT5" s="4">
        <v>0</v>
      </c>
      <c r="AU5" s="4">
        <v>0</v>
      </c>
      <c r="AV5" s="4">
        <v>0</v>
      </c>
      <c r="AW5" s="4">
        <v>133</v>
      </c>
      <c r="AX5" s="4">
        <v>0.26358175763300001</v>
      </c>
      <c r="AY5" s="4">
        <v>172</v>
      </c>
      <c r="AZ5" s="4">
        <v>0</v>
      </c>
      <c r="BA5" s="4">
        <v>27221.340892100001</v>
      </c>
      <c r="BB5" s="4">
        <v>0</v>
      </c>
      <c r="BC5" s="4">
        <v>27221.340892100001</v>
      </c>
      <c r="BD5" s="4">
        <v>0</v>
      </c>
      <c r="BE5" s="4">
        <v>0</v>
      </c>
      <c r="BF5" s="4">
        <v>0</v>
      </c>
      <c r="BG5" s="5">
        <v>0</v>
      </c>
      <c r="BH5" s="5">
        <f t="shared" si="0"/>
        <v>0</v>
      </c>
      <c r="BI5" s="5">
        <v>0</v>
      </c>
      <c r="BJ5" s="5">
        <v>0</v>
      </c>
      <c r="BK5" s="5">
        <v>15751.150248600001</v>
      </c>
      <c r="BL5" s="5">
        <v>2395.4095478499999</v>
      </c>
      <c r="BM5" s="5">
        <v>0</v>
      </c>
      <c r="BN5" s="4" t="s">
        <v>66</v>
      </c>
    </row>
    <row r="6" spans="1:66" x14ac:dyDescent="0.25">
      <c r="A6" s="4">
        <v>4</v>
      </c>
      <c r="B6" s="4">
        <v>97</v>
      </c>
      <c r="C6" s="4" t="s">
        <v>51</v>
      </c>
      <c r="D6" s="4" t="s">
        <v>90</v>
      </c>
      <c r="E6" s="4" t="s">
        <v>91</v>
      </c>
      <c r="F6" s="4" t="s">
        <v>92</v>
      </c>
      <c r="G6" s="4" t="s">
        <v>93</v>
      </c>
      <c r="H6" s="4" t="s">
        <v>94</v>
      </c>
      <c r="I6" s="4" t="s">
        <v>57</v>
      </c>
      <c r="J6" s="4" t="s">
        <v>58</v>
      </c>
      <c r="K6" s="4" t="s">
        <v>59</v>
      </c>
      <c r="L6" s="4" t="s">
        <v>59</v>
      </c>
      <c r="M6" s="4" t="s">
        <v>60</v>
      </c>
      <c r="N6" s="4" t="s">
        <v>61</v>
      </c>
      <c r="O6" s="4">
        <v>9193421</v>
      </c>
      <c r="P6" s="4">
        <v>0</v>
      </c>
      <c r="Q6" s="4" t="s">
        <v>95</v>
      </c>
      <c r="R6" s="4" t="s">
        <v>96</v>
      </c>
      <c r="S6" s="4">
        <v>96</v>
      </c>
      <c r="T6" s="4" t="s">
        <v>92</v>
      </c>
      <c r="U6" s="4" t="s">
        <v>94</v>
      </c>
      <c r="V6" s="4">
        <v>7548</v>
      </c>
      <c r="W6" s="4">
        <v>2624</v>
      </c>
      <c r="X6" s="4">
        <v>31333</v>
      </c>
      <c r="Y6" s="4" t="s">
        <v>64</v>
      </c>
      <c r="Z6" s="4">
        <v>1</v>
      </c>
      <c r="AA6" s="4">
        <v>34190</v>
      </c>
      <c r="AB6" s="4">
        <v>196540.26973900001</v>
      </c>
      <c r="AC6" s="4">
        <v>-122.18917243999999</v>
      </c>
      <c r="AD6" s="4">
        <v>39.923200248500002</v>
      </c>
      <c r="AE6" s="4" t="s">
        <v>65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4706</v>
      </c>
      <c r="AL6" s="4">
        <v>196540.26973900001</v>
      </c>
      <c r="AM6" s="4">
        <v>-121.435835625</v>
      </c>
      <c r="AN6" s="4">
        <v>38.233445376200002</v>
      </c>
      <c r="AO6" s="4">
        <v>4690</v>
      </c>
      <c r="AP6" s="4">
        <v>198850.65385500001</v>
      </c>
      <c r="AQ6" s="4">
        <v>-121.424531711</v>
      </c>
      <c r="AR6" s="4">
        <v>38.214513292299998</v>
      </c>
      <c r="AS6" s="4">
        <v>0</v>
      </c>
      <c r="AT6" s="4">
        <v>0</v>
      </c>
      <c r="AU6" s="4">
        <v>0</v>
      </c>
      <c r="AV6" s="4">
        <v>0</v>
      </c>
      <c r="AW6" s="4">
        <v>1803</v>
      </c>
      <c r="AX6" s="4">
        <v>0</v>
      </c>
      <c r="AY6" s="4">
        <v>1489</v>
      </c>
      <c r="AZ6" s="4">
        <v>0</v>
      </c>
      <c r="BA6" s="4">
        <v>0</v>
      </c>
      <c r="BB6" s="4">
        <v>0</v>
      </c>
      <c r="BC6" s="4">
        <v>0</v>
      </c>
      <c r="BD6" s="4">
        <v>0</v>
      </c>
      <c r="BE6" s="4">
        <v>0</v>
      </c>
      <c r="BF6" s="4">
        <v>0</v>
      </c>
      <c r="BG6" s="5">
        <v>0</v>
      </c>
      <c r="BH6" s="5">
        <f t="shared" si="0"/>
        <v>1913.2083335699999</v>
      </c>
      <c r="BI6" s="5">
        <v>0</v>
      </c>
      <c r="BJ6" s="5">
        <v>0</v>
      </c>
      <c r="BK6" s="5">
        <v>0</v>
      </c>
      <c r="BL6" s="5">
        <v>1913.2083335699999</v>
      </c>
      <c r="BM6" s="5">
        <v>4729.7003645300001</v>
      </c>
      <c r="BN6" s="4" t="s">
        <v>66</v>
      </c>
    </row>
    <row r="7" spans="1:66" x14ac:dyDescent="0.25">
      <c r="A7" s="4">
        <v>5</v>
      </c>
      <c r="B7" s="4">
        <v>98</v>
      </c>
      <c r="C7" s="4" t="s">
        <v>51</v>
      </c>
      <c r="D7" s="4" t="s">
        <v>97</v>
      </c>
      <c r="E7" s="4" t="s">
        <v>98</v>
      </c>
      <c r="F7" s="4" t="s">
        <v>99</v>
      </c>
      <c r="G7" s="4" t="s">
        <v>100</v>
      </c>
      <c r="H7" s="4" t="s">
        <v>101</v>
      </c>
      <c r="I7" s="4" t="s">
        <v>57</v>
      </c>
      <c r="J7" s="4" t="s">
        <v>58</v>
      </c>
      <c r="K7" s="4" t="s">
        <v>59</v>
      </c>
      <c r="L7" s="4" t="s">
        <v>59</v>
      </c>
      <c r="M7" s="4" t="s">
        <v>60</v>
      </c>
      <c r="N7" s="4" t="s">
        <v>61</v>
      </c>
      <c r="O7" s="4">
        <v>2057210</v>
      </c>
      <c r="P7" s="4">
        <v>0</v>
      </c>
      <c r="Q7" s="4" t="s">
        <v>401</v>
      </c>
      <c r="R7" s="4" t="s">
        <v>402</v>
      </c>
      <c r="S7" s="4">
        <v>693</v>
      </c>
      <c r="T7" s="4" t="s">
        <v>398</v>
      </c>
      <c r="U7" s="4" t="s">
        <v>400</v>
      </c>
      <c r="V7" s="4">
        <v>3644</v>
      </c>
      <c r="W7" s="4">
        <v>1280</v>
      </c>
      <c r="X7" s="4">
        <v>38556</v>
      </c>
      <c r="Y7" s="4" t="s">
        <v>64</v>
      </c>
      <c r="Z7" s="4">
        <v>1</v>
      </c>
      <c r="AA7" s="4">
        <v>84386</v>
      </c>
      <c r="AB7" s="4">
        <v>249013.20347400001</v>
      </c>
      <c r="AC7" s="4">
        <v>-122.286448435</v>
      </c>
      <c r="AD7" s="4">
        <v>40.381210939200002</v>
      </c>
      <c r="AE7" s="4" t="s">
        <v>65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4706</v>
      </c>
      <c r="AL7" s="4">
        <v>249013.20347400001</v>
      </c>
      <c r="AM7" s="4">
        <v>-121.435835625</v>
      </c>
      <c r="AN7" s="4">
        <v>38.233445376200002</v>
      </c>
      <c r="AO7" s="4">
        <v>4690</v>
      </c>
      <c r="AP7" s="4">
        <v>251311.60333700001</v>
      </c>
      <c r="AQ7" s="4">
        <v>-121.424531711</v>
      </c>
      <c r="AR7" s="4">
        <v>38.214513292299998</v>
      </c>
      <c r="AS7" s="4">
        <v>0</v>
      </c>
      <c r="AT7" s="4">
        <v>0</v>
      </c>
      <c r="AU7" s="4">
        <v>0</v>
      </c>
      <c r="AV7" s="4">
        <v>0</v>
      </c>
      <c r="AW7" s="4">
        <v>1463</v>
      </c>
      <c r="AX7" s="4">
        <v>0</v>
      </c>
      <c r="AY7" s="4">
        <v>2272</v>
      </c>
      <c r="AZ7" s="4">
        <v>5.1180248619700002E-3</v>
      </c>
      <c r="BA7" s="4">
        <v>0</v>
      </c>
      <c r="BB7" s="4">
        <v>550.84332000400002</v>
      </c>
      <c r="BC7" s="4">
        <v>0</v>
      </c>
      <c r="BD7" s="4">
        <v>550.84332000400002</v>
      </c>
      <c r="BE7" s="4">
        <v>0</v>
      </c>
      <c r="BF7" s="4">
        <v>0</v>
      </c>
      <c r="BG7" s="5">
        <v>0</v>
      </c>
      <c r="BH7" s="5">
        <f t="shared" si="0"/>
        <v>0</v>
      </c>
      <c r="BI7" s="5">
        <v>0</v>
      </c>
      <c r="BJ7" s="5">
        <v>550.84326691900003</v>
      </c>
      <c r="BK7" s="5">
        <v>0</v>
      </c>
      <c r="BL7" s="5">
        <v>14225.3754737</v>
      </c>
      <c r="BM7" s="5">
        <v>0</v>
      </c>
      <c r="BN7" s="4" t="s">
        <v>66</v>
      </c>
    </row>
    <row r="8" spans="1:66" x14ac:dyDescent="0.25">
      <c r="A8" s="4">
        <v>6</v>
      </c>
      <c r="B8" s="4">
        <v>163</v>
      </c>
      <c r="C8" s="4" t="s">
        <v>51</v>
      </c>
      <c r="D8" s="4" t="s">
        <v>104</v>
      </c>
      <c r="E8" s="4" t="s">
        <v>105</v>
      </c>
      <c r="F8" s="4" t="s">
        <v>106</v>
      </c>
      <c r="G8" s="4" t="s">
        <v>107</v>
      </c>
      <c r="H8" s="4" t="s">
        <v>108</v>
      </c>
      <c r="I8" s="4" t="s">
        <v>57</v>
      </c>
      <c r="J8" s="4" t="s">
        <v>58</v>
      </c>
      <c r="K8" s="4" t="s">
        <v>59</v>
      </c>
      <c r="L8" s="4" t="s">
        <v>59</v>
      </c>
      <c r="M8" s="4" t="s">
        <v>60</v>
      </c>
      <c r="N8" s="4" t="s">
        <v>61</v>
      </c>
      <c r="O8" s="4">
        <v>6108059</v>
      </c>
      <c r="P8" s="4">
        <v>63332</v>
      </c>
      <c r="Q8" s="4" t="s">
        <v>457</v>
      </c>
      <c r="R8" s="4" t="s">
        <v>458</v>
      </c>
      <c r="S8" s="4">
        <v>748</v>
      </c>
      <c r="T8" s="4" t="s">
        <v>454</v>
      </c>
      <c r="U8" s="4" t="s">
        <v>456</v>
      </c>
      <c r="V8" s="4">
        <v>1280</v>
      </c>
      <c r="W8" s="4">
        <v>416</v>
      </c>
      <c r="X8" s="4">
        <v>49700</v>
      </c>
      <c r="Y8" s="4" t="s">
        <v>64</v>
      </c>
      <c r="Z8" s="4">
        <v>1</v>
      </c>
      <c r="AA8" s="4">
        <v>115074</v>
      </c>
      <c r="AB8" s="4">
        <v>83032.434162499994</v>
      </c>
      <c r="AC8" s="4">
        <v>-121.97122928100001</v>
      </c>
      <c r="AD8" s="4">
        <v>38.895803025699998</v>
      </c>
      <c r="AE8" s="4" t="s">
        <v>65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4706</v>
      </c>
      <c r="AL8" s="4">
        <v>83032.434162499994</v>
      </c>
      <c r="AM8" s="4">
        <v>-121.435835625</v>
      </c>
      <c r="AN8" s="4">
        <v>38.233445376200002</v>
      </c>
      <c r="AO8" s="4">
        <v>4690</v>
      </c>
      <c r="AP8" s="4">
        <v>85335.825527199995</v>
      </c>
      <c r="AQ8" s="4">
        <v>-121.424531711</v>
      </c>
      <c r="AR8" s="4">
        <v>38.214513292299998</v>
      </c>
      <c r="AS8" s="4">
        <v>0</v>
      </c>
      <c r="AT8" s="4">
        <v>0</v>
      </c>
      <c r="AU8" s="4">
        <v>0</v>
      </c>
      <c r="AV8" s="4">
        <v>0</v>
      </c>
      <c r="AW8" s="4">
        <v>939</v>
      </c>
      <c r="AX8" s="4">
        <v>0</v>
      </c>
      <c r="AY8" s="4">
        <v>938</v>
      </c>
      <c r="AZ8" s="4">
        <v>0</v>
      </c>
      <c r="BA8" s="4">
        <v>0</v>
      </c>
      <c r="BB8" s="4">
        <v>0</v>
      </c>
      <c r="BC8" s="4">
        <v>0</v>
      </c>
      <c r="BD8" s="4">
        <v>0</v>
      </c>
      <c r="BE8" s="4">
        <v>0</v>
      </c>
      <c r="BF8" s="4">
        <v>0</v>
      </c>
      <c r="BG8" s="5">
        <v>0</v>
      </c>
      <c r="BH8" s="5">
        <f t="shared" si="0"/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4" t="s">
        <v>66</v>
      </c>
    </row>
    <row r="9" spans="1:66" x14ac:dyDescent="0.25">
      <c r="A9" s="4">
        <v>7</v>
      </c>
      <c r="B9" s="4">
        <v>220</v>
      </c>
      <c r="C9" s="4" t="s">
        <v>51</v>
      </c>
      <c r="D9" s="4" t="s">
        <v>111</v>
      </c>
      <c r="E9" s="4" t="s">
        <v>112</v>
      </c>
      <c r="F9" s="4" t="s">
        <v>113</v>
      </c>
      <c r="G9" s="4" t="s">
        <v>114</v>
      </c>
      <c r="H9" s="4" t="s">
        <v>115</v>
      </c>
      <c r="I9" s="4" t="s">
        <v>57</v>
      </c>
      <c r="J9" s="4" t="s">
        <v>58</v>
      </c>
      <c r="K9" s="4" t="s">
        <v>59</v>
      </c>
      <c r="L9" s="4" t="s">
        <v>59</v>
      </c>
      <c r="M9" s="4" t="s">
        <v>60</v>
      </c>
      <c r="N9" s="4" t="s">
        <v>61</v>
      </c>
      <c r="O9" s="4">
        <v>7547271</v>
      </c>
      <c r="P9" s="4">
        <v>0</v>
      </c>
      <c r="Q9" s="4" t="s">
        <v>471</v>
      </c>
      <c r="R9" s="4" t="s">
        <v>472</v>
      </c>
      <c r="S9" s="4">
        <v>757</v>
      </c>
      <c r="T9" s="4" t="s">
        <v>468</v>
      </c>
      <c r="U9" s="4" t="s">
        <v>470</v>
      </c>
      <c r="V9" s="4">
        <v>207</v>
      </c>
      <c r="W9" s="4">
        <v>109</v>
      </c>
      <c r="X9" s="4">
        <v>27083</v>
      </c>
      <c r="Y9" s="4" t="s">
        <v>64</v>
      </c>
      <c r="Z9" s="4">
        <v>1</v>
      </c>
      <c r="AA9" s="4">
        <v>86923</v>
      </c>
      <c r="AB9" s="4">
        <v>73236.240233799996</v>
      </c>
      <c r="AC9" s="4">
        <v>-121.564132722</v>
      </c>
      <c r="AD9" s="4">
        <v>38.924575517400001</v>
      </c>
      <c r="AE9" s="4" t="s">
        <v>65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4706</v>
      </c>
      <c r="AL9" s="4">
        <v>73236.240233799996</v>
      </c>
      <c r="AM9" s="4">
        <v>-121.435835625</v>
      </c>
      <c r="AN9" s="4">
        <v>38.233445376200002</v>
      </c>
      <c r="AO9" s="4">
        <v>4690</v>
      </c>
      <c r="AP9" s="4">
        <v>75442.661356700002</v>
      </c>
      <c r="AQ9" s="4">
        <v>-121.424531711</v>
      </c>
      <c r="AR9" s="4">
        <v>38.214513292299998</v>
      </c>
      <c r="AS9" s="4">
        <v>0</v>
      </c>
      <c r="AT9" s="4">
        <v>0</v>
      </c>
      <c r="AU9" s="4">
        <v>0</v>
      </c>
      <c r="AV9" s="4">
        <v>0</v>
      </c>
      <c r="AW9" s="4">
        <v>990</v>
      </c>
      <c r="AX9" s="4">
        <v>0.166153305</v>
      </c>
      <c r="AY9" s="4">
        <v>894</v>
      </c>
      <c r="AZ9" s="4">
        <v>3.7300867851599998E-4</v>
      </c>
      <c r="BA9" s="4">
        <v>15257.853338499999</v>
      </c>
      <c r="BB9" s="4">
        <v>32.360490985200002</v>
      </c>
      <c r="BC9" s="4">
        <v>15257.853338499999</v>
      </c>
      <c r="BD9" s="4">
        <v>32.360490985200002</v>
      </c>
      <c r="BE9" s="4">
        <v>0</v>
      </c>
      <c r="BF9" s="4">
        <v>0</v>
      </c>
      <c r="BG9" s="5">
        <v>0</v>
      </c>
      <c r="BH9" s="5">
        <f t="shared" si="0"/>
        <v>0</v>
      </c>
      <c r="BI9" s="5">
        <v>0</v>
      </c>
      <c r="BJ9" s="5">
        <v>32.360474455599999</v>
      </c>
      <c r="BK9" s="5">
        <v>7741.0944098</v>
      </c>
      <c r="BL9" s="5">
        <v>51.108073360200002</v>
      </c>
      <c r="BM9" s="5">
        <v>0</v>
      </c>
      <c r="BN9" s="4" t="s">
        <v>66</v>
      </c>
    </row>
    <row r="10" spans="1:66" x14ac:dyDescent="0.25">
      <c r="A10" s="4">
        <v>8</v>
      </c>
      <c r="B10" s="4">
        <v>221</v>
      </c>
      <c r="C10" s="4" t="s">
        <v>51</v>
      </c>
      <c r="D10" s="4" t="s">
        <v>118</v>
      </c>
      <c r="E10" s="4" t="s">
        <v>119</v>
      </c>
      <c r="F10" s="4" t="s">
        <v>120</v>
      </c>
      <c r="G10" s="4" t="s">
        <v>121</v>
      </c>
      <c r="H10" s="4" t="s">
        <v>122</v>
      </c>
      <c r="I10" s="4" t="s">
        <v>57</v>
      </c>
      <c r="J10" s="4" t="s">
        <v>58</v>
      </c>
      <c r="K10" s="4" t="s">
        <v>59</v>
      </c>
      <c r="L10" s="4" t="s">
        <v>59</v>
      </c>
      <c r="M10" s="4" t="s">
        <v>60</v>
      </c>
      <c r="N10" s="4" t="s">
        <v>61</v>
      </c>
      <c r="O10" s="4">
        <v>7373091</v>
      </c>
      <c r="P10" s="4">
        <v>68359</v>
      </c>
      <c r="Q10" s="4" t="s">
        <v>513</v>
      </c>
      <c r="R10" s="4" t="s">
        <v>514</v>
      </c>
      <c r="S10" s="4">
        <v>814</v>
      </c>
      <c r="T10" s="4" t="s">
        <v>510</v>
      </c>
      <c r="U10" s="4" t="s">
        <v>512</v>
      </c>
      <c r="V10" s="4">
        <v>33384</v>
      </c>
      <c r="W10" s="4">
        <v>11737</v>
      </c>
      <c r="X10" s="4">
        <v>44871</v>
      </c>
      <c r="Y10" s="4" t="s">
        <v>64</v>
      </c>
      <c r="Z10" s="4">
        <v>1</v>
      </c>
      <c r="AA10" s="4">
        <v>72561</v>
      </c>
      <c r="AB10" s="4">
        <v>48594.9723447</v>
      </c>
      <c r="AC10" s="4">
        <v>-121.33390564699999</v>
      </c>
      <c r="AD10" s="4">
        <v>38.672705622000002</v>
      </c>
      <c r="AE10" s="4" t="s">
        <v>65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4706</v>
      </c>
      <c r="AL10" s="4">
        <v>48594.9723447</v>
      </c>
      <c r="AM10" s="4">
        <v>-121.435835625</v>
      </c>
      <c r="AN10" s="4">
        <v>38.233445376200002</v>
      </c>
      <c r="AO10" s="4">
        <v>4690</v>
      </c>
      <c r="AP10" s="4">
        <v>50581.436452000002</v>
      </c>
      <c r="AQ10" s="4">
        <v>-121.423884796</v>
      </c>
      <c r="AR10" s="4">
        <v>38.214513627499997</v>
      </c>
      <c r="AS10" s="4">
        <v>0</v>
      </c>
      <c r="AT10" s="4">
        <v>0</v>
      </c>
      <c r="AU10" s="4">
        <v>0</v>
      </c>
      <c r="AV10" s="4">
        <v>0</v>
      </c>
      <c r="AW10" s="4">
        <v>994</v>
      </c>
      <c r="AX10" s="4">
        <v>0.24212385959400001</v>
      </c>
      <c r="AY10" s="4">
        <v>1447</v>
      </c>
      <c r="AZ10" s="4">
        <v>2.7975111617900002E-3</v>
      </c>
      <c r="BA10" s="4">
        <v>25110.2350057</v>
      </c>
      <c r="BB10" s="4">
        <v>243.450816471</v>
      </c>
      <c r="BC10" s="4">
        <v>25110.2350057</v>
      </c>
      <c r="BD10" s="4">
        <v>243.450816471</v>
      </c>
      <c r="BE10" s="4">
        <v>1531.5849250599999</v>
      </c>
      <c r="BF10" s="4">
        <v>1531.5849250599999</v>
      </c>
      <c r="BG10" s="5">
        <v>243.45084969999999</v>
      </c>
      <c r="BH10" s="5">
        <f t="shared" si="0"/>
        <v>2973.4544793</v>
      </c>
      <c r="BI10" s="5">
        <v>1531.5849383899999</v>
      </c>
      <c r="BJ10" s="5">
        <v>243.45084969999999</v>
      </c>
      <c r="BK10" s="5">
        <v>5779.5462036500003</v>
      </c>
      <c r="BL10" s="5">
        <v>9631.9092062100008</v>
      </c>
      <c r="BM10" s="5">
        <v>2973.4544793</v>
      </c>
      <c r="BN10" s="4" t="s">
        <v>66</v>
      </c>
    </row>
    <row r="11" spans="1:66" x14ac:dyDescent="0.25">
      <c r="A11" s="4">
        <v>9</v>
      </c>
      <c r="B11" s="4">
        <v>222</v>
      </c>
      <c r="C11" s="4" t="s">
        <v>51</v>
      </c>
      <c r="D11" s="4" t="s">
        <v>125</v>
      </c>
      <c r="E11" s="4" t="s">
        <v>126</v>
      </c>
      <c r="F11" s="4" t="s">
        <v>127</v>
      </c>
      <c r="G11" s="4" t="s">
        <v>128</v>
      </c>
      <c r="H11" s="4" t="s">
        <v>129</v>
      </c>
      <c r="I11" s="4" t="s">
        <v>57</v>
      </c>
      <c r="J11" s="4" t="s">
        <v>58</v>
      </c>
      <c r="K11" s="4" t="s">
        <v>59</v>
      </c>
      <c r="L11" s="4" t="s">
        <v>59</v>
      </c>
      <c r="M11" s="4" t="s">
        <v>60</v>
      </c>
      <c r="N11" s="4" t="s">
        <v>61</v>
      </c>
      <c r="O11" s="4">
        <v>3101202</v>
      </c>
      <c r="P11" s="4">
        <v>0</v>
      </c>
      <c r="Q11" s="4" t="s">
        <v>533</v>
      </c>
      <c r="R11" s="4" t="s">
        <v>534</v>
      </c>
      <c r="S11" s="4">
        <v>826</v>
      </c>
      <c r="T11" s="4" t="s">
        <v>532</v>
      </c>
      <c r="U11" s="4" t="s">
        <v>535</v>
      </c>
      <c r="V11" s="4">
        <v>106</v>
      </c>
      <c r="W11" s="4">
        <v>57</v>
      </c>
      <c r="X11" s="4">
        <v>24323</v>
      </c>
      <c r="Y11" s="4" t="s">
        <v>64</v>
      </c>
      <c r="Z11" s="4">
        <v>1</v>
      </c>
      <c r="AA11" s="4">
        <v>10180</v>
      </c>
      <c r="AB11" s="4">
        <v>13705.7331239</v>
      </c>
      <c r="AC11" s="4">
        <v>-121.47728444400001</v>
      </c>
      <c r="AD11" s="4">
        <v>38.347771494100002</v>
      </c>
      <c r="AE11" s="4" t="s">
        <v>81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4706</v>
      </c>
      <c r="AL11" s="4">
        <v>13705.7331239</v>
      </c>
      <c r="AM11" s="4">
        <v>-121.435835625</v>
      </c>
      <c r="AN11" s="4">
        <v>38.233445376200002</v>
      </c>
      <c r="AO11" s="4">
        <v>4690</v>
      </c>
      <c r="AP11" s="4">
        <v>15946.7764121</v>
      </c>
      <c r="AQ11" s="4">
        <v>-121.424531711</v>
      </c>
      <c r="AR11" s="4">
        <v>38.214513292299998</v>
      </c>
      <c r="AS11" s="4">
        <v>0</v>
      </c>
      <c r="AT11" s="4">
        <v>0</v>
      </c>
      <c r="AU11" s="4">
        <v>0</v>
      </c>
      <c r="AV11" s="4">
        <v>0</v>
      </c>
      <c r="AW11" s="4">
        <v>675</v>
      </c>
      <c r="AX11" s="4">
        <v>8.7042881715700005E-3</v>
      </c>
      <c r="AY11" s="4">
        <v>1418</v>
      </c>
      <c r="AZ11" s="4">
        <v>0.24944969752000001</v>
      </c>
      <c r="BA11" s="4">
        <v>906.76121471900001</v>
      </c>
      <c r="BB11" s="4">
        <v>27502.927627500001</v>
      </c>
      <c r="BC11" s="4">
        <v>906.76121471900001</v>
      </c>
      <c r="BD11" s="4">
        <v>13705.7331239</v>
      </c>
      <c r="BE11" s="4">
        <v>10735.8490645</v>
      </c>
      <c r="BF11" s="4">
        <v>10735.8490645</v>
      </c>
      <c r="BG11" s="5">
        <v>906.76119993500004</v>
      </c>
      <c r="BH11" s="5">
        <f t="shared" si="0"/>
        <v>3765.71401367</v>
      </c>
      <c r="BI11" s="5">
        <v>1686.86045848</v>
      </c>
      <c r="BJ11" s="5">
        <v>5957.27319773</v>
      </c>
      <c r="BK11" s="5">
        <v>906.76119993500004</v>
      </c>
      <c r="BL11" s="5">
        <v>6873.1057671999997</v>
      </c>
      <c r="BM11" s="5">
        <v>3765.71401367</v>
      </c>
      <c r="BN11" s="4" t="s">
        <v>66</v>
      </c>
    </row>
    <row r="12" spans="1:66" x14ac:dyDescent="0.25">
      <c r="A12" s="4">
        <v>10</v>
      </c>
      <c r="B12" s="4">
        <v>281</v>
      </c>
      <c r="C12" s="4" t="s">
        <v>51</v>
      </c>
      <c r="D12" s="4" t="s">
        <v>132</v>
      </c>
      <c r="E12" s="4" t="s">
        <v>133</v>
      </c>
      <c r="F12" s="4" t="s">
        <v>134</v>
      </c>
      <c r="G12" s="4" t="s">
        <v>135</v>
      </c>
      <c r="H12" s="4" t="s">
        <v>136</v>
      </c>
      <c r="I12" s="4" t="s">
        <v>57</v>
      </c>
      <c r="J12" s="4" t="s">
        <v>58</v>
      </c>
      <c r="K12" s="4" t="s">
        <v>59</v>
      </c>
      <c r="L12" s="4" t="s">
        <v>59</v>
      </c>
      <c r="M12" s="4" t="s">
        <v>60</v>
      </c>
      <c r="N12" s="4" t="s">
        <v>61</v>
      </c>
      <c r="O12" s="4">
        <v>1138589</v>
      </c>
      <c r="P12" s="4">
        <v>133509</v>
      </c>
      <c r="Q12" s="4" t="s">
        <v>541</v>
      </c>
      <c r="R12" s="4" t="s">
        <v>542</v>
      </c>
      <c r="S12" s="4">
        <v>829</v>
      </c>
      <c r="T12" s="4" t="s">
        <v>538</v>
      </c>
      <c r="U12" s="4" t="s">
        <v>540</v>
      </c>
      <c r="V12" s="4">
        <v>105</v>
      </c>
      <c r="W12" s="4">
        <v>45</v>
      </c>
      <c r="X12" s="4">
        <v>30966</v>
      </c>
      <c r="Y12" s="4" t="s">
        <v>64</v>
      </c>
      <c r="Z12" s="4">
        <v>1</v>
      </c>
      <c r="AA12" s="4">
        <v>72921</v>
      </c>
      <c r="AB12" s="4">
        <v>25342.091195100002</v>
      </c>
      <c r="AC12" s="4">
        <v>-121.504493948</v>
      </c>
      <c r="AD12" s="4">
        <v>38.456563844599998</v>
      </c>
      <c r="AE12" s="4" t="s">
        <v>65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4706</v>
      </c>
      <c r="AL12" s="4">
        <v>25342.091195100002</v>
      </c>
      <c r="AM12" s="4">
        <v>-121.435835625</v>
      </c>
      <c r="AN12" s="4">
        <v>38.233445376200002</v>
      </c>
      <c r="AO12" s="4">
        <v>4690</v>
      </c>
      <c r="AP12" s="4">
        <v>27615.728795899999</v>
      </c>
      <c r="AQ12" s="4">
        <v>-121.424531711</v>
      </c>
      <c r="AR12" s="4">
        <v>38.214513292299998</v>
      </c>
      <c r="AS12" s="4">
        <v>0</v>
      </c>
      <c r="AT12" s="4">
        <v>0</v>
      </c>
      <c r="AU12" s="4">
        <v>0</v>
      </c>
      <c r="AV12" s="4">
        <v>0</v>
      </c>
      <c r="AW12" s="4">
        <v>994</v>
      </c>
      <c r="AX12" s="4">
        <v>3.10023422032E-3</v>
      </c>
      <c r="AY12" s="4">
        <v>1418</v>
      </c>
      <c r="AZ12" s="4">
        <v>0.19148962215500001</v>
      </c>
      <c r="BA12" s="4">
        <v>273.57996310499999</v>
      </c>
      <c r="BB12" s="4">
        <v>20173.709290999999</v>
      </c>
      <c r="BC12" s="4">
        <v>273.57996310499999</v>
      </c>
      <c r="BD12" s="4">
        <v>20173.709290999999</v>
      </c>
      <c r="BE12" s="4">
        <v>18962.945918599999</v>
      </c>
      <c r="BF12" s="4">
        <v>18962.945918599999</v>
      </c>
      <c r="BG12" s="5">
        <v>273.579965367</v>
      </c>
      <c r="BH12" s="5">
        <f t="shared" si="0"/>
        <v>64.989884373400002</v>
      </c>
      <c r="BI12" s="5">
        <v>5082.7274417400004</v>
      </c>
      <c r="BJ12" s="5">
        <v>7245.3810604500004</v>
      </c>
      <c r="BK12" s="5">
        <v>273.579965367</v>
      </c>
      <c r="BL12" s="5">
        <v>332.46178801100001</v>
      </c>
      <c r="BM12" s="5">
        <v>64.989884373400002</v>
      </c>
      <c r="BN12" s="4" t="s">
        <v>66</v>
      </c>
    </row>
    <row r="13" spans="1:66" x14ac:dyDescent="0.25">
      <c r="A13" s="4">
        <v>11</v>
      </c>
      <c r="B13" s="4">
        <v>299</v>
      </c>
      <c r="C13" s="4" t="s">
        <v>51</v>
      </c>
      <c r="D13" s="4" t="s">
        <v>139</v>
      </c>
      <c r="E13" s="4" t="s">
        <v>140</v>
      </c>
      <c r="F13" s="4" t="s">
        <v>141</v>
      </c>
      <c r="G13" s="4" t="s">
        <v>142</v>
      </c>
      <c r="H13" s="4" t="s">
        <v>143</v>
      </c>
      <c r="I13" s="4" t="s">
        <v>57</v>
      </c>
      <c r="J13" s="4" t="s">
        <v>58</v>
      </c>
      <c r="K13" s="4" t="s">
        <v>59</v>
      </c>
      <c r="L13" s="4" t="s">
        <v>59</v>
      </c>
      <c r="M13" s="4" t="s">
        <v>60</v>
      </c>
      <c r="N13" s="4" t="s">
        <v>61</v>
      </c>
      <c r="O13" s="4">
        <v>6379247</v>
      </c>
      <c r="P13" s="4">
        <v>0</v>
      </c>
      <c r="Q13" s="4" t="s">
        <v>574</v>
      </c>
      <c r="R13" s="4" t="s">
        <v>575</v>
      </c>
      <c r="S13" s="4">
        <v>847</v>
      </c>
      <c r="T13" s="4" t="s">
        <v>571</v>
      </c>
      <c r="U13" s="4" t="s">
        <v>573</v>
      </c>
      <c r="V13" s="4">
        <v>1281</v>
      </c>
      <c r="W13" s="4">
        <v>374</v>
      </c>
      <c r="X13" s="4">
        <v>31522</v>
      </c>
      <c r="Y13" s="4" t="s">
        <v>64</v>
      </c>
      <c r="Z13" s="4">
        <v>1</v>
      </c>
      <c r="AA13" s="4">
        <v>46789</v>
      </c>
      <c r="AB13" s="4">
        <v>211035.06236099999</v>
      </c>
      <c r="AC13" s="4">
        <v>-122.152213918</v>
      </c>
      <c r="AD13" s="4">
        <v>40.0646584359</v>
      </c>
      <c r="AE13" s="4" t="s">
        <v>65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4706</v>
      </c>
      <c r="AL13" s="4">
        <v>211035.06236099999</v>
      </c>
      <c r="AM13" s="4">
        <v>-121.435835625</v>
      </c>
      <c r="AN13" s="4">
        <v>38.233445376200002</v>
      </c>
      <c r="AO13" s="4">
        <v>4690</v>
      </c>
      <c r="AP13" s="4">
        <v>213332.50999300001</v>
      </c>
      <c r="AQ13" s="4">
        <v>-121.424531711</v>
      </c>
      <c r="AR13" s="4">
        <v>38.214513292299998</v>
      </c>
      <c r="AS13" s="4">
        <v>0</v>
      </c>
      <c r="AT13" s="4">
        <v>0</v>
      </c>
      <c r="AU13" s="4">
        <v>0</v>
      </c>
      <c r="AV13" s="4">
        <v>0</v>
      </c>
      <c r="AW13" s="4">
        <v>1954</v>
      </c>
      <c r="AX13" s="4">
        <v>1.0501163108799999E-2</v>
      </c>
      <c r="AY13" s="4">
        <v>2057</v>
      </c>
      <c r="AZ13" s="4">
        <v>0</v>
      </c>
      <c r="BA13" s="4">
        <v>1165.8820162100001</v>
      </c>
      <c r="BB13" s="4">
        <v>0</v>
      </c>
      <c r="BC13" s="4">
        <v>1165.8820162100001</v>
      </c>
      <c r="BD13" s="4">
        <v>0</v>
      </c>
      <c r="BE13" s="4">
        <v>41.993227362399999</v>
      </c>
      <c r="BF13" s="4">
        <v>41.993227362399999</v>
      </c>
      <c r="BG13" s="5">
        <v>0</v>
      </c>
      <c r="BH13" s="5">
        <f t="shared" si="0"/>
        <v>0</v>
      </c>
      <c r="BI13" s="5">
        <v>41.993239232999997</v>
      </c>
      <c r="BJ13" s="5">
        <v>0</v>
      </c>
      <c r="BK13" s="5">
        <v>1165.8819684499999</v>
      </c>
      <c r="BL13" s="5">
        <v>255.439098078</v>
      </c>
      <c r="BM13" s="5">
        <v>0</v>
      </c>
      <c r="BN13" s="4" t="s">
        <v>66</v>
      </c>
    </row>
    <row r="14" spans="1:66" x14ac:dyDescent="0.25">
      <c r="A14" s="4">
        <v>12</v>
      </c>
      <c r="B14" s="4">
        <v>300</v>
      </c>
      <c r="C14" s="4" t="s">
        <v>51</v>
      </c>
      <c r="D14" s="4" t="s">
        <v>146</v>
      </c>
      <c r="E14" s="4" t="s">
        <v>147</v>
      </c>
      <c r="F14" s="4" t="s">
        <v>148</v>
      </c>
      <c r="G14" s="4" t="s">
        <v>149</v>
      </c>
      <c r="H14" s="4" t="s">
        <v>150</v>
      </c>
      <c r="I14" s="4" t="s">
        <v>57</v>
      </c>
      <c r="J14" s="4" t="s">
        <v>58</v>
      </c>
      <c r="K14" s="4" t="s">
        <v>59</v>
      </c>
      <c r="L14" s="4" t="s">
        <v>59</v>
      </c>
      <c r="M14" s="4" t="s">
        <v>60</v>
      </c>
      <c r="N14" s="4" t="s">
        <v>61</v>
      </c>
      <c r="O14" s="4">
        <v>5849282</v>
      </c>
      <c r="P14" s="4">
        <v>0</v>
      </c>
      <c r="Q14" s="4" t="s">
        <v>172</v>
      </c>
      <c r="R14" s="4" t="s">
        <v>173</v>
      </c>
      <c r="S14" s="4">
        <v>307</v>
      </c>
      <c r="T14" s="4" t="s">
        <v>169</v>
      </c>
      <c r="U14" s="4" t="s">
        <v>171</v>
      </c>
      <c r="V14" s="4">
        <v>6558</v>
      </c>
      <c r="W14" s="4">
        <v>2273</v>
      </c>
      <c r="X14" s="4">
        <v>39583</v>
      </c>
      <c r="Y14" s="4" t="s">
        <v>64</v>
      </c>
      <c r="Z14" s="4">
        <v>1</v>
      </c>
      <c r="AA14" s="4">
        <v>87328</v>
      </c>
      <c r="AB14" s="4">
        <v>125738.45600200001</v>
      </c>
      <c r="AC14" s="4">
        <v>-121.708047179</v>
      </c>
      <c r="AD14" s="4">
        <v>39.362062864499997</v>
      </c>
      <c r="AE14" s="4" t="s">
        <v>65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4706</v>
      </c>
      <c r="AL14" s="4">
        <v>125738.45600200001</v>
      </c>
      <c r="AM14" s="4">
        <v>-121.435835625</v>
      </c>
      <c r="AN14" s="4">
        <v>38.233445376200002</v>
      </c>
      <c r="AO14" s="4">
        <v>4690</v>
      </c>
      <c r="AP14" s="4">
        <v>127980.76523</v>
      </c>
      <c r="AQ14" s="4">
        <v>-121.424531711</v>
      </c>
      <c r="AR14" s="4">
        <v>38.214513292299998</v>
      </c>
      <c r="AS14" s="4">
        <v>0</v>
      </c>
      <c r="AT14" s="4">
        <v>0</v>
      </c>
      <c r="AU14" s="4">
        <v>0</v>
      </c>
      <c r="AV14" s="4">
        <v>0</v>
      </c>
      <c r="AW14" s="4">
        <v>133</v>
      </c>
      <c r="AX14" s="4">
        <v>0</v>
      </c>
      <c r="AY14" s="4">
        <v>1117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20430.068343700001</v>
      </c>
      <c r="BF14" s="4">
        <v>20430.068343700001</v>
      </c>
      <c r="BG14" s="5">
        <v>0</v>
      </c>
      <c r="BH14" s="5">
        <f t="shared" si="0"/>
        <v>1414.7961072999999</v>
      </c>
      <c r="BI14" s="5">
        <v>7293.40701412</v>
      </c>
      <c r="BJ14" s="5">
        <v>0</v>
      </c>
      <c r="BK14" s="5">
        <v>0</v>
      </c>
      <c r="BL14" s="5">
        <v>1414.7961072999999</v>
      </c>
      <c r="BM14" s="5">
        <v>2168.0724903</v>
      </c>
      <c r="BN14" s="4" t="s">
        <v>66</v>
      </c>
    </row>
    <row r="15" spans="1:66" x14ac:dyDescent="0.25">
      <c r="A15" s="4">
        <v>13</v>
      </c>
      <c r="B15" s="4">
        <v>301</v>
      </c>
      <c r="C15" s="4" t="s">
        <v>51</v>
      </c>
      <c r="D15" s="4" t="s">
        <v>153</v>
      </c>
      <c r="E15" s="4" t="s">
        <v>154</v>
      </c>
      <c r="F15" s="4" t="s">
        <v>155</v>
      </c>
      <c r="G15" s="4" t="s">
        <v>156</v>
      </c>
      <c r="H15" s="4" t="s">
        <v>157</v>
      </c>
      <c r="I15" s="4" t="s">
        <v>57</v>
      </c>
      <c r="J15" s="4" t="s">
        <v>58</v>
      </c>
      <c r="K15" s="4" t="s">
        <v>59</v>
      </c>
      <c r="L15" s="4" t="s">
        <v>59</v>
      </c>
      <c r="M15" s="4" t="s">
        <v>60</v>
      </c>
      <c r="N15" s="4" t="s">
        <v>61</v>
      </c>
      <c r="O15" s="4">
        <v>7077625</v>
      </c>
      <c r="P15" s="4">
        <v>0</v>
      </c>
      <c r="Q15" s="4" t="s">
        <v>602</v>
      </c>
      <c r="R15" s="4" t="s">
        <v>603</v>
      </c>
      <c r="S15" s="4">
        <v>873</v>
      </c>
      <c r="T15" s="4" t="s">
        <v>599</v>
      </c>
      <c r="U15" s="4" t="s">
        <v>601</v>
      </c>
      <c r="V15" s="4">
        <v>284</v>
      </c>
      <c r="W15" s="4">
        <v>92</v>
      </c>
      <c r="X15" s="4">
        <v>41857</v>
      </c>
      <c r="Y15" s="4" t="s">
        <v>64</v>
      </c>
      <c r="Z15" s="4">
        <v>1</v>
      </c>
      <c r="AA15" s="4">
        <v>8300</v>
      </c>
      <c r="AB15" s="4">
        <v>99752.965839900004</v>
      </c>
      <c r="AC15" s="4">
        <v>-121.89465429099999</v>
      </c>
      <c r="AD15" s="4">
        <v>39.073097778799998</v>
      </c>
      <c r="AE15" s="4" t="s">
        <v>65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4706</v>
      </c>
      <c r="AL15" s="4">
        <v>99752.965839900004</v>
      </c>
      <c r="AM15" s="4">
        <v>-121.435835625</v>
      </c>
      <c r="AN15" s="4">
        <v>38.233445376200002</v>
      </c>
      <c r="AO15" s="4">
        <v>4690</v>
      </c>
      <c r="AP15" s="4">
        <v>102074.69985999999</v>
      </c>
      <c r="AQ15" s="4">
        <v>-121.424531711</v>
      </c>
      <c r="AR15" s="4">
        <v>38.214513292299998</v>
      </c>
      <c r="AS15" s="4">
        <v>0</v>
      </c>
      <c r="AT15" s="4">
        <v>0</v>
      </c>
      <c r="AU15" s="4">
        <v>0</v>
      </c>
      <c r="AV15" s="4">
        <v>0</v>
      </c>
      <c r="AW15" s="4">
        <v>1023</v>
      </c>
      <c r="AX15" s="4">
        <v>0.155297710098</v>
      </c>
      <c r="AY15" s="4">
        <v>6</v>
      </c>
      <c r="AZ15" s="4">
        <v>0</v>
      </c>
      <c r="BA15" s="4">
        <v>16466.8322888</v>
      </c>
      <c r="BB15" s="4">
        <v>0</v>
      </c>
      <c r="BC15" s="4">
        <v>16466.8322888</v>
      </c>
      <c r="BD15" s="4">
        <v>0</v>
      </c>
      <c r="BE15" s="4">
        <v>995.70841541699997</v>
      </c>
      <c r="BF15" s="4">
        <v>995.70841541699997</v>
      </c>
      <c r="BG15" s="5">
        <v>0</v>
      </c>
      <c r="BH15" s="5">
        <f t="shared" si="0"/>
        <v>59.204753810100001</v>
      </c>
      <c r="BI15" s="5">
        <v>995.70840877800003</v>
      </c>
      <c r="BJ15" s="5">
        <v>0</v>
      </c>
      <c r="BK15" s="5">
        <v>10249.010277199999</v>
      </c>
      <c r="BL15" s="5">
        <v>6430.2915093700003</v>
      </c>
      <c r="BM15" s="5">
        <v>59.204753810100001</v>
      </c>
      <c r="BN15" s="4" t="s">
        <v>66</v>
      </c>
    </row>
    <row r="16" spans="1:66" x14ac:dyDescent="0.25">
      <c r="A16" s="4">
        <v>14</v>
      </c>
      <c r="B16" s="4">
        <v>307</v>
      </c>
      <c r="C16" s="4" t="s">
        <v>51</v>
      </c>
      <c r="D16" s="4" t="s">
        <v>160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57</v>
      </c>
      <c r="J16" s="4" t="s">
        <v>58</v>
      </c>
      <c r="K16" s="4" t="s">
        <v>59</v>
      </c>
      <c r="L16" s="4" t="s">
        <v>59</v>
      </c>
      <c r="M16" s="4" t="s">
        <v>60</v>
      </c>
      <c r="N16" s="4" t="s">
        <v>61</v>
      </c>
      <c r="O16" s="4">
        <v>1646292</v>
      </c>
      <c r="P16" s="4">
        <v>0</v>
      </c>
      <c r="Q16" s="4" t="s">
        <v>609</v>
      </c>
      <c r="R16" s="4" t="s">
        <v>610</v>
      </c>
      <c r="S16" s="4">
        <v>880</v>
      </c>
      <c r="T16" s="4" t="s">
        <v>606</v>
      </c>
      <c r="U16" s="4" t="s">
        <v>608</v>
      </c>
      <c r="V16" s="4">
        <v>2135</v>
      </c>
      <c r="W16" s="4">
        <v>599</v>
      </c>
      <c r="X16" s="4">
        <v>38125</v>
      </c>
      <c r="Y16" s="4" t="s">
        <v>64</v>
      </c>
      <c r="Z16" s="4">
        <v>1</v>
      </c>
      <c r="AA16" s="4">
        <v>33755</v>
      </c>
      <c r="AB16" s="4">
        <v>174324.56593099999</v>
      </c>
      <c r="AC16" s="4">
        <v>-122.013631825</v>
      </c>
      <c r="AD16" s="4">
        <v>39.740974235899998</v>
      </c>
      <c r="AE16" s="4" t="s">
        <v>65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4706</v>
      </c>
      <c r="AL16" s="4">
        <v>174324.56593099999</v>
      </c>
      <c r="AM16" s="4">
        <v>-121.435835625</v>
      </c>
      <c r="AN16" s="4">
        <v>38.233445376200002</v>
      </c>
      <c r="AO16" s="4">
        <v>4690</v>
      </c>
      <c r="AP16" s="4">
        <v>176621.38497799999</v>
      </c>
      <c r="AQ16" s="4">
        <v>-121.424531711</v>
      </c>
      <c r="AR16" s="4">
        <v>38.214513292299998</v>
      </c>
      <c r="AS16" s="4">
        <v>0</v>
      </c>
      <c r="AT16" s="4">
        <v>0</v>
      </c>
      <c r="AU16" s="4">
        <v>0</v>
      </c>
      <c r="AV16" s="4">
        <v>0</v>
      </c>
      <c r="AW16" s="4">
        <v>539</v>
      </c>
      <c r="AX16" s="4">
        <v>5.2092976278299997E-3</v>
      </c>
      <c r="AY16" s="4">
        <v>53</v>
      </c>
      <c r="AZ16" s="4">
        <v>0</v>
      </c>
      <c r="BA16" s="4">
        <v>476.64959262899998</v>
      </c>
      <c r="BB16" s="4">
        <v>0</v>
      </c>
      <c r="BC16" s="4">
        <v>476.64959262899998</v>
      </c>
      <c r="BD16" s="4">
        <v>0</v>
      </c>
      <c r="BE16" s="4">
        <v>15177.7294502</v>
      </c>
      <c r="BF16" s="4">
        <v>15177.7294502</v>
      </c>
      <c r="BG16" s="5">
        <v>0</v>
      </c>
      <c r="BH16" s="5">
        <f t="shared" si="0"/>
        <v>31.2269376062</v>
      </c>
      <c r="BI16" s="5">
        <v>2272.1142149699999</v>
      </c>
      <c r="BJ16" s="5">
        <v>0</v>
      </c>
      <c r="BK16" s="5">
        <v>476.64955988499997</v>
      </c>
      <c r="BL16" s="5">
        <v>31.2269376062</v>
      </c>
      <c r="BM16" s="5">
        <v>1055.91873381</v>
      </c>
      <c r="BN16" s="4" t="s">
        <v>66</v>
      </c>
    </row>
    <row r="17" spans="1:66" x14ac:dyDescent="0.25">
      <c r="A17" s="4">
        <v>15</v>
      </c>
      <c r="B17" s="4">
        <v>308</v>
      </c>
      <c r="C17" s="4" t="s">
        <v>51</v>
      </c>
      <c r="D17" s="4" t="s">
        <v>167</v>
      </c>
      <c r="E17" s="4" t="s">
        <v>168</v>
      </c>
      <c r="F17" s="4" t="s">
        <v>169</v>
      </c>
      <c r="G17" s="4" t="s">
        <v>170</v>
      </c>
      <c r="H17" s="4" t="s">
        <v>171</v>
      </c>
      <c r="I17" s="4" t="s">
        <v>57</v>
      </c>
      <c r="J17" s="4" t="s">
        <v>58</v>
      </c>
      <c r="K17" s="4" t="s">
        <v>59</v>
      </c>
      <c r="L17" s="4" t="s">
        <v>59</v>
      </c>
      <c r="M17" s="4" t="s">
        <v>60</v>
      </c>
      <c r="N17" s="4" t="s">
        <v>61</v>
      </c>
      <c r="O17" s="4">
        <v>5362193</v>
      </c>
      <c r="P17" s="4">
        <v>0</v>
      </c>
      <c r="Q17" s="4" t="s">
        <v>137</v>
      </c>
      <c r="R17" s="4" t="s">
        <v>138</v>
      </c>
      <c r="S17" s="4">
        <v>280</v>
      </c>
      <c r="T17" s="4" t="s">
        <v>134</v>
      </c>
      <c r="U17" s="4" t="s">
        <v>136</v>
      </c>
      <c r="V17" s="4">
        <v>787</v>
      </c>
      <c r="W17" s="4">
        <v>309</v>
      </c>
      <c r="X17" s="4">
        <v>37663</v>
      </c>
      <c r="Y17" s="4" t="s">
        <v>64</v>
      </c>
      <c r="Z17" s="4">
        <v>1</v>
      </c>
      <c r="AA17" s="4">
        <v>88906</v>
      </c>
      <c r="AB17" s="4">
        <v>15304.313756199999</v>
      </c>
      <c r="AC17" s="4">
        <v>-121.614493262</v>
      </c>
      <c r="AD17" s="4">
        <v>38.201542652199997</v>
      </c>
      <c r="AE17" s="4" t="s">
        <v>81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4706</v>
      </c>
      <c r="AL17" s="4">
        <v>15304.313756199999</v>
      </c>
      <c r="AM17" s="4">
        <v>-121.436961412</v>
      </c>
      <c r="AN17" s="4">
        <v>38.227809506600003</v>
      </c>
      <c r="AO17" s="4">
        <v>4690</v>
      </c>
      <c r="AP17" s="4">
        <v>15274.304665199999</v>
      </c>
      <c r="AQ17" s="4">
        <v>-121.427395977</v>
      </c>
      <c r="AR17" s="4">
        <v>38.212316897699999</v>
      </c>
      <c r="AS17" s="4">
        <v>0</v>
      </c>
      <c r="AT17" s="4">
        <v>0</v>
      </c>
      <c r="AU17" s="4">
        <v>0</v>
      </c>
      <c r="AV17" s="4">
        <v>0</v>
      </c>
      <c r="AW17" s="4">
        <v>721</v>
      </c>
      <c r="AX17" s="4">
        <v>0.20921925835499999</v>
      </c>
      <c r="AY17" s="4">
        <v>809</v>
      </c>
      <c r="AZ17" s="4">
        <v>0.37527810428500002</v>
      </c>
      <c r="BA17" s="4">
        <v>21896.594913100002</v>
      </c>
      <c r="BB17" s="4">
        <v>40735.208003899999</v>
      </c>
      <c r="BC17" s="4">
        <v>15274.304665199999</v>
      </c>
      <c r="BD17" s="4">
        <v>15304.313756199999</v>
      </c>
      <c r="BE17" s="4">
        <v>17624.137209</v>
      </c>
      <c r="BF17" s="4">
        <v>17624.137209</v>
      </c>
      <c r="BG17" s="5">
        <v>4022.6981840100002</v>
      </c>
      <c r="BH17" s="5">
        <f t="shared" si="0"/>
        <v>0</v>
      </c>
      <c r="BI17" s="5">
        <v>4022.6981840100002</v>
      </c>
      <c r="BJ17" s="5">
        <v>15304.3137802</v>
      </c>
      <c r="BK17" s="5">
        <v>6111.2102204599996</v>
      </c>
      <c r="BL17" s="5">
        <v>23155.4232342</v>
      </c>
      <c r="BM17" s="5">
        <v>0</v>
      </c>
      <c r="BN17" s="4" t="s">
        <v>66</v>
      </c>
    </row>
    <row r="18" spans="1:66" x14ac:dyDescent="0.25">
      <c r="A18" s="4">
        <v>16</v>
      </c>
      <c r="B18" s="4">
        <v>353</v>
      </c>
      <c r="C18" s="4" t="s">
        <v>51</v>
      </c>
      <c r="D18" s="4" t="s">
        <v>174</v>
      </c>
      <c r="E18" s="4" t="s">
        <v>175</v>
      </c>
      <c r="F18" s="4" t="s">
        <v>176</v>
      </c>
      <c r="G18" s="4" t="s">
        <v>177</v>
      </c>
      <c r="H18" s="4" t="s">
        <v>178</v>
      </c>
      <c r="I18" s="4" t="s">
        <v>57</v>
      </c>
      <c r="J18" s="4" t="s">
        <v>58</v>
      </c>
      <c r="K18" s="4" t="s">
        <v>59</v>
      </c>
      <c r="L18" s="4" t="s">
        <v>59</v>
      </c>
      <c r="M18" s="4" t="s">
        <v>60</v>
      </c>
      <c r="N18" s="4" t="s">
        <v>61</v>
      </c>
      <c r="O18" s="4">
        <v>9109033</v>
      </c>
      <c r="P18" s="4">
        <v>143103</v>
      </c>
      <c r="Q18" s="4" t="s">
        <v>651</v>
      </c>
      <c r="R18" s="4" t="s">
        <v>652</v>
      </c>
      <c r="S18" s="4">
        <v>956</v>
      </c>
      <c r="T18" s="4" t="s">
        <v>648</v>
      </c>
      <c r="U18" s="4" t="s">
        <v>650</v>
      </c>
      <c r="V18" s="4">
        <v>1240</v>
      </c>
      <c r="W18" s="4">
        <v>378</v>
      </c>
      <c r="X18" s="4">
        <v>39310</v>
      </c>
      <c r="Y18" s="4" t="s">
        <v>64</v>
      </c>
      <c r="Z18" s="4">
        <v>1</v>
      </c>
      <c r="AA18" s="4">
        <v>42826</v>
      </c>
      <c r="AB18" s="4">
        <v>66703.9960937</v>
      </c>
      <c r="AC18" s="4">
        <v>-121.705803484</v>
      </c>
      <c r="AD18" s="4">
        <v>38.798701692199998</v>
      </c>
      <c r="AE18" s="4" t="s">
        <v>65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4706</v>
      </c>
      <c r="AL18" s="4">
        <v>66703.9960937</v>
      </c>
      <c r="AM18" s="4">
        <v>-121.435835625</v>
      </c>
      <c r="AN18" s="4">
        <v>38.233445376200002</v>
      </c>
      <c r="AO18" s="4">
        <v>4690</v>
      </c>
      <c r="AP18" s="4">
        <v>69019.5301683</v>
      </c>
      <c r="AQ18" s="4">
        <v>-121.424531711</v>
      </c>
      <c r="AR18" s="4">
        <v>38.214513292299998</v>
      </c>
      <c r="AS18" s="4">
        <v>0</v>
      </c>
      <c r="AT18" s="4">
        <v>0</v>
      </c>
      <c r="AU18" s="4">
        <v>0</v>
      </c>
      <c r="AV18" s="4">
        <v>0</v>
      </c>
      <c r="AW18" s="4">
        <v>1097</v>
      </c>
      <c r="AX18" s="4">
        <v>1.99376400885E-4</v>
      </c>
      <c r="AY18" s="4">
        <v>1010</v>
      </c>
      <c r="AZ18" s="4">
        <v>4.25101957685E-3</v>
      </c>
      <c r="BA18" s="4">
        <v>17.328158587099999</v>
      </c>
      <c r="BB18" s="4">
        <v>419.06042142299998</v>
      </c>
      <c r="BC18" s="4">
        <v>17.328158587099999</v>
      </c>
      <c r="BD18" s="4">
        <v>419.06042142299998</v>
      </c>
      <c r="BE18" s="4">
        <v>14887.673630499999</v>
      </c>
      <c r="BF18" s="4">
        <v>14887.673630499999</v>
      </c>
      <c r="BG18" s="5">
        <v>17.328156136099999</v>
      </c>
      <c r="BH18" s="5">
        <f t="shared" si="0"/>
        <v>34.345228707399997</v>
      </c>
      <c r="BI18" s="5">
        <v>3719.3128698199998</v>
      </c>
      <c r="BJ18" s="5">
        <v>419.06042424600003</v>
      </c>
      <c r="BK18" s="5">
        <v>17.328156136099999</v>
      </c>
      <c r="BL18" s="5">
        <v>64.070662224499998</v>
      </c>
      <c r="BM18" s="5">
        <v>34.345228707399997</v>
      </c>
      <c r="BN18" s="4" t="s">
        <v>66</v>
      </c>
    </row>
    <row r="19" spans="1:66" x14ac:dyDescent="0.25">
      <c r="A19" s="4">
        <v>17</v>
      </c>
      <c r="B19" s="4">
        <v>354</v>
      </c>
      <c r="C19" s="4" t="s">
        <v>51</v>
      </c>
      <c r="D19" s="4" t="s">
        <v>181</v>
      </c>
      <c r="E19" s="4" t="s">
        <v>182</v>
      </c>
      <c r="F19" s="4" t="s">
        <v>183</v>
      </c>
      <c r="G19" s="4" t="s">
        <v>184</v>
      </c>
      <c r="H19" s="4" t="s">
        <v>185</v>
      </c>
      <c r="I19" s="4" t="s">
        <v>57</v>
      </c>
      <c r="J19" s="4" t="s">
        <v>58</v>
      </c>
      <c r="K19" s="4" t="s">
        <v>59</v>
      </c>
      <c r="L19" s="4" t="s">
        <v>59</v>
      </c>
      <c r="M19" s="4" t="s">
        <v>60</v>
      </c>
      <c r="N19" s="4" t="s">
        <v>61</v>
      </c>
      <c r="O19" s="4">
        <v>6517392</v>
      </c>
      <c r="P19" s="4">
        <v>0</v>
      </c>
      <c r="Q19" s="4" t="s">
        <v>665</v>
      </c>
      <c r="R19" s="4" t="s">
        <v>666</v>
      </c>
      <c r="S19" s="4">
        <v>994</v>
      </c>
      <c r="T19" s="4" t="s">
        <v>662</v>
      </c>
      <c r="U19" s="4" t="s">
        <v>667</v>
      </c>
      <c r="V19" s="4">
        <v>324</v>
      </c>
      <c r="W19" s="4">
        <v>88</v>
      </c>
      <c r="X19" s="4">
        <v>29018</v>
      </c>
      <c r="Y19" s="4" t="s">
        <v>64</v>
      </c>
      <c r="Z19" s="4">
        <v>1</v>
      </c>
      <c r="AA19" s="4">
        <v>85797</v>
      </c>
      <c r="AB19" s="4">
        <v>212830.378986</v>
      </c>
      <c r="AC19" s="4">
        <v>-122.15661198700001</v>
      </c>
      <c r="AD19" s="4">
        <v>40.073437143299998</v>
      </c>
      <c r="AE19" s="4" t="s">
        <v>65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4706</v>
      </c>
      <c r="AL19" s="4">
        <v>212830.378986</v>
      </c>
      <c r="AM19" s="4">
        <v>-121.435835625</v>
      </c>
      <c r="AN19" s="4">
        <v>38.233445376200002</v>
      </c>
      <c r="AO19" s="4">
        <v>4690</v>
      </c>
      <c r="AP19" s="4">
        <v>215127.38648399999</v>
      </c>
      <c r="AQ19" s="4">
        <v>-121.424531711</v>
      </c>
      <c r="AR19" s="4">
        <v>38.214513292299998</v>
      </c>
      <c r="AS19" s="4">
        <v>0</v>
      </c>
      <c r="AT19" s="4">
        <v>0</v>
      </c>
      <c r="AU19" s="4">
        <v>0</v>
      </c>
      <c r="AV19" s="4">
        <v>0</v>
      </c>
      <c r="AW19" s="4">
        <v>1954</v>
      </c>
      <c r="AX19" s="4">
        <v>3.2520262600900002E-3</v>
      </c>
      <c r="AY19" s="4">
        <v>2003</v>
      </c>
      <c r="AZ19" s="4">
        <v>0</v>
      </c>
      <c r="BA19" s="4">
        <v>361.00779742899999</v>
      </c>
      <c r="BB19" s="4">
        <v>0</v>
      </c>
      <c r="BC19" s="4">
        <v>361.00779742899999</v>
      </c>
      <c r="BD19" s="4">
        <v>0</v>
      </c>
      <c r="BE19" s="4">
        <v>0</v>
      </c>
      <c r="BF19" s="4">
        <v>0</v>
      </c>
      <c r="BG19" s="5">
        <v>0</v>
      </c>
      <c r="BH19" s="5">
        <f t="shared" si="0"/>
        <v>0</v>
      </c>
      <c r="BI19" s="5">
        <v>0</v>
      </c>
      <c r="BJ19" s="5">
        <v>0</v>
      </c>
      <c r="BK19" s="5">
        <v>361.00774982399997</v>
      </c>
      <c r="BL19" s="5">
        <v>0</v>
      </c>
      <c r="BM19" s="5">
        <v>270.67314523300001</v>
      </c>
      <c r="BN19" s="4" t="s">
        <v>66</v>
      </c>
    </row>
    <row r="20" spans="1:66" x14ac:dyDescent="0.25">
      <c r="A20" s="4">
        <v>18</v>
      </c>
      <c r="B20" s="4">
        <v>360</v>
      </c>
      <c r="C20" s="4" t="s">
        <v>51</v>
      </c>
      <c r="D20" s="4" t="s">
        <v>188</v>
      </c>
      <c r="E20" s="4" t="s">
        <v>189</v>
      </c>
      <c r="F20" s="4" t="s">
        <v>190</v>
      </c>
      <c r="G20" s="4" t="s">
        <v>191</v>
      </c>
      <c r="H20" s="4" t="s">
        <v>192</v>
      </c>
      <c r="I20" s="4" t="s">
        <v>57</v>
      </c>
      <c r="J20" s="4" t="s">
        <v>58</v>
      </c>
      <c r="K20" s="4" t="s">
        <v>59</v>
      </c>
      <c r="L20" s="4" t="s">
        <v>59</v>
      </c>
      <c r="M20" s="4" t="s">
        <v>60</v>
      </c>
      <c r="N20" s="4" t="s">
        <v>61</v>
      </c>
      <c r="O20" s="4">
        <v>8535727</v>
      </c>
      <c r="P20" s="4">
        <v>8333</v>
      </c>
      <c r="Q20" s="4" t="s">
        <v>72</v>
      </c>
      <c r="R20" s="4" t="s">
        <v>73</v>
      </c>
      <c r="S20" s="4">
        <v>83</v>
      </c>
      <c r="T20" s="4" t="s">
        <v>69</v>
      </c>
      <c r="U20" s="4" t="s">
        <v>71</v>
      </c>
      <c r="V20" s="4">
        <v>8501</v>
      </c>
      <c r="W20" s="4">
        <v>2399</v>
      </c>
      <c r="X20" s="4">
        <v>41919</v>
      </c>
      <c r="Y20" s="4" t="s">
        <v>64</v>
      </c>
      <c r="Z20" s="4">
        <v>1</v>
      </c>
      <c r="AA20" s="4">
        <v>75711</v>
      </c>
      <c r="AB20" s="4">
        <v>115012.11934999999</v>
      </c>
      <c r="AC20" s="4">
        <v>-121.652680331</v>
      </c>
      <c r="AD20" s="4">
        <v>39.289108602500001</v>
      </c>
      <c r="AE20" s="4" t="s">
        <v>65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4706</v>
      </c>
      <c r="AL20" s="4">
        <v>115012.11934999999</v>
      </c>
      <c r="AM20" s="4">
        <v>-121.435835625</v>
      </c>
      <c r="AN20" s="4">
        <v>38.233445376200002</v>
      </c>
      <c r="AO20" s="4">
        <v>4690</v>
      </c>
      <c r="AP20" s="4">
        <v>117247.925894</v>
      </c>
      <c r="AQ20" s="4">
        <v>-121.424531711</v>
      </c>
      <c r="AR20" s="4">
        <v>38.214513292299998</v>
      </c>
      <c r="AS20" s="4">
        <v>0</v>
      </c>
      <c r="AT20" s="4">
        <v>0</v>
      </c>
      <c r="AU20" s="4">
        <v>0</v>
      </c>
      <c r="AV20" s="4">
        <v>0</v>
      </c>
      <c r="AW20" s="4">
        <v>1132</v>
      </c>
      <c r="AX20" s="4">
        <v>1.3352025970799999E-2</v>
      </c>
      <c r="AY20" s="4">
        <v>94</v>
      </c>
      <c r="AZ20" s="4">
        <v>0</v>
      </c>
      <c r="BA20" s="4">
        <v>1459.8232167599999</v>
      </c>
      <c r="BB20" s="4">
        <v>0</v>
      </c>
      <c r="BC20" s="4">
        <v>1459.8232167599999</v>
      </c>
      <c r="BD20" s="4">
        <v>0</v>
      </c>
      <c r="BE20" s="4">
        <v>9731.2888770699992</v>
      </c>
      <c r="BF20" s="4">
        <v>9731.2888770699992</v>
      </c>
      <c r="BG20" s="5">
        <v>0</v>
      </c>
      <c r="BH20" s="5">
        <f t="shared" si="0"/>
        <v>846.36308956200003</v>
      </c>
      <c r="BI20" s="5">
        <v>2615.5314719799999</v>
      </c>
      <c r="BJ20" s="5">
        <v>0</v>
      </c>
      <c r="BK20" s="5">
        <v>1459.8232318099999</v>
      </c>
      <c r="BL20" s="5">
        <v>846.36308956200003</v>
      </c>
      <c r="BM20" s="5">
        <v>1190.2051854599999</v>
      </c>
      <c r="BN20" s="4" t="s">
        <v>66</v>
      </c>
    </row>
    <row r="21" spans="1:66" x14ac:dyDescent="0.25">
      <c r="A21" s="4">
        <v>19</v>
      </c>
      <c r="B21" s="4">
        <v>361</v>
      </c>
      <c r="C21" s="4" t="s">
        <v>51</v>
      </c>
      <c r="D21" s="4" t="s">
        <v>195</v>
      </c>
      <c r="E21" s="4" t="s">
        <v>196</v>
      </c>
      <c r="F21" s="4" t="s">
        <v>197</v>
      </c>
      <c r="G21" s="4" t="s">
        <v>198</v>
      </c>
      <c r="H21" s="4" t="s">
        <v>199</v>
      </c>
      <c r="I21" s="4" t="s">
        <v>57</v>
      </c>
      <c r="J21" s="4" t="s">
        <v>58</v>
      </c>
      <c r="K21" s="4" t="s">
        <v>59</v>
      </c>
      <c r="L21" s="4" t="s">
        <v>59</v>
      </c>
      <c r="M21" s="4" t="s">
        <v>60</v>
      </c>
      <c r="N21" s="4" t="s">
        <v>61</v>
      </c>
      <c r="O21" s="4">
        <v>4640750</v>
      </c>
      <c r="P21" s="4">
        <v>0</v>
      </c>
      <c r="Q21" s="4" t="s">
        <v>728</v>
      </c>
      <c r="R21" s="4" t="s">
        <v>729</v>
      </c>
      <c r="S21" s="4">
        <v>1036</v>
      </c>
      <c r="T21" s="4" t="s">
        <v>725</v>
      </c>
      <c r="U21" s="4" t="s">
        <v>727</v>
      </c>
      <c r="V21" s="4">
        <v>2069</v>
      </c>
      <c r="W21" s="4">
        <v>735</v>
      </c>
      <c r="X21" s="4">
        <v>34835</v>
      </c>
      <c r="Y21" s="4" t="s">
        <v>64</v>
      </c>
      <c r="Z21" s="4">
        <v>1</v>
      </c>
      <c r="AA21" s="4">
        <v>86044</v>
      </c>
      <c r="AB21" s="4">
        <v>204809.828266</v>
      </c>
      <c r="AC21" s="4">
        <v>-122.106566562</v>
      </c>
      <c r="AD21" s="4">
        <v>40.0344226777</v>
      </c>
      <c r="AE21" s="4" t="s">
        <v>65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4706</v>
      </c>
      <c r="AL21" s="4">
        <v>204809.828266</v>
      </c>
      <c r="AM21" s="4">
        <v>-121.435835625</v>
      </c>
      <c r="AN21" s="4">
        <v>38.233445376200002</v>
      </c>
      <c r="AO21" s="4">
        <v>4690</v>
      </c>
      <c r="AP21" s="4">
        <v>207102.36004599999</v>
      </c>
      <c r="AQ21" s="4">
        <v>-121.424531711</v>
      </c>
      <c r="AR21" s="4">
        <v>38.214513292299998</v>
      </c>
      <c r="AS21" s="4">
        <v>0</v>
      </c>
      <c r="AT21" s="4">
        <v>0</v>
      </c>
      <c r="AU21" s="4">
        <v>0</v>
      </c>
      <c r="AV21" s="4">
        <v>0</v>
      </c>
      <c r="AW21" s="4">
        <v>1842</v>
      </c>
      <c r="AX21" s="4">
        <v>0</v>
      </c>
      <c r="AY21" s="4">
        <v>1736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5">
        <v>0</v>
      </c>
      <c r="BH21" s="5">
        <f t="shared" si="0"/>
        <v>0</v>
      </c>
      <c r="BI21" s="5">
        <v>0</v>
      </c>
      <c r="BJ21" s="5">
        <v>0</v>
      </c>
      <c r="BK21" s="5">
        <v>0</v>
      </c>
      <c r="BL21" s="5">
        <v>2714.0271592300001</v>
      </c>
      <c r="BM21" s="5">
        <v>0</v>
      </c>
      <c r="BN21" s="4" t="s">
        <v>66</v>
      </c>
    </row>
    <row r="22" spans="1:66" x14ac:dyDescent="0.25">
      <c r="A22" s="4">
        <v>20</v>
      </c>
      <c r="B22" s="4">
        <v>362</v>
      </c>
      <c r="C22" s="4" t="s">
        <v>51</v>
      </c>
      <c r="D22" s="4" t="s">
        <v>202</v>
      </c>
      <c r="E22" s="4" t="s">
        <v>203</v>
      </c>
      <c r="F22" s="4" t="s">
        <v>204</v>
      </c>
      <c r="G22" s="4" t="s">
        <v>205</v>
      </c>
      <c r="H22" s="4" t="s">
        <v>206</v>
      </c>
      <c r="I22" s="4" t="s">
        <v>57</v>
      </c>
      <c r="J22" s="4" t="s">
        <v>58</v>
      </c>
      <c r="K22" s="4" t="s">
        <v>59</v>
      </c>
      <c r="L22" s="4" t="s">
        <v>59</v>
      </c>
      <c r="M22" s="4" t="s">
        <v>60</v>
      </c>
      <c r="N22" s="4" t="s">
        <v>61</v>
      </c>
      <c r="O22" s="4">
        <v>6001293</v>
      </c>
      <c r="P22" s="4">
        <v>0</v>
      </c>
      <c r="Q22" s="4" t="s">
        <v>62</v>
      </c>
      <c r="R22" s="4" t="s">
        <v>63</v>
      </c>
      <c r="S22" s="4">
        <v>55</v>
      </c>
      <c r="T22" s="4" t="s">
        <v>54</v>
      </c>
      <c r="U22" s="4" t="s">
        <v>56</v>
      </c>
      <c r="V22" s="4">
        <v>12176</v>
      </c>
      <c r="W22" s="4">
        <v>4500</v>
      </c>
      <c r="X22" s="4">
        <v>41679</v>
      </c>
      <c r="Y22" s="4" t="s">
        <v>64</v>
      </c>
      <c r="Z22" s="4">
        <v>1</v>
      </c>
      <c r="AA22" s="4">
        <v>26597</v>
      </c>
      <c r="AB22" s="4">
        <v>100372.595114</v>
      </c>
      <c r="AC22" s="4">
        <v>-121.55337364099999</v>
      </c>
      <c r="AD22" s="4">
        <v>39.165085748400003</v>
      </c>
      <c r="AE22" s="4" t="s">
        <v>65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4706</v>
      </c>
      <c r="AL22" s="4">
        <v>100372.595114</v>
      </c>
      <c r="AM22" s="4">
        <v>-121.435835625</v>
      </c>
      <c r="AN22" s="4">
        <v>38.233445376200002</v>
      </c>
      <c r="AO22" s="4">
        <v>4690</v>
      </c>
      <c r="AP22" s="4">
        <v>102593.577328</v>
      </c>
      <c r="AQ22" s="4">
        <v>-121.424531711</v>
      </c>
      <c r="AR22" s="4">
        <v>38.214513292299998</v>
      </c>
      <c r="AS22" s="4">
        <v>0</v>
      </c>
      <c r="AT22" s="4">
        <v>0</v>
      </c>
      <c r="AU22" s="4">
        <v>0</v>
      </c>
      <c r="AV22" s="4">
        <v>0</v>
      </c>
      <c r="AW22" s="4">
        <v>1239</v>
      </c>
      <c r="AX22" s="4">
        <v>0</v>
      </c>
      <c r="AY22" s="4">
        <v>1160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5">
        <v>0</v>
      </c>
      <c r="BH22" s="5">
        <f t="shared" si="0"/>
        <v>0</v>
      </c>
      <c r="BI22" s="5">
        <v>0</v>
      </c>
      <c r="BJ22" s="5">
        <v>0</v>
      </c>
      <c r="BK22" s="5">
        <v>0</v>
      </c>
      <c r="BL22" s="5">
        <v>5953.5365176300002</v>
      </c>
      <c r="BM22" s="5">
        <v>0</v>
      </c>
      <c r="BN22" s="4" t="s">
        <v>66</v>
      </c>
    </row>
    <row r="23" spans="1:66" x14ac:dyDescent="0.25">
      <c r="A23" s="4">
        <v>21</v>
      </c>
      <c r="B23" s="4">
        <v>363</v>
      </c>
      <c r="C23" s="4" t="s">
        <v>51</v>
      </c>
      <c r="D23" s="4" t="s">
        <v>209</v>
      </c>
      <c r="E23" s="4" t="s">
        <v>210</v>
      </c>
      <c r="F23" s="4" t="s">
        <v>211</v>
      </c>
      <c r="G23" s="4" t="s">
        <v>212</v>
      </c>
      <c r="H23" s="4" t="s">
        <v>213</v>
      </c>
      <c r="I23" s="4" t="s">
        <v>57</v>
      </c>
      <c r="J23" s="4" t="s">
        <v>58</v>
      </c>
      <c r="K23" s="4" t="s">
        <v>59</v>
      </c>
      <c r="L23" s="4" t="s">
        <v>59</v>
      </c>
      <c r="M23" s="4" t="s">
        <v>60</v>
      </c>
      <c r="N23" s="4" t="s">
        <v>61</v>
      </c>
      <c r="O23" s="4">
        <v>14022580</v>
      </c>
      <c r="P23" s="4">
        <v>185397</v>
      </c>
      <c r="Q23" s="4" t="s">
        <v>742</v>
      </c>
      <c r="R23" s="4" t="s">
        <v>743</v>
      </c>
      <c r="S23" s="4">
        <v>1049</v>
      </c>
      <c r="T23" s="4" t="s">
        <v>739</v>
      </c>
      <c r="U23" s="4" t="s">
        <v>741</v>
      </c>
      <c r="V23" s="4">
        <v>1093</v>
      </c>
      <c r="W23" s="4">
        <v>301</v>
      </c>
      <c r="X23" s="4">
        <v>17708</v>
      </c>
      <c r="Y23" s="4" t="s">
        <v>64</v>
      </c>
      <c r="Z23" s="4">
        <v>1</v>
      </c>
      <c r="AA23" s="4">
        <v>76294</v>
      </c>
      <c r="AB23" s="4">
        <v>45055.682580000001</v>
      </c>
      <c r="AC23" s="4">
        <v>-121.404391717</v>
      </c>
      <c r="AD23" s="4">
        <v>38.636500267000002</v>
      </c>
      <c r="AE23" s="4" t="s">
        <v>65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4706</v>
      </c>
      <c r="AL23" s="4">
        <v>45055.682580000001</v>
      </c>
      <c r="AM23" s="4">
        <v>-121.435835625</v>
      </c>
      <c r="AN23" s="4">
        <v>38.233445376200002</v>
      </c>
      <c r="AO23" s="4">
        <v>4690</v>
      </c>
      <c r="AP23" s="4">
        <v>47105.471921999997</v>
      </c>
      <c r="AQ23" s="4">
        <v>-121.42406517400001</v>
      </c>
      <c r="AR23" s="4">
        <v>38.214525027199997</v>
      </c>
      <c r="AS23" s="4">
        <v>0</v>
      </c>
      <c r="AT23" s="4">
        <v>0</v>
      </c>
      <c r="AU23" s="4">
        <v>0</v>
      </c>
      <c r="AV23" s="4">
        <v>0</v>
      </c>
      <c r="AW23" s="4">
        <v>994</v>
      </c>
      <c r="AX23" s="4">
        <v>0.19770466609099999</v>
      </c>
      <c r="AY23" s="4">
        <v>1418</v>
      </c>
      <c r="AZ23" s="4">
        <v>2.2951236788199998E-3</v>
      </c>
      <c r="BA23" s="4">
        <v>20799.609695399999</v>
      </c>
      <c r="BB23" s="4">
        <v>249.51094353100001</v>
      </c>
      <c r="BC23" s="4">
        <v>20799.609695399999</v>
      </c>
      <c r="BD23" s="4">
        <v>249.51094353100001</v>
      </c>
      <c r="BE23" s="4">
        <v>653.06050540399997</v>
      </c>
      <c r="BF23" s="4">
        <v>653.06050540399997</v>
      </c>
      <c r="BG23" s="5">
        <v>249.51097528</v>
      </c>
      <c r="BH23" s="5">
        <f t="shared" si="0"/>
        <v>1551.9929907200001</v>
      </c>
      <c r="BI23" s="5">
        <v>653.06047857700003</v>
      </c>
      <c r="BJ23" s="5">
        <v>249.51097528</v>
      </c>
      <c r="BK23" s="5">
        <v>5444.2487435100002</v>
      </c>
      <c r="BL23" s="5">
        <v>12350.0413825</v>
      </c>
      <c r="BM23" s="5">
        <v>1551.9929907200001</v>
      </c>
      <c r="BN23" s="4" t="s">
        <v>66</v>
      </c>
    </row>
    <row r="24" spans="1:66" x14ac:dyDescent="0.25">
      <c r="A24" s="4">
        <v>22</v>
      </c>
      <c r="B24" s="4">
        <v>364</v>
      </c>
      <c r="C24" s="4" t="s">
        <v>51</v>
      </c>
      <c r="D24" s="4" t="s">
        <v>216</v>
      </c>
      <c r="E24" s="4" t="s">
        <v>217</v>
      </c>
      <c r="F24" s="4" t="s">
        <v>218</v>
      </c>
      <c r="G24" s="4" t="s">
        <v>219</v>
      </c>
      <c r="H24" s="4" t="s">
        <v>220</v>
      </c>
      <c r="I24" s="4" t="s">
        <v>57</v>
      </c>
      <c r="J24" s="4" t="s">
        <v>58</v>
      </c>
      <c r="K24" s="4" t="s">
        <v>59</v>
      </c>
      <c r="L24" s="4" t="s">
        <v>59</v>
      </c>
      <c r="M24" s="4" t="s">
        <v>60</v>
      </c>
      <c r="N24" s="4" t="s">
        <v>61</v>
      </c>
      <c r="O24" s="4">
        <v>14931844</v>
      </c>
      <c r="P24" s="4">
        <v>0</v>
      </c>
      <c r="Q24" s="4" t="s">
        <v>777</v>
      </c>
      <c r="R24" s="4" t="s">
        <v>778</v>
      </c>
      <c r="S24" s="4">
        <v>1084</v>
      </c>
      <c r="T24" s="4" t="s">
        <v>774</v>
      </c>
      <c r="U24" s="4" t="s">
        <v>776</v>
      </c>
      <c r="V24" s="4">
        <v>403</v>
      </c>
      <c r="W24" s="4">
        <v>156</v>
      </c>
      <c r="X24" s="4">
        <v>48750</v>
      </c>
      <c r="Y24" s="4" t="s">
        <v>64</v>
      </c>
      <c r="Z24" s="4">
        <v>1</v>
      </c>
      <c r="AA24" s="4">
        <v>116881</v>
      </c>
      <c r="AB24" s="4">
        <v>105983.604041</v>
      </c>
      <c r="AC24" s="4">
        <v>-121.917094096</v>
      </c>
      <c r="AD24" s="4">
        <v>39.139616243399999</v>
      </c>
      <c r="AE24" s="4" t="s">
        <v>65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4706</v>
      </c>
      <c r="AL24" s="4">
        <v>105983.604041</v>
      </c>
      <c r="AM24" s="4">
        <v>-121.435835625</v>
      </c>
      <c r="AN24" s="4">
        <v>38.233445376200002</v>
      </c>
      <c r="AO24" s="4">
        <v>4690</v>
      </c>
      <c r="AP24" s="4">
        <v>108301.676125</v>
      </c>
      <c r="AQ24" s="4">
        <v>-121.424531711</v>
      </c>
      <c r="AR24" s="4">
        <v>38.214513292299998</v>
      </c>
      <c r="AS24" s="4">
        <v>0</v>
      </c>
      <c r="AT24" s="4">
        <v>0</v>
      </c>
      <c r="AU24" s="4">
        <v>0</v>
      </c>
      <c r="AV24" s="4">
        <v>0</v>
      </c>
      <c r="AW24" s="4">
        <v>982</v>
      </c>
      <c r="AX24" s="4">
        <v>0.21005448759299999</v>
      </c>
      <c r="AY24" s="4">
        <v>922</v>
      </c>
      <c r="AZ24" s="4">
        <v>0</v>
      </c>
      <c r="BA24" s="4">
        <v>22786.863003400002</v>
      </c>
      <c r="BB24" s="4">
        <v>0</v>
      </c>
      <c r="BC24" s="4">
        <v>22786.863003400002</v>
      </c>
      <c r="BD24" s="4">
        <v>0</v>
      </c>
      <c r="BE24" s="4">
        <v>0</v>
      </c>
      <c r="BF24" s="4">
        <v>0</v>
      </c>
      <c r="BG24" s="5">
        <v>0</v>
      </c>
      <c r="BH24" s="5">
        <f t="shared" si="0"/>
        <v>16.544505517200001</v>
      </c>
      <c r="BI24" s="5">
        <v>0</v>
      </c>
      <c r="BJ24" s="5">
        <v>0</v>
      </c>
      <c r="BK24" s="5">
        <v>13572.4818435</v>
      </c>
      <c r="BL24" s="5">
        <v>4085.9343468900001</v>
      </c>
      <c r="BM24" s="5">
        <v>16.544505517200001</v>
      </c>
      <c r="BN24" s="4" t="s">
        <v>66</v>
      </c>
    </row>
    <row r="25" spans="1:66" x14ac:dyDescent="0.25">
      <c r="A25" s="4">
        <v>23</v>
      </c>
      <c r="B25" s="4">
        <v>365</v>
      </c>
      <c r="C25" s="4" t="s">
        <v>51</v>
      </c>
      <c r="D25" s="4" t="s">
        <v>223</v>
      </c>
      <c r="E25" s="4" t="s">
        <v>224</v>
      </c>
      <c r="F25" s="4" t="s">
        <v>225</v>
      </c>
      <c r="G25" s="4" t="s">
        <v>226</v>
      </c>
      <c r="H25" s="4" t="s">
        <v>227</v>
      </c>
      <c r="I25" s="4" t="s">
        <v>57</v>
      </c>
      <c r="J25" s="4" t="s">
        <v>58</v>
      </c>
      <c r="K25" s="4" t="s">
        <v>59</v>
      </c>
      <c r="L25" s="4" t="s">
        <v>59</v>
      </c>
      <c r="M25" s="4" t="s">
        <v>60</v>
      </c>
      <c r="N25" s="4" t="s">
        <v>61</v>
      </c>
      <c r="O25" s="4">
        <v>13307176</v>
      </c>
      <c r="P25" s="4">
        <v>0</v>
      </c>
      <c r="Q25" s="4" t="s">
        <v>116</v>
      </c>
      <c r="R25" s="4" t="s">
        <v>117</v>
      </c>
      <c r="S25" s="4">
        <v>219</v>
      </c>
      <c r="T25" s="4" t="s">
        <v>113</v>
      </c>
      <c r="U25" s="4" t="s">
        <v>115</v>
      </c>
      <c r="V25" s="4">
        <v>7504</v>
      </c>
      <c r="W25" s="4">
        <v>2550</v>
      </c>
      <c r="X25" s="4">
        <v>39559</v>
      </c>
      <c r="Y25" s="4" t="s">
        <v>64</v>
      </c>
      <c r="Z25" s="4">
        <v>1</v>
      </c>
      <c r="AA25" s="4">
        <v>116547</v>
      </c>
      <c r="AB25" s="4">
        <v>177953.994397</v>
      </c>
      <c r="AC25" s="4">
        <v>-122.181313764</v>
      </c>
      <c r="AD25" s="4">
        <v>39.738728302200002</v>
      </c>
      <c r="AE25" s="4" t="s">
        <v>65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4706</v>
      </c>
      <c r="AL25" s="4">
        <v>177953.994397</v>
      </c>
      <c r="AM25" s="4">
        <v>-121.435835625</v>
      </c>
      <c r="AN25" s="4">
        <v>38.233445376200002</v>
      </c>
      <c r="AO25" s="4">
        <v>4690</v>
      </c>
      <c r="AP25" s="4">
        <v>180268.94975199999</v>
      </c>
      <c r="AQ25" s="4">
        <v>-121.424531711</v>
      </c>
      <c r="AR25" s="4">
        <v>38.214513292299998</v>
      </c>
      <c r="AS25" s="4">
        <v>0</v>
      </c>
      <c r="AT25" s="4">
        <v>0</v>
      </c>
      <c r="AU25" s="4">
        <v>0</v>
      </c>
      <c r="AV25" s="4">
        <v>0</v>
      </c>
      <c r="AW25" s="4">
        <v>530</v>
      </c>
      <c r="AX25" s="4">
        <v>0.12169450938699999</v>
      </c>
      <c r="AY25" s="4">
        <v>481</v>
      </c>
      <c r="AZ25" s="4">
        <v>0</v>
      </c>
      <c r="BA25" s="4">
        <v>10432.683119900001</v>
      </c>
      <c r="BB25" s="4">
        <v>0</v>
      </c>
      <c r="BC25" s="4">
        <v>10432.683119900001</v>
      </c>
      <c r="BD25" s="4">
        <v>0</v>
      </c>
      <c r="BE25" s="4">
        <v>7630.6465176299998</v>
      </c>
      <c r="BF25" s="4">
        <v>7630.6465176299998</v>
      </c>
      <c r="BG25" s="5">
        <v>0</v>
      </c>
      <c r="BH25" s="5">
        <f t="shared" si="0"/>
        <v>0</v>
      </c>
      <c r="BI25" s="5">
        <v>0</v>
      </c>
      <c r="BJ25" s="5">
        <v>0</v>
      </c>
      <c r="BK25" s="5">
        <v>5422.98013601</v>
      </c>
      <c r="BL25" s="5">
        <v>0</v>
      </c>
      <c r="BM25" s="5">
        <v>96.621934303499998</v>
      </c>
      <c r="BN25" s="4" t="s">
        <v>66</v>
      </c>
    </row>
    <row r="26" spans="1:66" x14ac:dyDescent="0.25">
      <c r="A26" s="4">
        <v>24</v>
      </c>
      <c r="B26" s="4">
        <v>382</v>
      </c>
      <c r="C26" s="4" t="s">
        <v>51</v>
      </c>
      <c r="D26" s="4" t="s">
        <v>230</v>
      </c>
      <c r="E26" s="4" t="s">
        <v>231</v>
      </c>
      <c r="F26" s="4" t="s">
        <v>232</v>
      </c>
      <c r="G26" s="4" t="s">
        <v>233</v>
      </c>
      <c r="H26" s="4" t="s">
        <v>234</v>
      </c>
      <c r="I26" s="4" t="s">
        <v>57</v>
      </c>
      <c r="J26" s="4" t="s">
        <v>58</v>
      </c>
      <c r="K26" s="4" t="s">
        <v>59</v>
      </c>
      <c r="L26" s="4" t="s">
        <v>59</v>
      </c>
      <c r="M26" s="4" t="s">
        <v>60</v>
      </c>
      <c r="N26" s="4" t="s">
        <v>61</v>
      </c>
      <c r="O26" s="4">
        <v>4750690</v>
      </c>
      <c r="P26" s="4">
        <v>0</v>
      </c>
      <c r="Q26" s="4" t="s">
        <v>833</v>
      </c>
      <c r="R26" s="4" t="s">
        <v>834</v>
      </c>
      <c r="S26" s="4">
        <v>1195</v>
      </c>
      <c r="T26" s="4" t="s">
        <v>830</v>
      </c>
      <c r="U26" s="4" t="s">
        <v>832</v>
      </c>
      <c r="V26" s="4">
        <v>15798</v>
      </c>
      <c r="W26" s="4">
        <v>4662</v>
      </c>
      <c r="X26" s="4">
        <v>34199</v>
      </c>
      <c r="Y26" s="4" t="s">
        <v>64</v>
      </c>
      <c r="Z26" s="4">
        <v>1</v>
      </c>
      <c r="AA26" s="4">
        <v>15886</v>
      </c>
      <c r="AB26" s="4">
        <v>27539.462481499999</v>
      </c>
      <c r="AC26" s="4">
        <v>-121.506820816</v>
      </c>
      <c r="AD26" s="4">
        <v>38.518869139099998</v>
      </c>
      <c r="AE26" s="4" t="s">
        <v>65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4706</v>
      </c>
      <c r="AL26" s="4">
        <v>27539.462481499999</v>
      </c>
      <c r="AM26" s="4">
        <v>-121.435835625</v>
      </c>
      <c r="AN26" s="4">
        <v>38.233445376200002</v>
      </c>
      <c r="AO26" s="4">
        <v>4690</v>
      </c>
      <c r="AP26" s="4">
        <v>29643.6459889</v>
      </c>
      <c r="AQ26" s="4">
        <v>-121.42406517400001</v>
      </c>
      <c r="AR26" s="4">
        <v>38.214525027199997</v>
      </c>
      <c r="AS26" s="4">
        <v>0</v>
      </c>
      <c r="AT26" s="4">
        <v>0</v>
      </c>
      <c r="AU26" s="4">
        <v>0</v>
      </c>
      <c r="AV26" s="4">
        <v>0</v>
      </c>
      <c r="AW26" s="4">
        <v>994</v>
      </c>
      <c r="AX26" s="4">
        <v>5.0329319031599998E-2</v>
      </c>
      <c r="AY26" s="4">
        <v>1418</v>
      </c>
      <c r="AZ26" s="4">
        <v>0.128034721204</v>
      </c>
      <c r="BA26" s="4">
        <v>4867.8657745500004</v>
      </c>
      <c r="BB26" s="4">
        <v>14060.981738799999</v>
      </c>
      <c r="BC26" s="4">
        <v>4867.8657745500004</v>
      </c>
      <c r="BD26" s="4">
        <v>14060.981738799999</v>
      </c>
      <c r="BE26" s="4">
        <v>13161.2143273</v>
      </c>
      <c r="BF26" s="4">
        <v>13161.2143273</v>
      </c>
      <c r="BG26" s="5">
        <v>2909.61345385</v>
      </c>
      <c r="BH26" s="5">
        <f t="shared" si="0"/>
        <v>0</v>
      </c>
      <c r="BI26" s="5">
        <v>5676.3537313699999</v>
      </c>
      <c r="BJ26" s="5">
        <v>4802.5033535499997</v>
      </c>
      <c r="BK26" s="5">
        <v>2909.61345385</v>
      </c>
      <c r="BL26" s="5">
        <v>2068.04736783</v>
      </c>
      <c r="BM26" s="5">
        <v>0</v>
      </c>
      <c r="BN26" s="4" t="s">
        <v>66</v>
      </c>
    </row>
    <row r="27" spans="1:66" x14ac:dyDescent="0.25">
      <c r="A27" s="4">
        <v>25</v>
      </c>
      <c r="B27" s="4">
        <v>400</v>
      </c>
      <c r="C27" s="4" t="s">
        <v>51</v>
      </c>
      <c r="D27" s="4" t="s">
        <v>237</v>
      </c>
      <c r="E27" s="4" t="s">
        <v>238</v>
      </c>
      <c r="F27" s="4" t="s">
        <v>239</v>
      </c>
      <c r="G27" s="4" t="s">
        <v>240</v>
      </c>
      <c r="H27" s="4" t="s">
        <v>241</v>
      </c>
      <c r="I27" s="4" t="s">
        <v>57</v>
      </c>
      <c r="J27" s="4" t="s">
        <v>58</v>
      </c>
      <c r="K27" s="4" t="s">
        <v>59</v>
      </c>
      <c r="L27" s="4" t="s">
        <v>59</v>
      </c>
      <c r="M27" s="4" t="s">
        <v>60</v>
      </c>
      <c r="N27" s="4" t="s">
        <v>61</v>
      </c>
      <c r="O27" s="4">
        <v>12482061</v>
      </c>
      <c r="P27" s="4">
        <v>0</v>
      </c>
      <c r="Q27" s="4" t="s">
        <v>882</v>
      </c>
      <c r="R27" s="4" t="s">
        <v>883</v>
      </c>
      <c r="S27" s="4">
        <v>1241</v>
      </c>
      <c r="T27" s="4" t="s">
        <v>879</v>
      </c>
      <c r="U27" s="4" t="s">
        <v>881</v>
      </c>
      <c r="V27" s="4">
        <v>257</v>
      </c>
      <c r="W27" s="4">
        <v>126</v>
      </c>
      <c r="X27" s="4">
        <v>46477</v>
      </c>
      <c r="Y27" s="4" t="s">
        <v>64</v>
      </c>
      <c r="Z27" s="4">
        <v>1</v>
      </c>
      <c r="AA27" s="4">
        <v>83221</v>
      </c>
      <c r="AB27" s="4">
        <v>137872.51610000001</v>
      </c>
      <c r="AC27" s="4">
        <v>-122.013639939</v>
      </c>
      <c r="AD27" s="4">
        <v>39.4027449226</v>
      </c>
      <c r="AE27" s="4" t="s">
        <v>65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4706</v>
      </c>
      <c r="AL27" s="4">
        <v>137872.51610000001</v>
      </c>
      <c r="AM27" s="4">
        <v>-121.435835625</v>
      </c>
      <c r="AN27" s="4">
        <v>38.233445376200002</v>
      </c>
      <c r="AO27" s="4">
        <v>4690</v>
      </c>
      <c r="AP27" s="4">
        <v>140189.63277600001</v>
      </c>
      <c r="AQ27" s="4">
        <v>-121.424531711</v>
      </c>
      <c r="AR27" s="4">
        <v>38.214513292299998</v>
      </c>
      <c r="AS27" s="4">
        <v>0</v>
      </c>
      <c r="AT27" s="4">
        <v>0</v>
      </c>
      <c r="AU27" s="4">
        <v>0</v>
      </c>
      <c r="AV27" s="4">
        <v>0</v>
      </c>
      <c r="AW27" s="4">
        <v>317</v>
      </c>
      <c r="AX27" s="4">
        <v>0.173035712023</v>
      </c>
      <c r="AY27" s="4">
        <v>605</v>
      </c>
      <c r="AZ27" s="4">
        <v>3.5308496906199999E-6</v>
      </c>
      <c r="BA27" s="4">
        <v>16706.442153799999</v>
      </c>
      <c r="BB27" s="4">
        <v>0.39206971620999997</v>
      </c>
      <c r="BC27" s="4">
        <v>16706.442153799999</v>
      </c>
      <c r="BD27" s="4">
        <v>0.39206971620999997</v>
      </c>
      <c r="BE27" s="4">
        <v>0</v>
      </c>
      <c r="BF27" s="4">
        <v>0</v>
      </c>
      <c r="BG27" s="5">
        <v>0</v>
      </c>
      <c r="BH27" s="5">
        <f t="shared" si="0"/>
        <v>85.195427477300001</v>
      </c>
      <c r="BI27" s="5">
        <v>0</v>
      </c>
      <c r="BJ27" s="5">
        <v>0.39207176716300002</v>
      </c>
      <c r="BK27" s="5">
        <v>7416.2131762999998</v>
      </c>
      <c r="BL27" s="5">
        <v>1605.24116316</v>
      </c>
      <c r="BM27" s="5">
        <v>85.195427477300001</v>
      </c>
      <c r="BN27" s="4" t="s">
        <v>66</v>
      </c>
    </row>
    <row r="28" spans="1:66" x14ac:dyDescent="0.25">
      <c r="A28" s="4">
        <v>26</v>
      </c>
      <c r="B28" s="4">
        <v>408</v>
      </c>
      <c r="C28" s="4" t="s">
        <v>51</v>
      </c>
      <c r="D28" s="4" t="s">
        <v>244</v>
      </c>
      <c r="E28" s="4" t="s">
        <v>245</v>
      </c>
      <c r="F28" s="4" t="s">
        <v>246</v>
      </c>
      <c r="G28" s="4" t="s">
        <v>247</v>
      </c>
      <c r="H28" s="4" t="s">
        <v>248</v>
      </c>
      <c r="I28" s="4" t="s">
        <v>57</v>
      </c>
      <c r="J28" s="4" t="s">
        <v>58</v>
      </c>
      <c r="K28" s="4" t="s">
        <v>59</v>
      </c>
      <c r="L28" s="4" t="s">
        <v>59</v>
      </c>
      <c r="M28" s="4" t="s">
        <v>60</v>
      </c>
      <c r="N28" s="4" t="s">
        <v>61</v>
      </c>
      <c r="O28" s="4">
        <v>4120750</v>
      </c>
      <c r="P28" s="4">
        <v>0</v>
      </c>
      <c r="Q28" s="4" t="s">
        <v>910</v>
      </c>
      <c r="R28" s="4" t="s">
        <v>911</v>
      </c>
      <c r="S28" s="4">
        <v>1273</v>
      </c>
      <c r="T28" s="4" t="s">
        <v>907</v>
      </c>
      <c r="U28" s="4" t="s">
        <v>909</v>
      </c>
      <c r="V28" s="4">
        <v>322</v>
      </c>
      <c r="W28" s="4">
        <v>149</v>
      </c>
      <c r="X28" s="4">
        <v>28264</v>
      </c>
      <c r="Y28" s="4" t="s">
        <v>64</v>
      </c>
      <c r="Z28" s="4">
        <v>1</v>
      </c>
      <c r="AA28" s="4">
        <v>120257</v>
      </c>
      <c r="AB28" s="4">
        <v>71974.187096499998</v>
      </c>
      <c r="AC28" s="4">
        <v>-121.729150942</v>
      </c>
      <c r="AD28" s="4">
        <v>38.854861758600002</v>
      </c>
      <c r="AE28" s="4" t="s">
        <v>65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4706</v>
      </c>
      <c r="AL28" s="4">
        <v>71974.187096499998</v>
      </c>
      <c r="AM28" s="4">
        <v>-121.435835625</v>
      </c>
      <c r="AN28" s="4">
        <v>38.233445376200002</v>
      </c>
      <c r="AO28" s="4">
        <v>4690</v>
      </c>
      <c r="AP28" s="4">
        <v>74287.484660300004</v>
      </c>
      <c r="AQ28" s="4">
        <v>-121.424531711</v>
      </c>
      <c r="AR28" s="4">
        <v>38.214513292299998</v>
      </c>
      <c r="AS28" s="4">
        <v>0</v>
      </c>
      <c r="AT28" s="4">
        <v>0</v>
      </c>
      <c r="AU28" s="4">
        <v>0</v>
      </c>
      <c r="AV28" s="4">
        <v>0</v>
      </c>
      <c r="AW28" s="4">
        <v>990</v>
      </c>
      <c r="AX28" s="4">
        <v>1.0473034494E-2</v>
      </c>
      <c r="AY28" s="4">
        <v>1010</v>
      </c>
      <c r="AZ28" s="4">
        <v>5.3269483301400002E-2</v>
      </c>
      <c r="BA28" s="4">
        <v>910.191369807</v>
      </c>
      <c r="BB28" s="4">
        <v>5872.0637374600001</v>
      </c>
      <c r="BC28" s="4">
        <v>910.191369807</v>
      </c>
      <c r="BD28" s="4">
        <v>5872.0637374600001</v>
      </c>
      <c r="BE28" s="4">
        <v>9808.0139650199999</v>
      </c>
      <c r="BF28" s="4">
        <v>9808.0139650199999</v>
      </c>
      <c r="BG28" s="5">
        <v>910.19137811200005</v>
      </c>
      <c r="BH28" s="5">
        <f t="shared" si="0"/>
        <v>427.42145204899998</v>
      </c>
      <c r="BI28" s="5">
        <v>5276.3726712099997</v>
      </c>
      <c r="BJ28" s="5">
        <v>5301.0859462899998</v>
      </c>
      <c r="BK28" s="5">
        <v>910.19137811200005</v>
      </c>
      <c r="BL28" s="5">
        <v>5356.95589939</v>
      </c>
      <c r="BM28" s="5">
        <v>427.42145204899998</v>
      </c>
      <c r="BN28" s="4" t="s">
        <v>66</v>
      </c>
    </row>
    <row r="29" spans="1:66" x14ac:dyDescent="0.25">
      <c r="A29" s="4">
        <v>27</v>
      </c>
      <c r="B29" s="4">
        <v>426</v>
      </c>
      <c r="C29" s="4" t="s">
        <v>51</v>
      </c>
      <c r="D29" s="4" t="s">
        <v>251</v>
      </c>
      <c r="E29" s="4" t="s">
        <v>252</v>
      </c>
      <c r="F29" s="4" t="s">
        <v>253</v>
      </c>
      <c r="G29" s="4" t="s">
        <v>254</v>
      </c>
      <c r="H29" s="4" t="s">
        <v>255</v>
      </c>
      <c r="I29" s="4" t="s">
        <v>57</v>
      </c>
      <c r="J29" s="4" t="s">
        <v>58</v>
      </c>
      <c r="K29" s="4" t="s">
        <v>59</v>
      </c>
      <c r="L29" s="4" t="s">
        <v>59</v>
      </c>
      <c r="M29" s="4" t="s">
        <v>60</v>
      </c>
      <c r="N29" s="4" t="s">
        <v>61</v>
      </c>
      <c r="O29" s="4">
        <v>6910220</v>
      </c>
      <c r="P29" s="4">
        <v>0</v>
      </c>
      <c r="Q29" s="4" t="s">
        <v>102</v>
      </c>
      <c r="R29" s="4" t="s">
        <v>103</v>
      </c>
      <c r="S29" s="4">
        <v>97</v>
      </c>
      <c r="T29" s="4" t="s">
        <v>99</v>
      </c>
      <c r="U29" s="4" t="s">
        <v>101</v>
      </c>
      <c r="V29" s="4">
        <v>467</v>
      </c>
      <c r="W29" s="4">
        <v>184</v>
      </c>
      <c r="X29" s="4">
        <v>45000</v>
      </c>
      <c r="Y29" s="4" t="s">
        <v>64</v>
      </c>
      <c r="Z29" s="4">
        <v>1</v>
      </c>
      <c r="AA29" s="4">
        <v>86044</v>
      </c>
      <c r="AB29" s="4">
        <v>206328.450312</v>
      </c>
      <c r="AC29" s="4">
        <v>-122.12882682999999</v>
      </c>
      <c r="AD29" s="4">
        <v>40.015023849999999</v>
      </c>
      <c r="AE29" s="4" t="s">
        <v>65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4706</v>
      </c>
      <c r="AL29" s="4">
        <v>206328.450312</v>
      </c>
      <c r="AM29" s="4">
        <v>-121.435835625</v>
      </c>
      <c r="AN29" s="4">
        <v>38.233445376200002</v>
      </c>
      <c r="AO29" s="4">
        <v>4690</v>
      </c>
      <c r="AP29" s="4">
        <v>208623.79816599999</v>
      </c>
      <c r="AQ29" s="4">
        <v>-121.424531711</v>
      </c>
      <c r="AR29" s="4">
        <v>38.214513292299998</v>
      </c>
      <c r="AS29" s="4">
        <v>0</v>
      </c>
      <c r="AT29" s="4">
        <v>0</v>
      </c>
      <c r="AU29" s="4">
        <v>0</v>
      </c>
      <c r="AV29" s="4">
        <v>0</v>
      </c>
      <c r="AW29" s="4">
        <v>2023</v>
      </c>
      <c r="AX29" s="4">
        <v>1.0705999243400001E-2</v>
      </c>
      <c r="AY29" s="4">
        <v>1934</v>
      </c>
      <c r="AZ29" s="4">
        <v>0</v>
      </c>
      <c r="BA29" s="4">
        <v>986.63221942400003</v>
      </c>
      <c r="BB29" s="4">
        <v>0</v>
      </c>
      <c r="BC29" s="4">
        <v>986.63221942400003</v>
      </c>
      <c r="BD29" s="4">
        <v>0</v>
      </c>
      <c r="BE29" s="4">
        <v>0</v>
      </c>
      <c r="BF29" s="4">
        <v>0</v>
      </c>
      <c r="BG29" s="5">
        <v>0</v>
      </c>
      <c r="BH29" s="5">
        <f t="shared" si="0"/>
        <v>57.741393238800001</v>
      </c>
      <c r="BI29" s="5">
        <v>0</v>
      </c>
      <c r="BJ29" s="5">
        <v>0</v>
      </c>
      <c r="BK29" s="5">
        <v>986.63220428800003</v>
      </c>
      <c r="BL29" s="5">
        <v>996.60880063299999</v>
      </c>
      <c r="BM29" s="5">
        <v>57.741393238800001</v>
      </c>
      <c r="BN29" s="4" t="s">
        <v>66</v>
      </c>
    </row>
    <row r="30" spans="1:66" x14ac:dyDescent="0.25">
      <c r="A30" s="4">
        <v>28</v>
      </c>
      <c r="B30" s="4">
        <v>427</v>
      </c>
      <c r="C30" s="4" t="s">
        <v>51</v>
      </c>
      <c r="D30" s="4" t="s">
        <v>258</v>
      </c>
      <c r="E30" s="4" t="s">
        <v>259</v>
      </c>
      <c r="F30" s="4" t="s">
        <v>260</v>
      </c>
      <c r="G30" s="4" t="s">
        <v>261</v>
      </c>
      <c r="H30" s="4" t="s">
        <v>262</v>
      </c>
      <c r="I30" s="4" t="s">
        <v>57</v>
      </c>
      <c r="J30" s="4" t="s">
        <v>58</v>
      </c>
      <c r="K30" s="4" t="s">
        <v>59</v>
      </c>
      <c r="L30" s="4" t="s">
        <v>59</v>
      </c>
      <c r="M30" s="4" t="s">
        <v>60</v>
      </c>
      <c r="N30" s="4" t="s">
        <v>61</v>
      </c>
      <c r="O30" s="4">
        <v>3889606</v>
      </c>
      <c r="P30" s="4">
        <v>0</v>
      </c>
      <c r="Q30" s="4" t="s">
        <v>1078</v>
      </c>
      <c r="R30" s="4" t="s">
        <v>1079</v>
      </c>
      <c r="S30" s="4">
        <v>1441</v>
      </c>
      <c r="T30" s="4" t="s">
        <v>1075</v>
      </c>
      <c r="U30" s="4" t="s">
        <v>1077</v>
      </c>
      <c r="V30" s="4">
        <v>6957</v>
      </c>
      <c r="W30" s="4">
        <v>942</v>
      </c>
      <c r="X30" s="4">
        <v>19677</v>
      </c>
      <c r="Y30" s="4" t="s">
        <v>64</v>
      </c>
      <c r="Z30" s="4">
        <v>1</v>
      </c>
      <c r="AA30" s="4">
        <v>15889</v>
      </c>
      <c r="AB30" s="4">
        <v>42883.615067600003</v>
      </c>
      <c r="AC30" s="4">
        <v>-121.750909361</v>
      </c>
      <c r="AD30" s="4">
        <v>38.531696222900003</v>
      </c>
      <c r="AE30" s="4" t="s">
        <v>65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4706</v>
      </c>
      <c r="AL30" s="4">
        <v>42883.615067600003</v>
      </c>
      <c r="AM30" s="4">
        <v>-121.435835625</v>
      </c>
      <c r="AN30" s="4">
        <v>38.233445376200002</v>
      </c>
      <c r="AO30" s="4">
        <v>4690</v>
      </c>
      <c r="AP30" s="4">
        <v>45116.978032699997</v>
      </c>
      <c r="AQ30" s="4">
        <v>-121.426909491</v>
      </c>
      <c r="AR30" s="4">
        <v>38.213256509399997</v>
      </c>
      <c r="AS30" s="4">
        <v>0</v>
      </c>
      <c r="AT30" s="4">
        <v>0</v>
      </c>
      <c r="AU30" s="4">
        <v>0</v>
      </c>
      <c r="AV30" s="4">
        <v>0</v>
      </c>
      <c r="AW30" s="4">
        <v>117</v>
      </c>
      <c r="AX30" s="4">
        <v>0</v>
      </c>
      <c r="AY30" s="4">
        <v>87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5">
        <v>0</v>
      </c>
      <c r="BH30" s="5">
        <f t="shared" si="0"/>
        <v>0</v>
      </c>
      <c r="BI30" s="5">
        <v>0</v>
      </c>
      <c r="BJ30" s="5">
        <v>0</v>
      </c>
      <c r="BK30" s="5">
        <v>0</v>
      </c>
      <c r="BL30" s="5">
        <v>14330.848031400001</v>
      </c>
      <c r="BM30" s="5">
        <v>0</v>
      </c>
      <c r="BN30" s="4" t="s">
        <v>66</v>
      </c>
    </row>
    <row r="31" spans="1:66" x14ac:dyDescent="0.25">
      <c r="A31" s="4">
        <v>29</v>
      </c>
      <c r="B31" s="4">
        <v>457</v>
      </c>
      <c r="C31" s="4" t="s">
        <v>51</v>
      </c>
      <c r="D31" s="4" t="s">
        <v>265</v>
      </c>
      <c r="E31" s="4" t="s">
        <v>266</v>
      </c>
      <c r="F31" s="4" t="s">
        <v>267</v>
      </c>
      <c r="G31" s="4" t="s">
        <v>268</v>
      </c>
      <c r="H31" s="4" t="s">
        <v>269</v>
      </c>
      <c r="I31" s="4" t="s">
        <v>57</v>
      </c>
      <c r="J31" s="4" t="s">
        <v>58</v>
      </c>
      <c r="K31" s="4" t="s">
        <v>59</v>
      </c>
      <c r="L31" s="4" t="s">
        <v>59</v>
      </c>
      <c r="M31" s="4" t="s">
        <v>60</v>
      </c>
      <c r="N31" s="4" t="s">
        <v>61</v>
      </c>
      <c r="O31" s="4">
        <v>8462059</v>
      </c>
      <c r="P31" s="4">
        <v>0</v>
      </c>
      <c r="Q31" s="4" t="s">
        <v>1099</v>
      </c>
      <c r="R31" s="4" t="s">
        <v>1100</v>
      </c>
      <c r="S31" s="4">
        <v>1460</v>
      </c>
      <c r="T31" s="4" t="s">
        <v>1096</v>
      </c>
      <c r="U31" s="4" t="s">
        <v>1098</v>
      </c>
      <c r="V31" s="4">
        <v>179</v>
      </c>
      <c r="W31" s="4">
        <v>72</v>
      </c>
      <c r="X31" s="4">
        <v>30357</v>
      </c>
      <c r="Y31" s="4" t="s">
        <v>64</v>
      </c>
      <c r="Z31" s="4">
        <v>1</v>
      </c>
      <c r="AA31" s="4">
        <v>10926</v>
      </c>
      <c r="AB31" s="4">
        <v>194941.045484</v>
      </c>
      <c r="AC31" s="4">
        <v>-122.047369421</v>
      </c>
      <c r="AD31" s="4">
        <v>39.925136640700003</v>
      </c>
      <c r="AE31" s="4" t="s">
        <v>65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4706</v>
      </c>
      <c r="AL31" s="4">
        <v>194941.045484</v>
      </c>
      <c r="AM31" s="4">
        <v>-121.435835625</v>
      </c>
      <c r="AN31" s="4">
        <v>38.233445376200002</v>
      </c>
      <c r="AO31" s="4">
        <v>4690</v>
      </c>
      <c r="AP31" s="4">
        <v>197232.57988500001</v>
      </c>
      <c r="AQ31" s="4">
        <v>-121.424531711</v>
      </c>
      <c r="AR31" s="4">
        <v>38.214513292299998</v>
      </c>
      <c r="AS31" s="4">
        <v>0</v>
      </c>
      <c r="AT31" s="4">
        <v>0</v>
      </c>
      <c r="AU31" s="4">
        <v>0</v>
      </c>
      <c r="AV31" s="4">
        <v>0</v>
      </c>
      <c r="AW31" s="4">
        <v>1482</v>
      </c>
      <c r="AX31" s="4">
        <v>0</v>
      </c>
      <c r="AY31" s="4">
        <v>1512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1003.15826494</v>
      </c>
      <c r="BF31" s="4">
        <v>1003.15826494</v>
      </c>
      <c r="BG31" s="5">
        <v>0</v>
      </c>
      <c r="BH31" s="5">
        <f t="shared" si="0"/>
        <v>0</v>
      </c>
      <c r="BI31" s="5">
        <v>1003.15826468</v>
      </c>
      <c r="BJ31" s="5">
        <v>0</v>
      </c>
      <c r="BK31" s="5">
        <v>0</v>
      </c>
      <c r="BL31" s="5">
        <v>5912.8699468699997</v>
      </c>
      <c r="BM31" s="5">
        <v>0</v>
      </c>
      <c r="BN31" s="4" t="s">
        <v>66</v>
      </c>
    </row>
    <row r="32" spans="1:66" x14ac:dyDescent="0.25">
      <c r="A32" s="4">
        <v>30</v>
      </c>
      <c r="B32" s="4">
        <v>478</v>
      </c>
      <c r="C32" s="4" t="s">
        <v>51</v>
      </c>
      <c r="D32" s="4" t="s">
        <v>272</v>
      </c>
      <c r="E32" s="4" t="s">
        <v>273</v>
      </c>
      <c r="F32" s="4" t="s">
        <v>274</v>
      </c>
      <c r="G32" s="4" t="s">
        <v>275</v>
      </c>
      <c r="H32" s="4" t="s">
        <v>276</v>
      </c>
      <c r="I32" s="4" t="s">
        <v>57</v>
      </c>
      <c r="J32" s="4" t="s">
        <v>58</v>
      </c>
      <c r="K32" s="4" t="s">
        <v>59</v>
      </c>
      <c r="L32" s="4" t="s">
        <v>59</v>
      </c>
      <c r="M32" s="4" t="s">
        <v>60</v>
      </c>
      <c r="N32" s="4" t="s">
        <v>61</v>
      </c>
      <c r="O32" s="4">
        <v>5980964</v>
      </c>
      <c r="P32" s="4">
        <v>1393395</v>
      </c>
      <c r="Q32" s="4" t="s">
        <v>123</v>
      </c>
      <c r="R32" s="4" t="s">
        <v>124</v>
      </c>
      <c r="S32" s="4">
        <v>220</v>
      </c>
      <c r="T32" s="4" t="s">
        <v>120</v>
      </c>
      <c r="U32" s="4" t="s">
        <v>122</v>
      </c>
      <c r="V32" s="4">
        <v>6080</v>
      </c>
      <c r="W32" s="4">
        <v>2172</v>
      </c>
      <c r="X32" s="4">
        <v>39038</v>
      </c>
      <c r="Y32" s="4" t="s">
        <v>64</v>
      </c>
      <c r="Z32" s="4">
        <v>1</v>
      </c>
      <c r="AA32" s="4">
        <v>8815</v>
      </c>
      <c r="AB32" s="4">
        <v>154306.23162599999</v>
      </c>
      <c r="AC32" s="4">
        <v>-122.186347527</v>
      </c>
      <c r="AD32" s="4">
        <v>39.523741001099999</v>
      </c>
      <c r="AE32" s="4" t="s">
        <v>65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4706</v>
      </c>
      <c r="AL32" s="4">
        <v>154306.23162599999</v>
      </c>
      <c r="AM32" s="4">
        <v>-121.435835625</v>
      </c>
      <c r="AN32" s="4">
        <v>38.233445376200002</v>
      </c>
      <c r="AO32" s="4">
        <v>4690</v>
      </c>
      <c r="AP32" s="4">
        <v>156629.12773800001</v>
      </c>
      <c r="AQ32" s="4">
        <v>-121.424531711</v>
      </c>
      <c r="AR32" s="4">
        <v>38.214513292299998</v>
      </c>
      <c r="AS32" s="4">
        <v>0</v>
      </c>
      <c r="AT32" s="4">
        <v>0</v>
      </c>
      <c r="AU32" s="4">
        <v>0</v>
      </c>
      <c r="AV32" s="4">
        <v>0</v>
      </c>
      <c r="AW32" s="4">
        <v>317</v>
      </c>
      <c r="AX32" s="4">
        <v>1.35400550958E-2</v>
      </c>
      <c r="AY32" s="4">
        <v>604</v>
      </c>
      <c r="AZ32" s="4">
        <v>0</v>
      </c>
      <c r="BA32" s="4">
        <v>1213.83452541</v>
      </c>
      <c r="BB32" s="4">
        <v>0</v>
      </c>
      <c r="BC32" s="4">
        <v>1213.83452541</v>
      </c>
      <c r="BD32" s="4">
        <v>0</v>
      </c>
      <c r="BE32" s="4">
        <v>511.22875402599999</v>
      </c>
      <c r="BF32" s="4">
        <v>511.22875402599999</v>
      </c>
      <c r="BG32" s="5">
        <v>0</v>
      </c>
      <c r="BH32" s="5">
        <f t="shared" ref="BH32:BH63" si="1">MIN(BL32:BM32)</f>
        <v>0</v>
      </c>
      <c r="BI32" s="5">
        <v>511.22876349199998</v>
      </c>
      <c r="BJ32" s="5">
        <v>0</v>
      </c>
      <c r="BK32" s="5">
        <v>1213.83449453</v>
      </c>
      <c r="BL32" s="5">
        <v>0</v>
      </c>
      <c r="BM32" s="5">
        <v>1260.5962191199999</v>
      </c>
      <c r="BN32" s="4" t="s">
        <v>66</v>
      </c>
    </row>
    <row r="33" spans="1:66" x14ac:dyDescent="0.25">
      <c r="A33" s="4">
        <v>31</v>
      </c>
      <c r="B33" s="4">
        <v>490</v>
      </c>
      <c r="C33" s="4" t="s">
        <v>51</v>
      </c>
      <c r="D33" s="4" t="s">
        <v>279</v>
      </c>
      <c r="E33" s="4" t="s">
        <v>280</v>
      </c>
      <c r="F33" s="4" t="s">
        <v>281</v>
      </c>
      <c r="G33" s="4" t="s">
        <v>282</v>
      </c>
      <c r="H33" s="4" t="s">
        <v>283</v>
      </c>
      <c r="I33" s="4" t="s">
        <v>284</v>
      </c>
      <c r="J33" s="4" t="s">
        <v>285</v>
      </c>
      <c r="K33" s="4" t="s">
        <v>59</v>
      </c>
      <c r="L33" s="4" t="s">
        <v>59</v>
      </c>
      <c r="M33" s="4" t="s">
        <v>286</v>
      </c>
      <c r="N33" s="4" t="s">
        <v>287</v>
      </c>
      <c r="O33" s="4">
        <v>1487228</v>
      </c>
      <c r="P33" s="4">
        <v>54227</v>
      </c>
      <c r="Q33" s="4" t="s">
        <v>288</v>
      </c>
      <c r="R33" s="4" t="s">
        <v>289</v>
      </c>
      <c r="S33" s="4">
        <v>489</v>
      </c>
      <c r="T33" s="4" t="s">
        <v>281</v>
      </c>
      <c r="U33" s="4" t="s">
        <v>283</v>
      </c>
      <c r="V33" s="4">
        <v>1605</v>
      </c>
      <c r="W33" s="4">
        <v>510</v>
      </c>
      <c r="X33" s="4">
        <v>29868</v>
      </c>
      <c r="Y33" s="4" t="s">
        <v>64</v>
      </c>
      <c r="Z33" s="4">
        <v>1</v>
      </c>
      <c r="AA33" s="4">
        <v>79130</v>
      </c>
      <c r="AB33" s="4">
        <v>0</v>
      </c>
      <c r="AC33" s="4">
        <v>-120.970811987</v>
      </c>
      <c r="AD33" s="4">
        <v>37.633244043200001</v>
      </c>
      <c r="AE33" s="4" t="s">
        <v>81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4978</v>
      </c>
      <c r="AL33" s="4">
        <v>0</v>
      </c>
      <c r="AM33" s="4">
        <v>-120.968023977</v>
      </c>
      <c r="AN33" s="4">
        <v>37.634916669600003</v>
      </c>
      <c r="AO33" s="4">
        <v>5010</v>
      </c>
      <c r="AP33" s="4">
        <v>0</v>
      </c>
      <c r="AQ33" s="4">
        <v>-120.97538431</v>
      </c>
      <c r="AR33" s="4">
        <v>37.626099369400002</v>
      </c>
      <c r="AS33" s="4">
        <v>0</v>
      </c>
      <c r="AT33" s="4">
        <v>0</v>
      </c>
      <c r="AU33" s="4">
        <v>0</v>
      </c>
      <c r="AV33" s="4">
        <v>0</v>
      </c>
      <c r="AW33" s="4">
        <v>687</v>
      </c>
      <c r="AX33" s="4">
        <v>0.855924993578</v>
      </c>
      <c r="AY33" s="4">
        <v>1388</v>
      </c>
      <c r="AZ33" s="4">
        <v>1.0755429145299999</v>
      </c>
      <c r="BA33" s="4">
        <v>89129.326931599993</v>
      </c>
      <c r="BB33" s="4">
        <v>116641.229611</v>
      </c>
      <c r="BC33" s="4">
        <v>0</v>
      </c>
      <c r="BD33" s="4">
        <v>0</v>
      </c>
      <c r="BE33" s="4">
        <v>26.743866341299999</v>
      </c>
      <c r="BF33" s="4">
        <v>26.743866341299999</v>
      </c>
      <c r="BG33" s="5">
        <v>0</v>
      </c>
      <c r="BH33" s="5">
        <f t="shared" si="1"/>
        <v>0</v>
      </c>
      <c r="BI33" s="5">
        <v>26.743909256399998</v>
      </c>
      <c r="BJ33" s="5">
        <v>0</v>
      </c>
      <c r="BK33" s="5">
        <v>0</v>
      </c>
      <c r="BL33" s="5">
        <v>3646.0624969700002</v>
      </c>
      <c r="BM33" s="5">
        <v>0</v>
      </c>
      <c r="BN33" s="4" t="s">
        <v>82</v>
      </c>
    </row>
    <row r="34" spans="1:66" x14ac:dyDescent="0.25">
      <c r="A34" s="4">
        <v>32</v>
      </c>
      <c r="B34" s="4">
        <v>497</v>
      </c>
      <c r="C34" s="4" t="s">
        <v>51</v>
      </c>
      <c r="D34" s="4" t="s">
        <v>290</v>
      </c>
      <c r="E34" s="4" t="s">
        <v>291</v>
      </c>
      <c r="F34" s="4" t="s">
        <v>292</v>
      </c>
      <c r="G34" s="4" t="s">
        <v>293</v>
      </c>
      <c r="H34" s="4" t="s">
        <v>294</v>
      </c>
      <c r="I34" s="4" t="s">
        <v>284</v>
      </c>
      <c r="J34" s="4" t="s">
        <v>295</v>
      </c>
      <c r="K34" s="4" t="s">
        <v>59</v>
      </c>
      <c r="L34" s="4" t="s">
        <v>59</v>
      </c>
      <c r="M34" s="4" t="s">
        <v>286</v>
      </c>
      <c r="N34" s="4" t="s">
        <v>287</v>
      </c>
      <c r="O34" s="4">
        <v>8035084</v>
      </c>
      <c r="P34" s="4">
        <v>0</v>
      </c>
      <c r="Q34" s="4" t="s">
        <v>296</v>
      </c>
      <c r="R34" s="4" t="s">
        <v>297</v>
      </c>
      <c r="S34" s="4">
        <v>496</v>
      </c>
      <c r="T34" s="4" t="s">
        <v>292</v>
      </c>
      <c r="U34" s="4" t="s">
        <v>294</v>
      </c>
      <c r="V34" s="4">
        <v>561</v>
      </c>
      <c r="W34" s="4">
        <v>130</v>
      </c>
      <c r="X34" s="4">
        <v>29091</v>
      </c>
      <c r="Y34" s="4" t="s">
        <v>64</v>
      </c>
      <c r="Z34" s="4">
        <v>1</v>
      </c>
      <c r="AA34" s="4">
        <v>89322</v>
      </c>
      <c r="AB34" s="4">
        <v>0</v>
      </c>
      <c r="AC34" s="4">
        <v>-119.38017301399999</v>
      </c>
      <c r="AD34" s="4">
        <v>35.839129046300002</v>
      </c>
      <c r="AE34" s="4" t="s">
        <v>81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256</v>
      </c>
      <c r="AL34" s="4">
        <v>0</v>
      </c>
      <c r="AM34" s="4">
        <v>-119.39314370300001</v>
      </c>
      <c r="AN34" s="4">
        <v>35.835211974499998</v>
      </c>
      <c r="AO34" s="4">
        <v>3472</v>
      </c>
      <c r="AP34" s="4">
        <v>7694.3529057899996</v>
      </c>
      <c r="AQ34" s="4">
        <v>-119.295718771</v>
      </c>
      <c r="AR34" s="4">
        <v>35.8728903907</v>
      </c>
      <c r="AS34" s="4">
        <v>0</v>
      </c>
      <c r="AT34" s="4">
        <v>0</v>
      </c>
      <c r="AU34" s="4">
        <v>0</v>
      </c>
      <c r="AV34" s="4">
        <v>0</v>
      </c>
      <c r="AW34" s="4">
        <v>687</v>
      </c>
      <c r="AX34" s="4">
        <v>3.2225462079499998</v>
      </c>
      <c r="AY34" s="4">
        <v>1390</v>
      </c>
      <c r="AZ34" s="4">
        <v>3.3883422364000002</v>
      </c>
      <c r="BA34" s="4">
        <v>330198.23351699999</v>
      </c>
      <c r="BB34" s="4">
        <v>353296.01968700002</v>
      </c>
      <c r="BC34" s="4">
        <v>7694.3529057899996</v>
      </c>
      <c r="BD34" s="4">
        <v>0</v>
      </c>
      <c r="BE34" s="4">
        <v>0</v>
      </c>
      <c r="BF34" s="4">
        <v>0</v>
      </c>
      <c r="BG34" s="5">
        <v>0</v>
      </c>
      <c r="BH34" s="5">
        <f t="shared" si="1"/>
        <v>4047.9024954299998</v>
      </c>
      <c r="BI34" s="5">
        <v>0</v>
      </c>
      <c r="BJ34" s="5">
        <v>0</v>
      </c>
      <c r="BK34" s="5">
        <v>7236.8759073700003</v>
      </c>
      <c r="BL34" s="5">
        <v>9181.4502460399999</v>
      </c>
      <c r="BM34" s="5">
        <v>4047.9024954299998</v>
      </c>
      <c r="BN34" s="4" t="s">
        <v>82</v>
      </c>
    </row>
    <row r="35" spans="1:66" x14ac:dyDescent="0.25">
      <c r="A35" s="4">
        <v>33</v>
      </c>
      <c r="B35" s="4">
        <v>500</v>
      </c>
      <c r="C35" s="4" t="s">
        <v>51</v>
      </c>
      <c r="D35" s="4" t="s">
        <v>298</v>
      </c>
      <c r="E35" s="4" t="s">
        <v>299</v>
      </c>
      <c r="F35" s="4" t="s">
        <v>300</v>
      </c>
      <c r="G35" s="4" t="s">
        <v>301</v>
      </c>
      <c r="H35" s="4" t="s">
        <v>302</v>
      </c>
      <c r="I35" s="4" t="s">
        <v>284</v>
      </c>
      <c r="J35" s="4" t="s">
        <v>295</v>
      </c>
      <c r="K35" s="4" t="s">
        <v>59</v>
      </c>
      <c r="L35" s="4" t="s">
        <v>59</v>
      </c>
      <c r="M35" s="4" t="s">
        <v>286</v>
      </c>
      <c r="N35" s="4" t="s">
        <v>287</v>
      </c>
      <c r="O35" s="4">
        <v>2603083</v>
      </c>
      <c r="P35" s="4">
        <v>0</v>
      </c>
      <c r="Q35" s="4" t="s">
        <v>303</v>
      </c>
      <c r="R35" s="4" t="s">
        <v>304</v>
      </c>
      <c r="S35" s="4">
        <v>499</v>
      </c>
      <c r="T35" s="4" t="s">
        <v>300</v>
      </c>
      <c r="U35" s="4" t="s">
        <v>302</v>
      </c>
      <c r="V35" s="4">
        <v>1124</v>
      </c>
      <c r="W35" s="4">
        <v>254</v>
      </c>
      <c r="X35" s="4">
        <v>38750</v>
      </c>
      <c r="Y35" s="4" t="s">
        <v>64</v>
      </c>
      <c r="Z35" s="4">
        <v>1</v>
      </c>
      <c r="AA35" s="4">
        <v>75046</v>
      </c>
      <c r="AB35" s="4">
        <v>7426.8789158500003</v>
      </c>
      <c r="AC35" s="4">
        <v>-119.539298481</v>
      </c>
      <c r="AD35" s="4">
        <v>35.869299383700003</v>
      </c>
      <c r="AE35" s="4" t="s">
        <v>81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256</v>
      </c>
      <c r="AL35" s="4">
        <v>7426.8789158500003</v>
      </c>
      <c r="AM35" s="4">
        <v>-119.396140057</v>
      </c>
      <c r="AN35" s="4">
        <v>35.883753613700001</v>
      </c>
      <c r="AO35" s="4">
        <v>241</v>
      </c>
      <c r="AP35" s="4">
        <v>15367.8422845</v>
      </c>
      <c r="AQ35" s="4">
        <v>-119.312348312</v>
      </c>
      <c r="AR35" s="4">
        <v>35.925621764500001</v>
      </c>
      <c r="AS35" s="4">
        <v>0</v>
      </c>
      <c r="AT35" s="4">
        <v>0</v>
      </c>
      <c r="AU35" s="4">
        <v>0</v>
      </c>
      <c r="AV35" s="4">
        <v>0</v>
      </c>
      <c r="AW35" s="4">
        <v>687</v>
      </c>
      <c r="AX35" s="4">
        <v>3.14321583096</v>
      </c>
      <c r="AY35" s="4">
        <v>1390</v>
      </c>
      <c r="AZ35" s="4">
        <v>3.3144295935299999</v>
      </c>
      <c r="BA35" s="4">
        <v>323227.687424</v>
      </c>
      <c r="BB35" s="4">
        <v>346816.45804400003</v>
      </c>
      <c r="BC35" s="4">
        <v>15367.8422845</v>
      </c>
      <c r="BD35" s="4">
        <v>7426.8789158500003</v>
      </c>
      <c r="BE35" s="4">
        <v>6311.7037377099996</v>
      </c>
      <c r="BF35" s="4">
        <v>6311.7037377099996</v>
      </c>
      <c r="BG35" s="5">
        <v>4062.18995692</v>
      </c>
      <c r="BH35" s="5">
        <f t="shared" si="1"/>
        <v>1007.77106013</v>
      </c>
      <c r="BI35" s="5">
        <v>5339.0541811000003</v>
      </c>
      <c r="BJ35" s="5">
        <v>4062.18995692</v>
      </c>
      <c r="BK35" s="5">
        <v>12611.694473400001</v>
      </c>
      <c r="BL35" s="5">
        <v>1007.77106013</v>
      </c>
      <c r="BM35" s="5">
        <v>4439.7807648999997</v>
      </c>
      <c r="BN35" s="4" t="s">
        <v>82</v>
      </c>
    </row>
    <row r="36" spans="1:66" x14ac:dyDescent="0.25">
      <c r="A36" s="4">
        <v>34</v>
      </c>
      <c r="B36" s="4">
        <v>517</v>
      </c>
      <c r="C36" s="4" t="s">
        <v>51</v>
      </c>
      <c r="D36" s="4" t="s">
        <v>305</v>
      </c>
      <c r="E36" s="4" t="s">
        <v>306</v>
      </c>
      <c r="F36" s="4" t="s">
        <v>307</v>
      </c>
      <c r="G36" s="4" t="s">
        <v>308</v>
      </c>
      <c r="H36" s="4" t="s">
        <v>309</v>
      </c>
      <c r="I36" s="4" t="s">
        <v>284</v>
      </c>
      <c r="J36" s="4" t="s">
        <v>295</v>
      </c>
      <c r="K36" s="4" t="s">
        <v>59</v>
      </c>
      <c r="L36" s="4" t="s">
        <v>59</v>
      </c>
      <c r="M36" s="4" t="s">
        <v>286</v>
      </c>
      <c r="N36" s="4" t="s">
        <v>287</v>
      </c>
      <c r="O36" s="4">
        <v>4931942</v>
      </c>
      <c r="P36" s="4">
        <v>0</v>
      </c>
      <c r="Q36" s="4" t="s">
        <v>310</v>
      </c>
      <c r="R36" s="4" t="s">
        <v>311</v>
      </c>
      <c r="S36" s="4">
        <v>516</v>
      </c>
      <c r="T36" s="4" t="s">
        <v>307</v>
      </c>
      <c r="U36" s="4" t="s">
        <v>309</v>
      </c>
      <c r="V36" s="4">
        <v>3655</v>
      </c>
      <c r="W36" s="4">
        <v>1026</v>
      </c>
      <c r="X36" s="4">
        <v>44038</v>
      </c>
      <c r="Y36" s="4" t="s">
        <v>64</v>
      </c>
      <c r="Z36" s="4">
        <v>1</v>
      </c>
      <c r="AA36" s="4">
        <v>119898</v>
      </c>
      <c r="AB36" s="4">
        <v>0</v>
      </c>
      <c r="AC36" s="4">
        <v>-119.70481413500001</v>
      </c>
      <c r="AD36" s="4">
        <v>36.3255591287</v>
      </c>
      <c r="AE36" s="4" t="s">
        <v>81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41</v>
      </c>
      <c r="AL36" s="4">
        <v>0</v>
      </c>
      <c r="AM36" s="4">
        <v>-119.703277227</v>
      </c>
      <c r="AN36" s="4">
        <v>36.3280846846</v>
      </c>
      <c r="AO36" s="4">
        <v>508</v>
      </c>
      <c r="AP36" s="4">
        <v>0</v>
      </c>
      <c r="AQ36" s="4">
        <v>-119.709173881</v>
      </c>
      <c r="AR36" s="4">
        <v>36.304265757700001</v>
      </c>
      <c r="AS36" s="4">
        <v>0</v>
      </c>
      <c r="AT36" s="4">
        <v>0</v>
      </c>
      <c r="AU36" s="4">
        <v>0</v>
      </c>
      <c r="AV36" s="4">
        <v>0</v>
      </c>
      <c r="AW36" s="4">
        <v>687</v>
      </c>
      <c r="AX36" s="4">
        <v>2.668669929</v>
      </c>
      <c r="AY36" s="4">
        <v>1390</v>
      </c>
      <c r="AZ36" s="4">
        <v>2.83152701139</v>
      </c>
      <c r="BA36" s="4">
        <v>272080.453889</v>
      </c>
      <c r="BB36" s="4">
        <v>295001.93712900003</v>
      </c>
      <c r="BC36" s="4">
        <v>0</v>
      </c>
      <c r="BD36" s="4">
        <v>0</v>
      </c>
      <c r="BE36" s="4">
        <v>0</v>
      </c>
      <c r="BF36" s="4">
        <v>0</v>
      </c>
      <c r="BG36" s="5">
        <v>0</v>
      </c>
      <c r="BH36" s="5">
        <f t="shared" si="1"/>
        <v>0</v>
      </c>
      <c r="BI36" s="5">
        <v>0</v>
      </c>
      <c r="BJ36" s="5">
        <v>0</v>
      </c>
      <c r="BK36" s="5">
        <v>0</v>
      </c>
      <c r="BL36" s="5">
        <v>0</v>
      </c>
      <c r="BM36" s="5">
        <v>7598.11965246</v>
      </c>
      <c r="BN36" s="4" t="s">
        <v>82</v>
      </c>
    </row>
    <row r="37" spans="1:66" x14ac:dyDescent="0.25">
      <c r="A37" s="4">
        <v>35</v>
      </c>
      <c r="B37" s="4">
        <v>520</v>
      </c>
      <c r="C37" s="4" t="s">
        <v>51</v>
      </c>
      <c r="D37" s="4" t="s">
        <v>312</v>
      </c>
      <c r="E37" s="4" t="s">
        <v>313</v>
      </c>
      <c r="F37" s="4" t="s">
        <v>314</v>
      </c>
      <c r="G37" s="4" t="s">
        <v>315</v>
      </c>
      <c r="H37" s="4" t="s">
        <v>316</v>
      </c>
      <c r="I37" s="4" t="s">
        <v>284</v>
      </c>
      <c r="J37" s="4" t="s">
        <v>295</v>
      </c>
      <c r="K37" s="4" t="s">
        <v>59</v>
      </c>
      <c r="L37" s="4" t="s">
        <v>59</v>
      </c>
      <c r="M37" s="4" t="s">
        <v>286</v>
      </c>
      <c r="N37" s="4" t="s">
        <v>287</v>
      </c>
      <c r="O37" s="4">
        <v>7458251</v>
      </c>
      <c r="P37" s="4">
        <v>0</v>
      </c>
      <c r="Q37" s="4" t="s">
        <v>242</v>
      </c>
      <c r="R37" s="4" t="s">
        <v>243</v>
      </c>
      <c r="S37" s="4">
        <v>399</v>
      </c>
      <c r="T37" s="4" t="s">
        <v>239</v>
      </c>
      <c r="U37" s="4" t="s">
        <v>241</v>
      </c>
      <c r="V37" s="4">
        <v>20562</v>
      </c>
      <c r="W37" s="4">
        <v>4649</v>
      </c>
      <c r="X37" s="4">
        <v>36524</v>
      </c>
      <c r="Y37" s="4" t="s">
        <v>64</v>
      </c>
      <c r="Z37" s="4">
        <v>1</v>
      </c>
      <c r="AA37" s="4">
        <v>7354</v>
      </c>
      <c r="AB37" s="4">
        <v>0</v>
      </c>
      <c r="AC37" s="4">
        <v>-118.84028738000001</v>
      </c>
      <c r="AD37" s="4">
        <v>35.1737523217</v>
      </c>
      <c r="AE37" s="4" t="s">
        <v>81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4362</v>
      </c>
      <c r="AL37" s="4">
        <v>0</v>
      </c>
      <c r="AM37" s="4">
        <v>-118.846305114</v>
      </c>
      <c r="AN37" s="4">
        <v>35.179712499799997</v>
      </c>
      <c r="AO37" s="4">
        <v>4348</v>
      </c>
      <c r="AP37" s="4">
        <v>0</v>
      </c>
      <c r="AQ37" s="4">
        <v>-118.839157591</v>
      </c>
      <c r="AR37" s="4">
        <v>35.172849879600001</v>
      </c>
      <c r="AS37" s="4">
        <v>0</v>
      </c>
      <c r="AT37" s="4">
        <v>0</v>
      </c>
      <c r="AU37" s="4">
        <v>0</v>
      </c>
      <c r="AV37" s="4">
        <v>0</v>
      </c>
      <c r="AW37" s="4">
        <v>687</v>
      </c>
      <c r="AX37" s="4">
        <v>4.07991280216</v>
      </c>
      <c r="AY37" s="4">
        <v>1390</v>
      </c>
      <c r="AZ37" s="4">
        <v>4.2419775316899999</v>
      </c>
      <c r="BA37" s="4">
        <v>418287.414269</v>
      </c>
      <c r="BB37" s="4">
        <v>440917.99593400001</v>
      </c>
      <c r="BC37" s="4">
        <v>0</v>
      </c>
      <c r="BD37" s="4">
        <v>0</v>
      </c>
      <c r="BE37" s="4">
        <v>0</v>
      </c>
      <c r="BF37" s="4">
        <v>0</v>
      </c>
      <c r="BG37" s="5">
        <v>0</v>
      </c>
      <c r="BH37" s="5">
        <f t="shared" si="1"/>
        <v>1528.6404095400001</v>
      </c>
      <c r="BI37" s="5">
        <v>0</v>
      </c>
      <c r="BJ37" s="5">
        <v>0</v>
      </c>
      <c r="BK37" s="5">
        <v>0</v>
      </c>
      <c r="BL37" s="5">
        <v>1528.6404095400001</v>
      </c>
      <c r="BM37" s="5">
        <v>13237.898441900001</v>
      </c>
      <c r="BN37" s="4" t="s">
        <v>82</v>
      </c>
    </row>
    <row r="38" spans="1:66" x14ac:dyDescent="0.25">
      <c r="A38" s="4">
        <v>36</v>
      </c>
      <c r="B38" s="4">
        <v>525</v>
      </c>
      <c r="C38" s="4" t="s">
        <v>51</v>
      </c>
      <c r="D38" s="4" t="s">
        <v>319</v>
      </c>
      <c r="E38" s="4" t="s">
        <v>320</v>
      </c>
      <c r="F38" s="4" t="s">
        <v>321</v>
      </c>
      <c r="G38" s="4" t="s">
        <v>322</v>
      </c>
      <c r="H38" s="4" t="s">
        <v>323</v>
      </c>
      <c r="I38" s="4" t="s">
        <v>284</v>
      </c>
      <c r="J38" s="4" t="s">
        <v>295</v>
      </c>
      <c r="K38" s="4" t="s">
        <v>59</v>
      </c>
      <c r="L38" s="4" t="s">
        <v>59</v>
      </c>
      <c r="M38" s="4" t="s">
        <v>286</v>
      </c>
      <c r="N38" s="4" t="s">
        <v>287</v>
      </c>
      <c r="O38" s="4">
        <v>3234749</v>
      </c>
      <c r="P38" s="4">
        <v>0</v>
      </c>
      <c r="Q38" s="4" t="s">
        <v>324</v>
      </c>
      <c r="R38" s="4" t="s">
        <v>325</v>
      </c>
      <c r="S38" s="4">
        <v>524</v>
      </c>
      <c r="T38" s="4" t="s">
        <v>321</v>
      </c>
      <c r="U38" s="4" t="s">
        <v>323</v>
      </c>
      <c r="V38" s="4">
        <v>7781</v>
      </c>
      <c r="W38" s="4">
        <v>2078</v>
      </c>
      <c r="X38" s="4">
        <v>31194</v>
      </c>
      <c r="Y38" s="4" t="s">
        <v>64</v>
      </c>
      <c r="Z38" s="4">
        <v>1</v>
      </c>
      <c r="AA38" s="4">
        <v>81149</v>
      </c>
      <c r="AB38" s="4">
        <v>29801.5009641</v>
      </c>
      <c r="AC38" s="4">
        <v>-121.215760512</v>
      </c>
      <c r="AD38" s="4">
        <v>38.030895620899997</v>
      </c>
      <c r="AE38" s="4" t="s">
        <v>81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4706</v>
      </c>
      <c r="AL38" s="4">
        <v>29801.5009641</v>
      </c>
      <c r="AM38" s="4">
        <v>-121.43271631099999</v>
      </c>
      <c r="AN38" s="4">
        <v>38.225909023600003</v>
      </c>
      <c r="AO38" s="4">
        <v>4736</v>
      </c>
      <c r="AP38" s="4">
        <v>8192.9468447899999</v>
      </c>
      <c r="AQ38" s="4">
        <v>-121.288070683</v>
      </c>
      <c r="AR38" s="4">
        <v>37.897954906999999</v>
      </c>
      <c r="AS38" s="4">
        <v>0</v>
      </c>
      <c r="AT38" s="4">
        <v>0</v>
      </c>
      <c r="AU38" s="4">
        <v>0</v>
      </c>
      <c r="AV38" s="4">
        <v>0</v>
      </c>
      <c r="AW38" s="4">
        <v>687</v>
      </c>
      <c r="AX38" s="4">
        <v>0.40371528656599998</v>
      </c>
      <c r="AY38" s="4">
        <v>87</v>
      </c>
      <c r="AZ38" s="4">
        <v>0.65872186548900002</v>
      </c>
      <c r="BA38" s="4">
        <v>42769.278503900001</v>
      </c>
      <c r="BB38" s="4">
        <v>71572.011348500004</v>
      </c>
      <c r="BC38" s="4">
        <v>8192.9468447899999</v>
      </c>
      <c r="BD38" s="4">
        <v>29801.5009641</v>
      </c>
      <c r="BE38" s="4">
        <v>31133.297624300001</v>
      </c>
      <c r="BF38" s="4">
        <v>31133.297624300001</v>
      </c>
      <c r="BG38" s="5">
        <v>6203.8456372299997</v>
      </c>
      <c r="BH38" s="5">
        <f t="shared" si="1"/>
        <v>0</v>
      </c>
      <c r="BI38" s="5">
        <v>9099.7265902700001</v>
      </c>
      <c r="BJ38" s="5">
        <v>6203.8456372299997</v>
      </c>
      <c r="BK38" s="5">
        <v>8192.9468194900001</v>
      </c>
      <c r="BL38" s="5">
        <v>2453.8605158800001</v>
      </c>
      <c r="BM38" s="5">
        <v>0</v>
      </c>
      <c r="BN38" s="4" t="s">
        <v>82</v>
      </c>
    </row>
    <row r="39" spans="1:66" x14ac:dyDescent="0.25">
      <c r="A39" s="4">
        <v>37</v>
      </c>
      <c r="B39" s="4">
        <v>531</v>
      </c>
      <c r="C39" s="4" t="s">
        <v>51</v>
      </c>
      <c r="D39" s="4" t="s">
        <v>326</v>
      </c>
      <c r="E39" s="4" t="s">
        <v>327</v>
      </c>
      <c r="F39" s="4" t="s">
        <v>328</v>
      </c>
      <c r="G39" s="4" t="s">
        <v>329</v>
      </c>
      <c r="H39" s="4" t="s">
        <v>330</v>
      </c>
      <c r="I39" s="4" t="s">
        <v>284</v>
      </c>
      <c r="J39" s="4" t="s">
        <v>295</v>
      </c>
      <c r="K39" s="4" t="s">
        <v>59</v>
      </c>
      <c r="L39" s="4" t="s">
        <v>59</v>
      </c>
      <c r="M39" s="4" t="s">
        <v>286</v>
      </c>
      <c r="N39" s="4" t="s">
        <v>287</v>
      </c>
      <c r="O39" s="4">
        <v>7828206</v>
      </c>
      <c r="P39" s="4">
        <v>0</v>
      </c>
      <c r="Q39" s="4" t="s">
        <v>331</v>
      </c>
      <c r="R39" s="4" t="s">
        <v>332</v>
      </c>
      <c r="S39" s="4">
        <v>530</v>
      </c>
      <c r="T39" s="4" t="s">
        <v>328</v>
      </c>
      <c r="U39" s="4" t="s">
        <v>330</v>
      </c>
      <c r="V39" s="4">
        <v>318</v>
      </c>
      <c r="W39" s="4">
        <v>122</v>
      </c>
      <c r="X39" s="4">
        <v>31786</v>
      </c>
      <c r="Y39" s="4" t="s">
        <v>64</v>
      </c>
      <c r="Z39" s="4">
        <v>1</v>
      </c>
      <c r="AA39" s="4">
        <v>8934</v>
      </c>
      <c r="AB39" s="4">
        <v>0</v>
      </c>
      <c r="AC39" s="4">
        <v>-120.72014361399999</v>
      </c>
      <c r="AD39" s="4">
        <v>37.448312994399998</v>
      </c>
      <c r="AE39" s="4" t="s">
        <v>81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5716</v>
      </c>
      <c r="AL39" s="4">
        <v>0</v>
      </c>
      <c r="AM39" s="4">
        <v>-120.71933784399999</v>
      </c>
      <c r="AN39" s="4">
        <v>37.4628385643</v>
      </c>
      <c r="AO39" s="4">
        <v>4588</v>
      </c>
      <c r="AP39" s="4">
        <v>0</v>
      </c>
      <c r="AQ39" s="4">
        <v>-120.72400942100001</v>
      </c>
      <c r="AR39" s="4">
        <v>37.462869375099999</v>
      </c>
      <c r="AS39" s="4">
        <v>0</v>
      </c>
      <c r="AT39" s="4">
        <v>0</v>
      </c>
      <c r="AU39" s="4">
        <v>0</v>
      </c>
      <c r="AV39" s="4">
        <v>0</v>
      </c>
      <c r="AW39" s="4">
        <v>687</v>
      </c>
      <c r="AX39" s="4">
        <v>1.1522337917500001</v>
      </c>
      <c r="AY39" s="4">
        <v>1390</v>
      </c>
      <c r="AZ39" s="4">
        <v>1.3376240957000001</v>
      </c>
      <c r="BA39" s="4">
        <v>117523.057745</v>
      </c>
      <c r="BB39" s="4">
        <v>142593.3187</v>
      </c>
      <c r="BC39" s="4">
        <v>0</v>
      </c>
      <c r="BD39" s="4">
        <v>0</v>
      </c>
      <c r="BE39" s="4">
        <v>794.59083565900005</v>
      </c>
      <c r="BF39" s="4">
        <v>794.59083565900005</v>
      </c>
      <c r="BG39" s="5">
        <v>0</v>
      </c>
      <c r="BH39" s="5">
        <f t="shared" si="1"/>
        <v>0</v>
      </c>
      <c r="BI39" s="5">
        <v>794.59080894900001</v>
      </c>
      <c r="BJ39" s="5">
        <v>0</v>
      </c>
      <c r="BK39" s="5">
        <v>0</v>
      </c>
      <c r="BL39" s="5">
        <v>0</v>
      </c>
      <c r="BM39" s="5">
        <v>1102.3261030000001</v>
      </c>
      <c r="BN39" s="4" t="s">
        <v>82</v>
      </c>
    </row>
    <row r="40" spans="1:66" x14ac:dyDescent="0.25">
      <c r="A40" s="4">
        <v>38</v>
      </c>
      <c r="B40" s="4">
        <v>538</v>
      </c>
      <c r="C40" s="4" t="s">
        <v>51</v>
      </c>
      <c r="D40" s="4" t="s">
        <v>333</v>
      </c>
      <c r="E40" s="4" t="s">
        <v>334</v>
      </c>
      <c r="F40" s="4" t="s">
        <v>335</v>
      </c>
      <c r="G40" s="4" t="s">
        <v>336</v>
      </c>
      <c r="H40" s="4" t="s">
        <v>337</v>
      </c>
      <c r="I40" s="4" t="s">
        <v>284</v>
      </c>
      <c r="J40" s="4" t="s">
        <v>295</v>
      </c>
      <c r="K40" s="4" t="s">
        <v>59</v>
      </c>
      <c r="L40" s="4" t="s">
        <v>59</v>
      </c>
      <c r="M40" s="4" t="s">
        <v>286</v>
      </c>
      <c r="N40" s="4" t="s">
        <v>287</v>
      </c>
      <c r="O40" s="4">
        <v>148411</v>
      </c>
      <c r="P40" s="4">
        <v>0</v>
      </c>
      <c r="Q40" s="4" t="s">
        <v>338</v>
      </c>
      <c r="R40" s="4" t="s">
        <v>339</v>
      </c>
      <c r="S40" s="4">
        <v>537</v>
      </c>
      <c r="T40" s="4" t="s">
        <v>335</v>
      </c>
      <c r="U40" s="4" t="s">
        <v>337</v>
      </c>
      <c r="V40" s="4">
        <v>112</v>
      </c>
      <c r="W40" s="4">
        <v>75</v>
      </c>
      <c r="X40" s="4">
        <v>33042</v>
      </c>
      <c r="Y40" s="4" t="s">
        <v>64</v>
      </c>
      <c r="Z40" s="4">
        <v>1</v>
      </c>
      <c r="AA40" s="4">
        <v>50784</v>
      </c>
      <c r="AB40" s="4">
        <v>6422.9019200000002</v>
      </c>
      <c r="AC40" s="4">
        <v>-120.423546313</v>
      </c>
      <c r="AD40" s="4">
        <v>37.299820432799997</v>
      </c>
      <c r="AE40" s="4" t="s">
        <v>81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89</v>
      </c>
      <c r="AL40" s="4">
        <v>6422.9019200000002</v>
      </c>
      <c r="AM40" s="4">
        <v>-120.34871134799999</v>
      </c>
      <c r="AN40" s="4">
        <v>37.272456035099999</v>
      </c>
      <c r="AO40" s="4">
        <v>949</v>
      </c>
      <c r="AP40" s="4">
        <v>520.60402850000003</v>
      </c>
      <c r="AQ40" s="4">
        <v>-120.424223381</v>
      </c>
      <c r="AR40" s="4">
        <v>37.3009246409</v>
      </c>
      <c r="AS40" s="4">
        <v>0</v>
      </c>
      <c r="AT40" s="4">
        <v>0</v>
      </c>
      <c r="AU40" s="4">
        <v>0</v>
      </c>
      <c r="AV40" s="4">
        <v>0</v>
      </c>
      <c r="AW40" s="4">
        <v>687</v>
      </c>
      <c r="AX40" s="4">
        <v>1.4799214916000001</v>
      </c>
      <c r="AY40" s="4">
        <v>1390</v>
      </c>
      <c r="AZ40" s="4">
        <v>1.6348551874999999</v>
      </c>
      <c r="BA40" s="4">
        <v>148207.025677</v>
      </c>
      <c r="BB40" s="4">
        <v>170554.76404400001</v>
      </c>
      <c r="BC40" s="4">
        <v>520.60402850000003</v>
      </c>
      <c r="BD40" s="4">
        <v>6422.9019200000002</v>
      </c>
      <c r="BE40" s="4">
        <v>385.62705528599997</v>
      </c>
      <c r="BF40" s="4">
        <v>385.62705528599997</v>
      </c>
      <c r="BG40" s="5">
        <v>385.62708324499999</v>
      </c>
      <c r="BH40" s="5">
        <f t="shared" si="1"/>
        <v>1400.73696227</v>
      </c>
      <c r="BI40" s="5">
        <v>385.62708324499999</v>
      </c>
      <c r="BJ40" s="5">
        <v>3674.2208633599998</v>
      </c>
      <c r="BK40" s="5">
        <v>520.60405140900002</v>
      </c>
      <c r="BL40" s="5">
        <v>2391.9543481699998</v>
      </c>
      <c r="BM40" s="5">
        <v>1400.73696227</v>
      </c>
      <c r="BN40" s="4" t="s">
        <v>82</v>
      </c>
    </row>
    <row r="41" spans="1:66" x14ac:dyDescent="0.25">
      <c r="A41" s="4">
        <v>39</v>
      </c>
      <c r="B41" s="4">
        <v>547</v>
      </c>
      <c r="C41" s="4" t="s">
        <v>51</v>
      </c>
      <c r="D41" s="4" t="s">
        <v>340</v>
      </c>
      <c r="E41" s="4" t="s">
        <v>341</v>
      </c>
      <c r="F41" s="4" t="s">
        <v>342</v>
      </c>
      <c r="G41" s="4" t="s">
        <v>343</v>
      </c>
      <c r="H41" s="4" t="s">
        <v>344</v>
      </c>
      <c r="I41" s="4" t="s">
        <v>284</v>
      </c>
      <c r="J41" s="4" t="s">
        <v>295</v>
      </c>
      <c r="K41" s="4" t="s">
        <v>59</v>
      </c>
      <c r="L41" s="4" t="s">
        <v>59</v>
      </c>
      <c r="M41" s="4" t="s">
        <v>286</v>
      </c>
      <c r="N41" s="4" t="s">
        <v>287</v>
      </c>
      <c r="O41" s="4">
        <v>7557756</v>
      </c>
      <c r="P41" s="4">
        <v>663240</v>
      </c>
      <c r="Q41" s="4" t="s">
        <v>352</v>
      </c>
      <c r="R41" s="4" t="s">
        <v>353</v>
      </c>
      <c r="S41" s="4">
        <v>552</v>
      </c>
      <c r="T41" s="4" t="s">
        <v>349</v>
      </c>
      <c r="U41" s="4" t="s">
        <v>351</v>
      </c>
      <c r="V41" s="4">
        <v>2199</v>
      </c>
      <c r="W41" s="4">
        <v>1058</v>
      </c>
      <c r="X41" s="4">
        <v>35814</v>
      </c>
      <c r="Y41" s="4" t="s">
        <v>64</v>
      </c>
      <c r="Z41" s="4">
        <v>1</v>
      </c>
      <c r="AA41" s="4">
        <v>49685</v>
      </c>
      <c r="AB41" s="4">
        <v>26607.7008365</v>
      </c>
      <c r="AC41" s="4">
        <v>-121.664835043</v>
      </c>
      <c r="AD41" s="4">
        <v>37.979555883300002</v>
      </c>
      <c r="AE41" s="4" t="s">
        <v>81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4706</v>
      </c>
      <c r="AL41" s="4">
        <v>26607.7008365</v>
      </c>
      <c r="AM41" s="4">
        <v>-121.435006583</v>
      </c>
      <c r="AN41" s="4">
        <v>38.225900109299999</v>
      </c>
      <c r="AO41" s="4">
        <v>4690</v>
      </c>
      <c r="AP41" s="4">
        <v>25928.6479449</v>
      </c>
      <c r="AQ41" s="4">
        <v>-121.427285</v>
      </c>
      <c r="AR41" s="4">
        <v>38.212234251700004</v>
      </c>
      <c r="AS41" s="4">
        <v>0</v>
      </c>
      <c r="AT41" s="4">
        <v>0</v>
      </c>
      <c r="AU41" s="4">
        <v>0</v>
      </c>
      <c r="AV41" s="4">
        <v>0</v>
      </c>
      <c r="AW41" s="4">
        <v>721</v>
      </c>
      <c r="AX41" s="4">
        <v>0.33412312467700001</v>
      </c>
      <c r="AY41" s="4">
        <v>86</v>
      </c>
      <c r="AZ41" s="4">
        <v>0.47694271155399998</v>
      </c>
      <c r="BA41" s="4">
        <v>35543.484276900002</v>
      </c>
      <c r="BB41" s="4">
        <v>52415.096328300002</v>
      </c>
      <c r="BC41" s="4">
        <v>25928.6479449</v>
      </c>
      <c r="BD41" s="4">
        <v>26607.7008365</v>
      </c>
      <c r="BE41" s="4">
        <v>29788.0731118</v>
      </c>
      <c r="BF41" s="4">
        <v>29788.0731118</v>
      </c>
      <c r="BG41" s="5">
        <v>4220.3600604399999</v>
      </c>
      <c r="BH41" s="5">
        <f t="shared" si="1"/>
        <v>0</v>
      </c>
      <c r="BI41" s="5">
        <v>4220.3600604399999</v>
      </c>
      <c r="BJ41" s="5">
        <v>23784.117999599999</v>
      </c>
      <c r="BK41" s="5">
        <v>13060.9717968</v>
      </c>
      <c r="BL41" s="5">
        <v>7503.0202220299998</v>
      </c>
      <c r="BM41" s="5">
        <v>0</v>
      </c>
      <c r="BN41" s="4" t="s">
        <v>82</v>
      </c>
    </row>
    <row r="42" spans="1:66" x14ac:dyDescent="0.25">
      <c r="A42" s="4">
        <v>40</v>
      </c>
      <c r="B42" s="4">
        <v>553</v>
      </c>
      <c r="C42" s="4" t="s">
        <v>51</v>
      </c>
      <c r="D42" s="4" t="s">
        <v>347</v>
      </c>
      <c r="E42" s="4" t="s">
        <v>348</v>
      </c>
      <c r="F42" s="4" t="s">
        <v>349</v>
      </c>
      <c r="G42" s="4" t="s">
        <v>350</v>
      </c>
      <c r="H42" s="4" t="s">
        <v>351</v>
      </c>
      <c r="I42" s="4" t="s">
        <v>284</v>
      </c>
      <c r="J42" s="4" t="s">
        <v>295</v>
      </c>
      <c r="K42" s="4" t="s">
        <v>59</v>
      </c>
      <c r="L42" s="4" t="s">
        <v>59</v>
      </c>
      <c r="M42" s="4" t="s">
        <v>286</v>
      </c>
      <c r="N42" s="4" t="s">
        <v>287</v>
      </c>
      <c r="O42" s="4">
        <v>14501754</v>
      </c>
      <c r="P42" s="4">
        <v>0</v>
      </c>
      <c r="Q42" s="4" t="s">
        <v>359</v>
      </c>
      <c r="R42" s="4" t="s">
        <v>360</v>
      </c>
      <c r="S42" s="4">
        <v>560</v>
      </c>
      <c r="T42" s="4" t="s">
        <v>356</v>
      </c>
      <c r="U42" s="4" t="s">
        <v>358</v>
      </c>
      <c r="V42" s="4">
        <v>1265</v>
      </c>
      <c r="W42" s="4">
        <v>313</v>
      </c>
      <c r="X42" s="4">
        <v>34911</v>
      </c>
      <c r="Y42" s="4" t="s">
        <v>64</v>
      </c>
      <c r="Z42" s="4">
        <v>1</v>
      </c>
      <c r="AA42" s="4">
        <v>38548</v>
      </c>
      <c r="AB42" s="4">
        <v>1383.20384915</v>
      </c>
      <c r="AC42" s="4">
        <v>-120.01577060699999</v>
      </c>
      <c r="AD42" s="4">
        <v>36.807043883799999</v>
      </c>
      <c r="AE42" s="4" t="s">
        <v>81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120</v>
      </c>
      <c r="AL42" s="4">
        <v>1383.20384915</v>
      </c>
      <c r="AM42" s="4">
        <v>-120.030457935</v>
      </c>
      <c r="AN42" s="4">
        <v>36.819280662200001</v>
      </c>
      <c r="AO42" s="4">
        <v>1688</v>
      </c>
      <c r="AP42" s="4">
        <v>0</v>
      </c>
      <c r="AQ42" s="4">
        <v>-120.01515331900001</v>
      </c>
      <c r="AR42" s="4">
        <v>36.807733551600002</v>
      </c>
      <c r="AS42" s="4">
        <v>0</v>
      </c>
      <c r="AT42" s="4">
        <v>0</v>
      </c>
      <c r="AU42" s="4">
        <v>0</v>
      </c>
      <c r="AV42" s="4">
        <v>0</v>
      </c>
      <c r="AW42" s="4">
        <v>687</v>
      </c>
      <c r="AX42" s="4">
        <v>2.1071008561800002</v>
      </c>
      <c r="AY42" s="4">
        <v>1390</v>
      </c>
      <c r="AZ42" s="4">
        <v>2.2627080425599999</v>
      </c>
      <c r="BA42" s="4">
        <v>212770.42533</v>
      </c>
      <c r="BB42" s="4">
        <v>235130.40716199999</v>
      </c>
      <c r="BC42" s="4">
        <v>0</v>
      </c>
      <c r="BD42" s="4">
        <v>1383.20384915</v>
      </c>
      <c r="BE42" s="4">
        <v>1465.8183371600001</v>
      </c>
      <c r="BF42" s="4">
        <v>1465.8183371600001</v>
      </c>
      <c r="BG42" s="5">
        <v>0</v>
      </c>
      <c r="BH42" s="5">
        <f t="shared" si="1"/>
        <v>24.160568721600001</v>
      </c>
      <c r="BI42" s="5">
        <v>1465.8183039800001</v>
      </c>
      <c r="BJ42" s="5">
        <v>1383.2038393800001</v>
      </c>
      <c r="BK42" s="5">
        <v>0</v>
      </c>
      <c r="BL42" s="5">
        <v>24.160568721600001</v>
      </c>
      <c r="BM42" s="5">
        <v>803.45304591000001</v>
      </c>
      <c r="BN42" s="4" t="s">
        <v>82</v>
      </c>
    </row>
    <row r="43" spans="1:66" x14ac:dyDescent="0.25">
      <c r="A43" s="4">
        <v>41</v>
      </c>
      <c r="B43" s="4">
        <v>561</v>
      </c>
      <c r="C43" s="4" t="s">
        <v>51</v>
      </c>
      <c r="D43" s="4" t="s">
        <v>354</v>
      </c>
      <c r="E43" s="4" t="s">
        <v>355</v>
      </c>
      <c r="F43" s="4" t="s">
        <v>356</v>
      </c>
      <c r="G43" s="4" t="s">
        <v>357</v>
      </c>
      <c r="H43" s="4" t="s">
        <v>358</v>
      </c>
      <c r="I43" s="4" t="s">
        <v>284</v>
      </c>
      <c r="J43" s="4" t="s">
        <v>295</v>
      </c>
      <c r="K43" s="4" t="s">
        <v>59</v>
      </c>
      <c r="L43" s="4" t="s">
        <v>59</v>
      </c>
      <c r="M43" s="4" t="s">
        <v>286</v>
      </c>
      <c r="N43" s="4" t="s">
        <v>287</v>
      </c>
      <c r="O43" s="4">
        <v>1675802</v>
      </c>
      <c r="P43" s="4">
        <v>0</v>
      </c>
      <c r="Q43" s="4" t="s">
        <v>366</v>
      </c>
      <c r="R43" s="4" t="s">
        <v>367</v>
      </c>
      <c r="S43" s="4">
        <v>588</v>
      </c>
      <c r="T43" s="4" t="s">
        <v>363</v>
      </c>
      <c r="U43" s="4" t="s">
        <v>365</v>
      </c>
      <c r="V43" s="4">
        <v>5315</v>
      </c>
      <c r="W43" s="4">
        <v>1299</v>
      </c>
      <c r="X43" s="4">
        <v>30089</v>
      </c>
      <c r="Y43" s="4" t="s">
        <v>64</v>
      </c>
      <c r="Z43" s="4">
        <v>1</v>
      </c>
      <c r="AA43" s="4">
        <v>3465</v>
      </c>
      <c r="AB43" s="4">
        <v>0</v>
      </c>
      <c r="AC43" s="4">
        <v>-121.014673105</v>
      </c>
      <c r="AD43" s="4">
        <v>37.597672438799997</v>
      </c>
      <c r="AE43" s="4" t="s">
        <v>81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5434</v>
      </c>
      <c r="AL43" s="4">
        <v>0</v>
      </c>
      <c r="AM43" s="4">
        <v>-120.99352966799999</v>
      </c>
      <c r="AN43" s="4">
        <v>37.6012078093</v>
      </c>
      <c r="AO43" s="4">
        <v>4549</v>
      </c>
      <c r="AP43" s="4">
        <v>0</v>
      </c>
      <c r="AQ43" s="4">
        <v>-121.0168656</v>
      </c>
      <c r="AR43" s="4">
        <v>37.596602103499997</v>
      </c>
      <c r="AS43" s="4">
        <v>0</v>
      </c>
      <c r="AT43" s="4">
        <v>0</v>
      </c>
      <c r="AU43" s="4">
        <v>0</v>
      </c>
      <c r="AV43" s="4">
        <v>0</v>
      </c>
      <c r="AW43" s="4">
        <v>687</v>
      </c>
      <c r="AX43" s="4">
        <v>0.86756369706799996</v>
      </c>
      <c r="AY43" s="4">
        <v>1388</v>
      </c>
      <c r="AZ43" s="4">
        <v>1.09598300633</v>
      </c>
      <c r="BA43" s="4">
        <v>91068.151817699996</v>
      </c>
      <c r="BB43" s="4">
        <v>119145.55729700001</v>
      </c>
      <c r="BC43" s="4">
        <v>0</v>
      </c>
      <c r="BD43" s="4">
        <v>0</v>
      </c>
      <c r="BE43" s="4">
        <v>0</v>
      </c>
      <c r="BF43" s="4">
        <v>0</v>
      </c>
      <c r="BG43" s="5">
        <v>0</v>
      </c>
      <c r="BH43" s="5">
        <f t="shared" si="1"/>
        <v>223.155083507</v>
      </c>
      <c r="BI43" s="5">
        <v>0</v>
      </c>
      <c r="BJ43" s="5">
        <v>0</v>
      </c>
      <c r="BK43" s="5">
        <v>0</v>
      </c>
      <c r="BL43" s="5">
        <v>5025.6222026699998</v>
      </c>
      <c r="BM43" s="5">
        <v>223.155083507</v>
      </c>
      <c r="BN43" s="4" t="s">
        <v>82</v>
      </c>
    </row>
    <row r="44" spans="1:66" x14ac:dyDescent="0.25">
      <c r="A44" s="4">
        <v>42</v>
      </c>
      <c r="B44" s="4">
        <v>589</v>
      </c>
      <c r="C44" s="4" t="s">
        <v>51</v>
      </c>
      <c r="D44" s="4" t="s">
        <v>361</v>
      </c>
      <c r="E44" s="4" t="s">
        <v>362</v>
      </c>
      <c r="F44" s="4" t="s">
        <v>363</v>
      </c>
      <c r="G44" s="4" t="s">
        <v>364</v>
      </c>
      <c r="H44" s="4" t="s">
        <v>365</v>
      </c>
      <c r="I44" s="4" t="s">
        <v>284</v>
      </c>
      <c r="J44" s="4" t="s">
        <v>295</v>
      </c>
      <c r="K44" s="4" t="s">
        <v>59</v>
      </c>
      <c r="L44" s="4" t="s">
        <v>59</v>
      </c>
      <c r="M44" s="4" t="s">
        <v>286</v>
      </c>
      <c r="N44" s="4" t="s">
        <v>287</v>
      </c>
      <c r="O44" s="4">
        <v>1425057</v>
      </c>
      <c r="P44" s="4">
        <v>0</v>
      </c>
      <c r="Q44" s="4" t="s">
        <v>373</v>
      </c>
      <c r="R44" s="4" t="s">
        <v>374</v>
      </c>
      <c r="S44" s="4">
        <v>605</v>
      </c>
      <c r="T44" s="4" t="s">
        <v>370</v>
      </c>
      <c r="U44" s="4" t="s">
        <v>372</v>
      </c>
      <c r="V44" s="4">
        <v>3865</v>
      </c>
      <c r="W44" s="4">
        <v>1118</v>
      </c>
      <c r="X44" s="4">
        <v>31311</v>
      </c>
      <c r="Y44" s="4" t="s">
        <v>64</v>
      </c>
      <c r="Z44" s="4">
        <v>1</v>
      </c>
      <c r="AA44" s="4">
        <v>3465</v>
      </c>
      <c r="AB44" s="4">
        <v>323.60130548400002</v>
      </c>
      <c r="AC44" s="4">
        <v>-120.97917141400001</v>
      </c>
      <c r="AD44" s="4">
        <v>37.615441165500002</v>
      </c>
      <c r="AE44" s="4" t="s">
        <v>81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4984</v>
      </c>
      <c r="AL44" s="4">
        <v>323.60130548400002</v>
      </c>
      <c r="AM44" s="4">
        <v>-120.974730317</v>
      </c>
      <c r="AN44" s="4">
        <v>37.626117787600002</v>
      </c>
      <c r="AO44" s="4">
        <v>4572</v>
      </c>
      <c r="AP44" s="4">
        <v>0</v>
      </c>
      <c r="AQ44" s="4">
        <v>-120.981338214</v>
      </c>
      <c r="AR44" s="4">
        <v>37.612396869599998</v>
      </c>
      <c r="AS44" s="4">
        <v>0</v>
      </c>
      <c r="AT44" s="4">
        <v>0</v>
      </c>
      <c r="AU44" s="4">
        <v>0</v>
      </c>
      <c r="AV44" s="4">
        <v>0</v>
      </c>
      <c r="AW44" s="4">
        <v>687</v>
      </c>
      <c r="AX44" s="4">
        <v>0.85923689079300003</v>
      </c>
      <c r="AY44" s="4">
        <v>1388</v>
      </c>
      <c r="AZ44" s="4">
        <v>1.0821603393699999</v>
      </c>
      <c r="BA44" s="4">
        <v>89738.8710937</v>
      </c>
      <c r="BB44" s="4">
        <v>117479.70909400001</v>
      </c>
      <c r="BC44" s="4">
        <v>0</v>
      </c>
      <c r="BD44" s="4">
        <v>323.60130548400002</v>
      </c>
      <c r="BE44" s="4">
        <v>0</v>
      </c>
      <c r="BF44" s="4">
        <v>0</v>
      </c>
      <c r="BG44" s="5">
        <v>0</v>
      </c>
      <c r="BH44" s="5">
        <f t="shared" si="1"/>
        <v>0</v>
      </c>
      <c r="BI44" s="5">
        <v>0</v>
      </c>
      <c r="BJ44" s="5">
        <v>0</v>
      </c>
      <c r="BK44" s="5">
        <v>0</v>
      </c>
      <c r="BL44" s="5">
        <v>3426.7222146499998</v>
      </c>
      <c r="BM44" s="5">
        <v>0</v>
      </c>
      <c r="BN44" s="4" t="s">
        <v>82</v>
      </c>
    </row>
    <row r="45" spans="1:66" x14ac:dyDescent="0.25">
      <c r="A45" s="4">
        <v>43</v>
      </c>
      <c r="B45" s="4">
        <v>606</v>
      </c>
      <c r="C45" s="4" t="s">
        <v>51</v>
      </c>
      <c r="D45" s="4" t="s">
        <v>368</v>
      </c>
      <c r="E45" s="4" t="s">
        <v>369</v>
      </c>
      <c r="F45" s="4" t="s">
        <v>370</v>
      </c>
      <c r="G45" s="4" t="s">
        <v>371</v>
      </c>
      <c r="H45" s="4" t="s">
        <v>372</v>
      </c>
      <c r="I45" s="4" t="s">
        <v>284</v>
      </c>
      <c r="J45" s="4" t="s">
        <v>295</v>
      </c>
      <c r="K45" s="4" t="s">
        <v>59</v>
      </c>
      <c r="L45" s="4" t="s">
        <v>59</v>
      </c>
      <c r="M45" s="4" t="s">
        <v>286</v>
      </c>
      <c r="N45" s="4" t="s">
        <v>287</v>
      </c>
      <c r="O45" s="4">
        <v>1827239</v>
      </c>
      <c r="P45" s="4">
        <v>39169</v>
      </c>
      <c r="Q45" s="4" t="s">
        <v>380</v>
      </c>
      <c r="R45" s="4" t="s">
        <v>381</v>
      </c>
      <c r="S45" s="4">
        <v>612</v>
      </c>
      <c r="T45" s="4" t="s">
        <v>377</v>
      </c>
      <c r="U45" s="4" t="s">
        <v>379</v>
      </c>
      <c r="V45" s="4">
        <v>1378</v>
      </c>
      <c r="W45" s="4">
        <v>384</v>
      </c>
      <c r="X45" s="4">
        <v>35000</v>
      </c>
      <c r="Y45" s="4" t="s">
        <v>64</v>
      </c>
      <c r="Z45" s="4">
        <v>1</v>
      </c>
      <c r="AA45" s="4">
        <v>13123</v>
      </c>
      <c r="AB45" s="4">
        <v>0</v>
      </c>
      <c r="AC45" s="4">
        <v>-119.753720289</v>
      </c>
      <c r="AD45" s="4">
        <v>36.718875959000002</v>
      </c>
      <c r="AE45" s="4" t="s">
        <v>81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2263</v>
      </c>
      <c r="AL45" s="4">
        <v>0</v>
      </c>
      <c r="AM45" s="4">
        <v>-119.75310977700001</v>
      </c>
      <c r="AN45" s="4">
        <v>36.7210079225</v>
      </c>
      <c r="AO45" s="4">
        <v>1498</v>
      </c>
      <c r="AP45" s="4">
        <v>0</v>
      </c>
      <c r="AQ45" s="4">
        <v>-119.753117961</v>
      </c>
      <c r="AR45" s="4">
        <v>36.718672956500001</v>
      </c>
      <c r="AS45" s="4">
        <v>0</v>
      </c>
      <c r="AT45" s="4">
        <v>0</v>
      </c>
      <c r="AU45" s="4">
        <v>0</v>
      </c>
      <c r="AV45" s="4">
        <v>0</v>
      </c>
      <c r="AW45" s="4">
        <v>687</v>
      </c>
      <c r="AX45" s="4">
        <v>2.3475406861399999</v>
      </c>
      <c r="AY45" s="4">
        <v>1390</v>
      </c>
      <c r="AZ45" s="4">
        <v>2.4853614820500001</v>
      </c>
      <c r="BA45" s="4">
        <v>234323.83075600001</v>
      </c>
      <c r="BB45" s="4">
        <v>255017.25820000001</v>
      </c>
      <c r="BC45" s="4">
        <v>0</v>
      </c>
      <c r="BD45" s="4">
        <v>0</v>
      </c>
      <c r="BE45" s="4">
        <v>28.2578807941</v>
      </c>
      <c r="BF45" s="4">
        <v>28.2578807941</v>
      </c>
      <c r="BG45" s="5">
        <v>0</v>
      </c>
      <c r="BH45" s="5">
        <f t="shared" si="1"/>
        <v>4153.4584044900002</v>
      </c>
      <c r="BI45" s="5">
        <v>28.257875699100001</v>
      </c>
      <c r="BJ45" s="5">
        <v>0</v>
      </c>
      <c r="BK45" s="5">
        <v>0</v>
      </c>
      <c r="BL45" s="5">
        <v>4153.4584044900002</v>
      </c>
      <c r="BM45" s="5">
        <v>6327.5419983800002</v>
      </c>
      <c r="BN45" s="4" t="s">
        <v>82</v>
      </c>
    </row>
    <row r="46" spans="1:66" x14ac:dyDescent="0.25">
      <c r="A46" s="4">
        <v>44</v>
      </c>
      <c r="B46" s="4">
        <v>613</v>
      </c>
      <c r="C46" s="4" t="s">
        <v>51</v>
      </c>
      <c r="D46" s="4" t="s">
        <v>375</v>
      </c>
      <c r="E46" s="4" t="s">
        <v>376</v>
      </c>
      <c r="F46" s="4" t="s">
        <v>377</v>
      </c>
      <c r="G46" s="4" t="s">
        <v>378</v>
      </c>
      <c r="H46" s="4" t="s">
        <v>379</v>
      </c>
      <c r="I46" s="4" t="s">
        <v>284</v>
      </c>
      <c r="J46" s="4" t="s">
        <v>295</v>
      </c>
      <c r="K46" s="4" t="s">
        <v>59</v>
      </c>
      <c r="L46" s="4" t="s">
        <v>59</v>
      </c>
      <c r="M46" s="4" t="s">
        <v>286</v>
      </c>
      <c r="N46" s="4" t="s">
        <v>287</v>
      </c>
      <c r="O46" s="4">
        <v>1617187</v>
      </c>
      <c r="P46" s="4">
        <v>0</v>
      </c>
      <c r="Q46" s="4" t="s">
        <v>387</v>
      </c>
      <c r="R46" s="4" t="s">
        <v>388</v>
      </c>
      <c r="S46" s="4">
        <v>626</v>
      </c>
      <c r="T46" s="4" t="s">
        <v>384</v>
      </c>
      <c r="U46" s="4" t="s">
        <v>386</v>
      </c>
      <c r="V46" s="4">
        <v>434</v>
      </c>
      <c r="W46" s="4">
        <v>122</v>
      </c>
      <c r="X46" s="4">
        <v>32368</v>
      </c>
      <c r="Y46" s="4" t="s">
        <v>64</v>
      </c>
      <c r="Z46" s="4">
        <v>1</v>
      </c>
      <c r="AA46" s="4">
        <v>12105</v>
      </c>
      <c r="AB46" s="4">
        <v>0</v>
      </c>
      <c r="AC46" s="4">
        <v>-120.326935025</v>
      </c>
      <c r="AD46" s="4">
        <v>36.488970831899998</v>
      </c>
      <c r="AE46" s="4" t="s">
        <v>81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1407</v>
      </c>
      <c r="AL46" s="4">
        <v>0</v>
      </c>
      <c r="AM46" s="4">
        <v>-120.334099114</v>
      </c>
      <c r="AN46" s="4">
        <v>36.489486507999999</v>
      </c>
      <c r="AO46" s="4">
        <v>1744</v>
      </c>
      <c r="AP46" s="4">
        <v>16051.686760000001</v>
      </c>
      <c r="AQ46" s="4">
        <v>-120.175668218</v>
      </c>
      <c r="AR46" s="4">
        <v>36.621455608399998</v>
      </c>
      <c r="AS46" s="4">
        <v>0</v>
      </c>
      <c r="AT46" s="4">
        <v>0</v>
      </c>
      <c r="AU46" s="4">
        <v>0</v>
      </c>
      <c r="AV46" s="4">
        <v>0</v>
      </c>
      <c r="AW46" s="4">
        <v>687</v>
      </c>
      <c r="AX46" s="4">
        <v>2.1514196555799998</v>
      </c>
      <c r="AY46" s="4">
        <v>1390</v>
      </c>
      <c r="AZ46" s="4">
        <v>2.3626303575000001</v>
      </c>
      <c r="BA46" s="4">
        <v>226557.98358999999</v>
      </c>
      <c r="BB46" s="4">
        <v>253647.138634</v>
      </c>
      <c r="BC46" s="4">
        <v>16051.686760000001</v>
      </c>
      <c r="BD46" s="4">
        <v>0</v>
      </c>
      <c r="BE46" s="4">
        <v>0</v>
      </c>
      <c r="BF46" s="4">
        <v>0</v>
      </c>
      <c r="BG46" s="5">
        <v>0</v>
      </c>
      <c r="BH46" s="5">
        <f t="shared" si="1"/>
        <v>9617.4541948299993</v>
      </c>
      <c r="BI46" s="5">
        <v>0</v>
      </c>
      <c r="BJ46" s="5">
        <v>0</v>
      </c>
      <c r="BK46" s="5">
        <v>6034.78109305</v>
      </c>
      <c r="BL46" s="5">
        <v>11628.9175545</v>
      </c>
      <c r="BM46" s="5">
        <v>9617.4541948299993</v>
      </c>
      <c r="BN46" s="4" t="s">
        <v>82</v>
      </c>
    </row>
    <row r="47" spans="1:66" x14ac:dyDescent="0.25">
      <c r="A47" s="4">
        <v>45</v>
      </c>
      <c r="B47" s="4">
        <v>627</v>
      </c>
      <c r="C47" s="4" t="s">
        <v>51</v>
      </c>
      <c r="D47" s="4" t="s">
        <v>382</v>
      </c>
      <c r="E47" s="4" t="s">
        <v>383</v>
      </c>
      <c r="F47" s="4" t="s">
        <v>384</v>
      </c>
      <c r="G47" s="4" t="s">
        <v>385</v>
      </c>
      <c r="H47" s="4" t="s">
        <v>386</v>
      </c>
      <c r="I47" s="4" t="s">
        <v>284</v>
      </c>
      <c r="J47" s="4" t="s">
        <v>295</v>
      </c>
      <c r="K47" s="4" t="s">
        <v>59</v>
      </c>
      <c r="L47" s="4" t="s">
        <v>59</v>
      </c>
      <c r="M47" s="4" t="s">
        <v>286</v>
      </c>
      <c r="N47" s="4" t="s">
        <v>287</v>
      </c>
      <c r="O47" s="4">
        <v>9832915</v>
      </c>
      <c r="P47" s="4">
        <v>0</v>
      </c>
      <c r="Q47" s="4" t="s">
        <v>394</v>
      </c>
      <c r="R47" s="4" t="s">
        <v>395</v>
      </c>
      <c r="S47" s="4">
        <v>635</v>
      </c>
      <c r="T47" s="4" t="s">
        <v>391</v>
      </c>
      <c r="U47" s="4" t="s">
        <v>393</v>
      </c>
      <c r="V47" s="4">
        <v>2972</v>
      </c>
      <c r="W47" s="4">
        <v>727</v>
      </c>
      <c r="X47" s="4">
        <v>44649</v>
      </c>
      <c r="Y47" s="4" t="s">
        <v>64</v>
      </c>
      <c r="Z47" s="4">
        <v>1</v>
      </c>
      <c r="AA47" s="4">
        <v>14316</v>
      </c>
      <c r="AB47" s="4">
        <v>13499.860007900001</v>
      </c>
      <c r="AC47" s="4">
        <v>-119.84966570500001</v>
      </c>
      <c r="AD47" s="4">
        <v>36.5336249255</v>
      </c>
      <c r="AE47" s="4" t="s">
        <v>81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2225</v>
      </c>
      <c r="AL47" s="4">
        <v>13499.860007900001</v>
      </c>
      <c r="AM47" s="4">
        <v>-119.71891597600001</v>
      </c>
      <c r="AN47" s="4">
        <v>36.447884180300001</v>
      </c>
      <c r="AO47" s="4">
        <v>1576</v>
      </c>
      <c r="AP47" s="4">
        <v>0</v>
      </c>
      <c r="AQ47" s="4">
        <v>-119.826839898</v>
      </c>
      <c r="AR47" s="4">
        <v>36.543758431000001</v>
      </c>
      <c r="AS47" s="4">
        <v>0</v>
      </c>
      <c r="AT47" s="4">
        <v>0</v>
      </c>
      <c r="AU47" s="4">
        <v>0</v>
      </c>
      <c r="AV47" s="4">
        <v>0</v>
      </c>
      <c r="AW47" s="4">
        <v>687</v>
      </c>
      <c r="AX47" s="4">
        <v>2.4083552808599999</v>
      </c>
      <c r="AY47" s="4">
        <v>1390</v>
      </c>
      <c r="AZ47" s="4">
        <v>2.5688097840499999</v>
      </c>
      <c r="BA47" s="4">
        <v>244682.76915499999</v>
      </c>
      <c r="BB47" s="4">
        <v>267430.27362499997</v>
      </c>
      <c r="BC47" s="4">
        <v>0</v>
      </c>
      <c r="BD47" s="4">
        <v>13499.860007900001</v>
      </c>
      <c r="BE47" s="4">
        <v>0</v>
      </c>
      <c r="BF47" s="4">
        <v>0</v>
      </c>
      <c r="BG47" s="5">
        <v>0</v>
      </c>
      <c r="BH47" s="5">
        <f t="shared" si="1"/>
        <v>8259.9055790999992</v>
      </c>
      <c r="BI47" s="5">
        <v>0</v>
      </c>
      <c r="BJ47" s="5">
        <v>12359.2691027</v>
      </c>
      <c r="BK47" s="5">
        <v>0</v>
      </c>
      <c r="BL47" s="5">
        <v>11005.4628772</v>
      </c>
      <c r="BM47" s="5">
        <v>8259.9055790999992</v>
      </c>
      <c r="BN47" s="4" t="s">
        <v>82</v>
      </c>
    </row>
    <row r="48" spans="1:66" x14ac:dyDescent="0.25">
      <c r="A48" s="4">
        <v>46</v>
      </c>
      <c r="B48" s="4">
        <v>636</v>
      </c>
      <c r="C48" s="4" t="s">
        <v>51</v>
      </c>
      <c r="D48" s="4" t="s">
        <v>389</v>
      </c>
      <c r="E48" s="4" t="s">
        <v>390</v>
      </c>
      <c r="F48" s="4" t="s">
        <v>391</v>
      </c>
      <c r="G48" s="4" t="s">
        <v>392</v>
      </c>
      <c r="H48" s="4" t="s">
        <v>393</v>
      </c>
      <c r="I48" s="4" t="s">
        <v>284</v>
      </c>
      <c r="J48" s="4" t="s">
        <v>295</v>
      </c>
      <c r="K48" s="4" t="s">
        <v>59</v>
      </c>
      <c r="L48" s="4" t="s">
        <v>59</v>
      </c>
      <c r="M48" s="4" t="s">
        <v>286</v>
      </c>
      <c r="N48" s="4" t="s">
        <v>287</v>
      </c>
      <c r="O48" s="4">
        <v>5238364</v>
      </c>
      <c r="P48" s="4">
        <v>0</v>
      </c>
      <c r="Q48" s="4" t="s">
        <v>408</v>
      </c>
      <c r="R48" s="4" t="s">
        <v>409</v>
      </c>
      <c r="S48" s="4">
        <v>695</v>
      </c>
      <c r="T48" s="4" t="s">
        <v>405</v>
      </c>
      <c r="U48" s="4" t="s">
        <v>407</v>
      </c>
      <c r="V48" s="4">
        <v>9597</v>
      </c>
      <c r="W48" s="4">
        <v>3618</v>
      </c>
      <c r="X48" s="4">
        <v>43964</v>
      </c>
      <c r="Y48" s="4" t="s">
        <v>64</v>
      </c>
      <c r="Z48" s="4">
        <v>1</v>
      </c>
      <c r="AA48" s="4">
        <v>49485</v>
      </c>
      <c r="AB48" s="4">
        <v>28496.2856158</v>
      </c>
      <c r="AC48" s="4">
        <v>-121.350047508</v>
      </c>
      <c r="AD48" s="4">
        <v>37.914846280900001</v>
      </c>
      <c r="AE48" s="4" t="s">
        <v>81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4706</v>
      </c>
      <c r="AL48" s="4">
        <v>28496.2856158</v>
      </c>
      <c r="AM48" s="4">
        <v>-121.43271631099999</v>
      </c>
      <c r="AN48" s="4">
        <v>38.225909023600003</v>
      </c>
      <c r="AO48" s="4">
        <v>4806</v>
      </c>
      <c r="AP48" s="4">
        <v>6717.6343512200001</v>
      </c>
      <c r="AQ48" s="4">
        <v>-121.317192276</v>
      </c>
      <c r="AR48" s="4">
        <v>37.901853830100002</v>
      </c>
      <c r="AS48" s="4">
        <v>0</v>
      </c>
      <c r="AT48" s="4">
        <v>0</v>
      </c>
      <c r="AU48" s="4">
        <v>0</v>
      </c>
      <c r="AV48" s="4">
        <v>0</v>
      </c>
      <c r="AW48" s="4">
        <v>687</v>
      </c>
      <c r="AX48" s="4">
        <v>0.38430052050199998</v>
      </c>
      <c r="AY48" s="4">
        <v>87</v>
      </c>
      <c r="AZ48" s="4">
        <v>0.65799268804</v>
      </c>
      <c r="BA48" s="4">
        <v>41744.941130699997</v>
      </c>
      <c r="BB48" s="4">
        <v>69252.226545900005</v>
      </c>
      <c r="BC48" s="4">
        <v>6717.6343512200001</v>
      </c>
      <c r="BD48" s="4">
        <v>28496.2856158</v>
      </c>
      <c r="BE48" s="4">
        <v>32072.007765499999</v>
      </c>
      <c r="BF48" s="4">
        <v>32072.007765499999</v>
      </c>
      <c r="BG48" s="5">
        <v>4644.5721923800002</v>
      </c>
      <c r="BH48" s="5">
        <f t="shared" si="1"/>
        <v>0</v>
      </c>
      <c r="BI48" s="5">
        <v>4644.5721923800002</v>
      </c>
      <c r="BJ48" s="5">
        <v>10958.1341878</v>
      </c>
      <c r="BK48" s="5">
        <v>4843.0706790499999</v>
      </c>
      <c r="BL48" s="5">
        <v>299.53925452300001</v>
      </c>
      <c r="BM48" s="5">
        <v>0</v>
      </c>
      <c r="BN48" s="4" t="s">
        <v>82</v>
      </c>
    </row>
    <row r="49" spans="1:66" x14ac:dyDescent="0.25">
      <c r="A49" s="4">
        <v>47</v>
      </c>
      <c r="B49" s="4">
        <v>694</v>
      </c>
      <c r="C49" s="4" t="s">
        <v>51</v>
      </c>
      <c r="D49" s="4" t="s">
        <v>396</v>
      </c>
      <c r="E49" s="4" t="s">
        <v>397</v>
      </c>
      <c r="F49" s="4" t="s">
        <v>398</v>
      </c>
      <c r="G49" s="4" t="s">
        <v>399</v>
      </c>
      <c r="H49" s="4" t="s">
        <v>400</v>
      </c>
      <c r="I49" s="4" t="s">
        <v>284</v>
      </c>
      <c r="J49" s="4" t="s">
        <v>295</v>
      </c>
      <c r="K49" s="4" t="s">
        <v>59</v>
      </c>
      <c r="L49" s="4" t="s">
        <v>59</v>
      </c>
      <c r="M49" s="4" t="s">
        <v>286</v>
      </c>
      <c r="N49" s="4" t="s">
        <v>287</v>
      </c>
      <c r="O49" s="4">
        <v>6012873</v>
      </c>
      <c r="P49" s="4">
        <v>0</v>
      </c>
      <c r="Q49" s="4" t="s">
        <v>415</v>
      </c>
      <c r="R49" s="4" t="s">
        <v>416</v>
      </c>
      <c r="S49" s="4">
        <v>708</v>
      </c>
      <c r="T49" s="4" t="s">
        <v>412</v>
      </c>
      <c r="U49" s="4" t="s">
        <v>414</v>
      </c>
      <c r="V49" s="4">
        <v>255</v>
      </c>
      <c r="W49" s="4">
        <v>116</v>
      </c>
      <c r="X49" s="4">
        <v>26786</v>
      </c>
      <c r="Y49" s="4" t="s">
        <v>64</v>
      </c>
      <c r="Z49" s="4">
        <v>1</v>
      </c>
      <c r="AA49" s="4">
        <v>115285</v>
      </c>
      <c r="AB49" s="4">
        <v>0</v>
      </c>
      <c r="AC49" s="4">
        <v>-121.08672169099999</v>
      </c>
      <c r="AD49" s="4">
        <v>37.390310401599997</v>
      </c>
      <c r="AE49" s="4" t="s">
        <v>81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4858</v>
      </c>
      <c r="AL49" s="4">
        <v>0</v>
      </c>
      <c r="AM49" s="4">
        <v>-121.10337818799999</v>
      </c>
      <c r="AN49" s="4">
        <v>37.395058919599997</v>
      </c>
      <c r="AO49" s="4">
        <v>753</v>
      </c>
      <c r="AP49" s="4">
        <v>15175.5056257</v>
      </c>
      <c r="AQ49" s="4">
        <v>-121.02523088700001</v>
      </c>
      <c r="AR49" s="4">
        <v>37.250590234000001</v>
      </c>
      <c r="AS49" s="4">
        <v>0</v>
      </c>
      <c r="AT49" s="4">
        <v>0</v>
      </c>
      <c r="AU49" s="4">
        <v>0</v>
      </c>
      <c r="AV49" s="4">
        <v>0</v>
      </c>
      <c r="AW49" s="4">
        <v>687</v>
      </c>
      <c r="AX49" s="4">
        <v>1.00473535463</v>
      </c>
      <c r="AY49" s="4">
        <v>87</v>
      </c>
      <c r="AZ49" s="4">
        <v>1.2644388258000001</v>
      </c>
      <c r="BA49" s="4">
        <v>108733.776291</v>
      </c>
      <c r="BB49" s="4">
        <v>135537.60469899999</v>
      </c>
      <c r="BC49" s="4">
        <v>15175.5056257</v>
      </c>
      <c r="BD49" s="4">
        <v>0</v>
      </c>
      <c r="BE49" s="4">
        <v>0</v>
      </c>
      <c r="BF49" s="4">
        <v>0</v>
      </c>
      <c r="BG49" s="5">
        <v>0</v>
      </c>
      <c r="BH49" s="5">
        <f t="shared" si="1"/>
        <v>0</v>
      </c>
      <c r="BI49" s="5">
        <v>0</v>
      </c>
      <c r="BJ49" s="5">
        <v>0</v>
      </c>
      <c r="BK49" s="5">
        <v>3997.1382072900001</v>
      </c>
      <c r="BL49" s="5">
        <v>0</v>
      </c>
      <c r="BM49" s="5">
        <v>56.343275269300001</v>
      </c>
      <c r="BN49" s="4" t="s">
        <v>82</v>
      </c>
    </row>
    <row r="50" spans="1:66" x14ac:dyDescent="0.25">
      <c r="A50" s="4">
        <v>48</v>
      </c>
      <c r="B50" s="4">
        <v>696</v>
      </c>
      <c r="C50" s="4" t="s">
        <v>51</v>
      </c>
      <c r="D50" s="4" t="s">
        <v>403</v>
      </c>
      <c r="E50" s="4" t="s">
        <v>404</v>
      </c>
      <c r="F50" s="4" t="s">
        <v>405</v>
      </c>
      <c r="G50" s="4" t="s">
        <v>406</v>
      </c>
      <c r="H50" s="4" t="s">
        <v>407</v>
      </c>
      <c r="I50" s="4" t="s">
        <v>284</v>
      </c>
      <c r="J50" s="4" t="s">
        <v>295</v>
      </c>
      <c r="K50" s="4" t="s">
        <v>59</v>
      </c>
      <c r="L50" s="4" t="s">
        <v>59</v>
      </c>
      <c r="M50" s="4" t="s">
        <v>286</v>
      </c>
      <c r="N50" s="4" t="s">
        <v>287</v>
      </c>
      <c r="O50" s="4">
        <v>4964748</v>
      </c>
      <c r="P50" s="4">
        <v>438737</v>
      </c>
      <c r="Q50" s="4" t="s">
        <v>422</v>
      </c>
      <c r="R50" s="4" t="s">
        <v>423</v>
      </c>
      <c r="S50" s="4">
        <v>709</v>
      </c>
      <c r="T50" s="4" t="s">
        <v>419</v>
      </c>
      <c r="U50" s="4" t="s">
        <v>421</v>
      </c>
      <c r="V50" s="4">
        <v>5175</v>
      </c>
      <c r="W50" s="4">
        <v>1154</v>
      </c>
      <c r="X50" s="4">
        <v>29655</v>
      </c>
      <c r="Y50" s="4" t="s">
        <v>64</v>
      </c>
      <c r="Z50" s="4">
        <v>1</v>
      </c>
      <c r="AA50" s="4">
        <v>14131</v>
      </c>
      <c r="AB50" s="4">
        <v>11964.0547776</v>
      </c>
      <c r="AC50" s="4">
        <v>-119.303451137</v>
      </c>
      <c r="AD50" s="4">
        <v>36.529557415399999</v>
      </c>
      <c r="AE50" s="4" t="s">
        <v>81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2057</v>
      </c>
      <c r="AL50" s="4">
        <v>11964.0547776</v>
      </c>
      <c r="AM50" s="4">
        <v>-119.332763933</v>
      </c>
      <c r="AN50" s="4">
        <v>36.637328536200002</v>
      </c>
      <c r="AO50" s="4">
        <v>3837</v>
      </c>
      <c r="AP50" s="4">
        <v>0</v>
      </c>
      <c r="AQ50" s="4">
        <v>-119.30425468</v>
      </c>
      <c r="AR50" s="4">
        <v>36.528850507400001</v>
      </c>
      <c r="AS50" s="4">
        <v>0</v>
      </c>
      <c r="AT50" s="4">
        <v>0</v>
      </c>
      <c r="AU50" s="4">
        <v>0</v>
      </c>
      <c r="AV50" s="4">
        <v>0</v>
      </c>
      <c r="AW50" s="4">
        <v>687</v>
      </c>
      <c r="AX50" s="4">
        <v>2.8222744721500002</v>
      </c>
      <c r="AY50" s="4">
        <v>1390</v>
      </c>
      <c r="AZ50" s="4">
        <v>2.93635100869</v>
      </c>
      <c r="BA50" s="4">
        <v>277663.008967</v>
      </c>
      <c r="BB50" s="4">
        <v>296001.95191599999</v>
      </c>
      <c r="BC50" s="4">
        <v>0</v>
      </c>
      <c r="BD50" s="4">
        <v>11964.0547776</v>
      </c>
      <c r="BE50" s="4">
        <v>859.42357223099998</v>
      </c>
      <c r="BF50" s="4">
        <v>859.42357223099998</v>
      </c>
      <c r="BG50" s="5">
        <v>0</v>
      </c>
      <c r="BH50" s="5">
        <f t="shared" si="1"/>
        <v>1513.0652031699999</v>
      </c>
      <c r="BI50" s="5">
        <v>859.42358333000004</v>
      </c>
      <c r="BJ50" s="5">
        <v>11964.0547305</v>
      </c>
      <c r="BK50" s="5">
        <v>0</v>
      </c>
      <c r="BL50" s="5">
        <v>1513.0652031699999</v>
      </c>
      <c r="BM50" s="5">
        <v>2885.9892936900001</v>
      </c>
      <c r="BN50" s="4" t="s">
        <v>82</v>
      </c>
    </row>
    <row r="51" spans="1:66" x14ac:dyDescent="0.25">
      <c r="A51" s="4">
        <v>49</v>
      </c>
      <c r="B51" s="4">
        <v>709</v>
      </c>
      <c r="C51" s="4" t="s">
        <v>51</v>
      </c>
      <c r="D51" s="4" t="s">
        <v>410</v>
      </c>
      <c r="E51" s="4" t="s">
        <v>411</v>
      </c>
      <c r="F51" s="4" t="s">
        <v>412</v>
      </c>
      <c r="G51" s="4" t="s">
        <v>413</v>
      </c>
      <c r="H51" s="4" t="s">
        <v>414</v>
      </c>
      <c r="I51" s="4" t="s">
        <v>284</v>
      </c>
      <c r="J51" s="4" t="s">
        <v>295</v>
      </c>
      <c r="K51" s="4" t="s">
        <v>59</v>
      </c>
      <c r="L51" s="4" t="s">
        <v>59</v>
      </c>
      <c r="M51" s="4" t="s">
        <v>286</v>
      </c>
      <c r="N51" s="4" t="s">
        <v>287</v>
      </c>
      <c r="O51" s="4">
        <v>8224084</v>
      </c>
      <c r="P51" s="4">
        <v>0</v>
      </c>
      <c r="Q51" s="4" t="s">
        <v>436</v>
      </c>
      <c r="R51" s="4" t="s">
        <v>437</v>
      </c>
      <c r="S51" s="4">
        <v>722</v>
      </c>
      <c r="T51" s="4" t="s">
        <v>433</v>
      </c>
      <c r="U51" s="4" t="s">
        <v>435</v>
      </c>
      <c r="V51" s="4">
        <v>1531</v>
      </c>
      <c r="W51" s="4">
        <v>403</v>
      </c>
      <c r="X51" s="4">
        <v>25809</v>
      </c>
      <c r="Y51" s="4" t="s">
        <v>64</v>
      </c>
      <c r="Z51" s="4">
        <v>1</v>
      </c>
      <c r="AA51" s="4">
        <v>96359</v>
      </c>
      <c r="AB51" s="4">
        <v>12559.7197751</v>
      </c>
      <c r="AC51" s="4">
        <v>-119.604652137</v>
      </c>
      <c r="AD51" s="4">
        <v>36.662219044399997</v>
      </c>
      <c r="AE51" s="4" t="s">
        <v>81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2313</v>
      </c>
      <c r="AL51" s="4">
        <v>12559.7197751</v>
      </c>
      <c r="AM51" s="4">
        <v>-119.73881584999999</v>
      </c>
      <c r="AN51" s="4">
        <v>36.7092700384</v>
      </c>
      <c r="AO51" s="4">
        <v>156</v>
      </c>
      <c r="AP51" s="4">
        <v>0</v>
      </c>
      <c r="AQ51" s="4">
        <v>-119.60604960800001</v>
      </c>
      <c r="AR51" s="4">
        <v>36.663159268699999</v>
      </c>
      <c r="AS51" s="4">
        <v>0</v>
      </c>
      <c r="AT51" s="4">
        <v>0</v>
      </c>
      <c r="AU51" s="4">
        <v>0</v>
      </c>
      <c r="AV51" s="4">
        <v>0</v>
      </c>
      <c r="AW51" s="4">
        <v>687</v>
      </c>
      <c r="AX51" s="4">
        <v>2.50446093452</v>
      </c>
      <c r="AY51" s="4">
        <v>1390</v>
      </c>
      <c r="AZ51" s="4">
        <v>2.6324312286799998</v>
      </c>
      <c r="BA51" s="4">
        <v>248427.69584599999</v>
      </c>
      <c r="BB51" s="4">
        <v>268166.36153699999</v>
      </c>
      <c r="BC51" s="4">
        <v>0</v>
      </c>
      <c r="BD51" s="4">
        <v>12559.7197751</v>
      </c>
      <c r="BE51" s="4">
        <v>235.377434349</v>
      </c>
      <c r="BF51" s="4">
        <v>235.377434349</v>
      </c>
      <c r="BG51" s="5">
        <v>0</v>
      </c>
      <c r="BH51" s="5">
        <f t="shared" si="1"/>
        <v>1178.11343848</v>
      </c>
      <c r="BI51" s="5">
        <v>235.37741587100001</v>
      </c>
      <c r="BJ51" s="5">
        <v>12559.7197681</v>
      </c>
      <c r="BK51" s="5">
        <v>0</v>
      </c>
      <c r="BL51" s="5">
        <v>1178.11343848</v>
      </c>
      <c r="BM51" s="5">
        <v>5083.2139848500001</v>
      </c>
      <c r="BN51" s="4" t="s">
        <v>82</v>
      </c>
    </row>
    <row r="52" spans="1:66" x14ac:dyDescent="0.25">
      <c r="A52" s="4">
        <v>50</v>
      </c>
      <c r="B52" s="4">
        <v>710</v>
      </c>
      <c r="C52" s="4" t="s">
        <v>51</v>
      </c>
      <c r="D52" s="4" t="s">
        <v>417</v>
      </c>
      <c r="E52" s="4" t="s">
        <v>418</v>
      </c>
      <c r="F52" s="4" t="s">
        <v>419</v>
      </c>
      <c r="G52" s="4" t="s">
        <v>420</v>
      </c>
      <c r="H52" s="4" t="s">
        <v>421</v>
      </c>
      <c r="I52" s="4" t="s">
        <v>284</v>
      </c>
      <c r="J52" s="4" t="s">
        <v>295</v>
      </c>
      <c r="K52" s="4" t="s">
        <v>59</v>
      </c>
      <c r="L52" s="4" t="s">
        <v>59</v>
      </c>
      <c r="M52" s="4" t="s">
        <v>286</v>
      </c>
      <c r="N52" s="4" t="s">
        <v>287</v>
      </c>
      <c r="O52" s="4">
        <v>2089959</v>
      </c>
      <c r="P52" s="4">
        <v>0</v>
      </c>
      <c r="Q52" s="4" t="s">
        <v>429</v>
      </c>
      <c r="R52" s="4" t="s">
        <v>430</v>
      </c>
      <c r="S52" s="4">
        <v>719</v>
      </c>
      <c r="T52" s="4" t="s">
        <v>426</v>
      </c>
      <c r="U52" s="4" t="s">
        <v>428</v>
      </c>
      <c r="V52" s="4">
        <v>10968</v>
      </c>
      <c r="W52" s="4">
        <v>2923</v>
      </c>
      <c r="X52" s="4">
        <v>48740</v>
      </c>
      <c r="Y52" s="4" t="s">
        <v>64</v>
      </c>
      <c r="Z52" s="4">
        <v>1</v>
      </c>
      <c r="AA52" s="4">
        <v>9676</v>
      </c>
      <c r="AB52" s="4">
        <v>639.71367613999996</v>
      </c>
      <c r="AC52" s="4">
        <v>-120.794768883</v>
      </c>
      <c r="AD52" s="4">
        <v>37.420381364500003</v>
      </c>
      <c r="AE52" s="4" t="s">
        <v>81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5738</v>
      </c>
      <c r="AL52" s="4">
        <v>639.71367613999996</v>
      </c>
      <c r="AM52" s="4">
        <v>-120.754076259</v>
      </c>
      <c r="AN52" s="4">
        <v>37.438371100099999</v>
      </c>
      <c r="AO52" s="4">
        <v>4581</v>
      </c>
      <c r="AP52" s="4">
        <v>0</v>
      </c>
      <c r="AQ52" s="4">
        <v>-120.79350706</v>
      </c>
      <c r="AR52" s="4">
        <v>37.419607815600003</v>
      </c>
      <c r="AS52" s="4">
        <v>0</v>
      </c>
      <c r="AT52" s="4">
        <v>0</v>
      </c>
      <c r="AU52" s="4">
        <v>0</v>
      </c>
      <c r="AV52" s="4">
        <v>0</v>
      </c>
      <c r="AW52" s="4">
        <v>687</v>
      </c>
      <c r="AX52" s="4">
        <v>1.12282647382</v>
      </c>
      <c r="AY52" s="4">
        <v>1388</v>
      </c>
      <c r="AZ52" s="4">
        <v>1.3224577716299999</v>
      </c>
      <c r="BA52" s="4">
        <v>115805.636837</v>
      </c>
      <c r="BB52" s="4">
        <v>142047.346273</v>
      </c>
      <c r="BC52" s="4">
        <v>0</v>
      </c>
      <c r="BD52" s="4">
        <v>639.71367613999996</v>
      </c>
      <c r="BE52" s="4">
        <v>5982.3258919199998</v>
      </c>
      <c r="BF52" s="4">
        <v>5982.3258919199998</v>
      </c>
      <c r="BG52" s="5">
        <v>0</v>
      </c>
      <c r="BH52" s="5">
        <f t="shared" si="1"/>
        <v>0</v>
      </c>
      <c r="BI52" s="5">
        <v>5373.8640774900005</v>
      </c>
      <c r="BJ52" s="5">
        <v>0</v>
      </c>
      <c r="BK52" s="5">
        <v>0</v>
      </c>
      <c r="BL52" s="5">
        <v>0</v>
      </c>
      <c r="BM52" s="5">
        <v>1620.4368958299999</v>
      </c>
      <c r="BN52" s="4" t="s">
        <v>82</v>
      </c>
    </row>
    <row r="53" spans="1:66" x14ac:dyDescent="0.25">
      <c r="A53" s="4">
        <v>51</v>
      </c>
      <c r="B53" s="4">
        <v>720</v>
      </c>
      <c r="C53" s="4" t="s">
        <v>51</v>
      </c>
      <c r="D53" s="4" t="s">
        <v>424</v>
      </c>
      <c r="E53" s="4" t="s">
        <v>425</v>
      </c>
      <c r="F53" s="4" t="s">
        <v>426</v>
      </c>
      <c r="G53" s="4" t="s">
        <v>427</v>
      </c>
      <c r="H53" s="4" t="s">
        <v>428</v>
      </c>
      <c r="I53" s="4" t="s">
        <v>284</v>
      </c>
      <c r="J53" s="4" t="s">
        <v>295</v>
      </c>
      <c r="K53" s="4" t="s">
        <v>59</v>
      </c>
      <c r="L53" s="4" t="s">
        <v>59</v>
      </c>
      <c r="M53" s="4" t="s">
        <v>286</v>
      </c>
      <c r="N53" s="4" t="s">
        <v>287</v>
      </c>
      <c r="O53" s="4">
        <v>9092104</v>
      </c>
      <c r="P53" s="4">
        <v>0</v>
      </c>
      <c r="Q53" s="4" t="s">
        <v>79</v>
      </c>
      <c r="R53" s="4" t="s">
        <v>80</v>
      </c>
      <c r="S53" s="4">
        <v>86</v>
      </c>
      <c r="T53" s="4" t="s">
        <v>76</v>
      </c>
      <c r="U53" s="4" t="s">
        <v>78</v>
      </c>
      <c r="V53" s="4">
        <v>5103</v>
      </c>
      <c r="W53" s="4">
        <v>1427</v>
      </c>
      <c r="X53" s="4">
        <v>36509</v>
      </c>
      <c r="Y53" s="4" t="s">
        <v>64</v>
      </c>
      <c r="Z53" s="4">
        <v>1</v>
      </c>
      <c r="AA53" s="4">
        <v>50749</v>
      </c>
      <c r="AB53" s="4">
        <v>15197.7320179</v>
      </c>
      <c r="AC53" s="4">
        <v>-120.529477957</v>
      </c>
      <c r="AD53" s="4">
        <v>37.014446385200003</v>
      </c>
      <c r="AE53" s="4" t="s">
        <v>81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958</v>
      </c>
      <c r="AL53" s="4">
        <v>15197.7320179</v>
      </c>
      <c r="AM53" s="4">
        <v>-120.531196071</v>
      </c>
      <c r="AN53" s="4">
        <v>37.109512291800002</v>
      </c>
      <c r="AO53" s="4">
        <v>898</v>
      </c>
      <c r="AP53" s="4">
        <v>16955.487998799999</v>
      </c>
      <c r="AQ53" s="4">
        <v>-120.531442029</v>
      </c>
      <c r="AR53" s="4">
        <v>37.128351447500002</v>
      </c>
      <c r="AS53" s="4">
        <v>0</v>
      </c>
      <c r="AT53" s="4">
        <v>0</v>
      </c>
      <c r="AU53" s="4">
        <v>0</v>
      </c>
      <c r="AV53" s="4">
        <v>0</v>
      </c>
      <c r="AW53" s="4">
        <v>687</v>
      </c>
      <c r="AX53" s="4">
        <v>1.57659947904</v>
      </c>
      <c r="AY53" s="4">
        <v>1388</v>
      </c>
      <c r="AZ53" s="4">
        <v>1.79658391197</v>
      </c>
      <c r="BA53" s="4">
        <v>166354.19108700001</v>
      </c>
      <c r="BB53" s="4">
        <v>193973.771305</v>
      </c>
      <c r="BC53" s="4">
        <v>16955.487998799999</v>
      </c>
      <c r="BD53" s="4">
        <v>15197.7320179</v>
      </c>
      <c r="BE53" s="4">
        <v>15419.1736473</v>
      </c>
      <c r="BF53" s="4">
        <v>15419.1736473</v>
      </c>
      <c r="BG53" s="5">
        <v>8302.0748790100006</v>
      </c>
      <c r="BH53" s="5">
        <f t="shared" si="1"/>
        <v>3445.4339979900001</v>
      </c>
      <c r="BI53" s="5">
        <v>9569.0574049299994</v>
      </c>
      <c r="BJ53" s="5">
        <v>10733.2610148</v>
      </c>
      <c r="BK53" s="5">
        <v>8302.0748790100006</v>
      </c>
      <c r="BL53" s="5">
        <v>3445.4339979900001</v>
      </c>
      <c r="BM53" s="5">
        <v>7667.4122803099999</v>
      </c>
      <c r="BN53" s="4" t="s">
        <v>82</v>
      </c>
    </row>
    <row r="54" spans="1:66" x14ac:dyDescent="0.25">
      <c r="A54" s="4">
        <v>52</v>
      </c>
      <c r="B54" s="4">
        <v>723</v>
      </c>
      <c r="C54" s="4" t="s">
        <v>51</v>
      </c>
      <c r="D54" s="4" t="s">
        <v>431</v>
      </c>
      <c r="E54" s="4" t="s">
        <v>432</v>
      </c>
      <c r="F54" s="4" t="s">
        <v>433</v>
      </c>
      <c r="G54" s="4" t="s">
        <v>434</v>
      </c>
      <c r="H54" s="4" t="s">
        <v>435</v>
      </c>
      <c r="I54" s="4" t="s">
        <v>284</v>
      </c>
      <c r="J54" s="4" t="s">
        <v>295</v>
      </c>
      <c r="K54" s="4" t="s">
        <v>59</v>
      </c>
      <c r="L54" s="4" t="s">
        <v>59</v>
      </c>
      <c r="M54" s="4" t="s">
        <v>286</v>
      </c>
      <c r="N54" s="4" t="s">
        <v>287</v>
      </c>
      <c r="O54" s="4">
        <v>3152291</v>
      </c>
      <c r="P54" s="4">
        <v>0</v>
      </c>
      <c r="Q54" s="4" t="s">
        <v>443</v>
      </c>
      <c r="R54" s="4" t="s">
        <v>444</v>
      </c>
      <c r="S54" s="4">
        <v>742</v>
      </c>
      <c r="T54" s="4" t="s">
        <v>440</v>
      </c>
      <c r="U54" s="4" t="s">
        <v>442</v>
      </c>
      <c r="V54" s="4">
        <v>206</v>
      </c>
      <c r="W54" s="4">
        <v>97</v>
      </c>
      <c r="X54" s="4">
        <v>16656</v>
      </c>
      <c r="Y54" s="4" t="s">
        <v>64</v>
      </c>
      <c r="Z54" s="4">
        <v>1</v>
      </c>
      <c r="AA54" s="4">
        <v>50155</v>
      </c>
      <c r="AB54" s="4">
        <v>10367.850204599999</v>
      </c>
      <c r="AC54" s="4">
        <v>-120.546954082</v>
      </c>
      <c r="AD54" s="4">
        <v>37.099124747499999</v>
      </c>
      <c r="AE54" s="4" t="s">
        <v>81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958</v>
      </c>
      <c r="AL54" s="4">
        <v>10367.850204599999</v>
      </c>
      <c r="AM54" s="4">
        <v>-120.53324002799999</v>
      </c>
      <c r="AN54" s="4">
        <v>37.111186270600001</v>
      </c>
      <c r="AO54" s="4">
        <v>898</v>
      </c>
      <c r="AP54" s="4">
        <v>11738.697825900001</v>
      </c>
      <c r="AQ54" s="4">
        <v>-120.53153758400001</v>
      </c>
      <c r="AR54" s="4">
        <v>37.1284260471</v>
      </c>
      <c r="AS54" s="4">
        <v>0</v>
      </c>
      <c r="AT54" s="4">
        <v>0</v>
      </c>
      <c r="AU54" s="4">
        <v>0</v>
      </c>
      <c r="AV54" s="4">
        <v>0</v>
      </c>
      <c r="AW54" s="4">
        <v>687</v>
      </c>
      <c r="AX54" s="4">
        <v>1.5212739012700001</v>
      </c>
      <c r="AY54" s="4">
        <v>1388</v>
      </c>
      <c r="AZ54" s="4">
        <v>1.7359185484699999</v>
      </c>
      <c r="BA54" s="4">
        <v>159784.10263000001</v>
      </c>
      <c r="BB54" s="4">
        <v>187098.404133</v>
      </c>
      <c r="BC54" s="4">
        <v>11738.697825900001</v>
      </c>
      <c r="BD54" s="4">
        <v>10367.850204599999</v>
      </c>
      <c r="BE54" s="4">
        <v>10718.566839499999</v>
      </c>
      <c r="BF54" s="4">
        <v>10718.566839499999</v>
      </c>
      <c r="BG54" s="5">
        <v>8592.0277925499995</v>
      </c>
      <c r="BH54" s="5">
        <f t="shared" si="1"/>
        <v>0</v>
      </c>
      <c r="BI54" s="5">
        <v>8908.8480095800005</v>
      </c>
      <c r="BJ54" s="5">
        <v>8592.0277925499995</v>
      </c>
      <c r="BK54" s="5">
        <v>9011.9829451700007</v>
      </c>
      <c r="BL54" s="5">
        <v>0</v>
      </c>
      <c r="BM54" s="5">
        <v>6049.3074771600004</v>
      </c>
      <c r="BN54" s="4" t="s">
        <v>82</v>
      </c>
    </row>
    <row r="55" spans="1:66" x14ac:dyDescent="0.25">
      <c r="A55" s="4">
        <v>53</v>
      </c>
      <c r="B55" s="4">
        <v>743</v>
      </c>
      <c r="C55" s="4" t="s">
        <v>51</v>
      </c>
      <c r="D55" s="4" t="s">
        <v>438</v>
      </c>
      <c r="E55" s="4" t="s">
        <v>439</v>
      </c>
      <c r="F55" s="4" t="s">
        <v>440</v>
      </c>
      <c r="G55" s="4" t="s">
        <v>441</v>
      </c>
      <c r="H55" s="4" t="s">
        <v>442</v>
      </c>
      <c r="I55" s="4" t="s">
        <v>284</v>
      </c>
      <c r="J55" s="4" t="s">
        <v>295</v>
      </c>
      <c r="K55" s="4" t="s">
        <v>59</v>
      </c>
      <c r="L55" s="4" t="s">
        <v>59</v>
      </c>
      <c r="M55" s="4" t="s">
        <v>286</v>
      </c>
      <c r="N55" s="4" t="s">
        <v>287</v>
      </c>
      <c r="O55" s="4">
        <v>4086353</v>
      </c>
      <c r="P55" s="4">
        <v>0</v>
      </c>
      <c r="Q55" s="4" t="s">
        <v>450</v>
      </c>
      <c r="R55" s="4" t="s">
        <v>451</v>
      </c>
      <c r="S55" s="4">
        <v>747</v>
      </c>
      <c r="T55" s="4" t="s">
        <v>447</v>
      </c>
      <c r="U55" s="4" t="s">
        <v>449</v>
      </c>
      <c r="V55" s="4">
        <v>741</v>
      </c>
      <c r="W55" s="4">
        <v>185</v>
      </c>
      <c r="X55" s="4">
        <v>30288</v>
      </c>
      <c r="Y55" s="4" t="s">
        <v>64</v>
      </c>
      <c r="Z55" s="4">
        <v>1</v>
      </c>
      <c r="AA55" s="4">
        <v>5585</v>
      </c>
      <c r="AB55" s="4">
        <v>11886.049287600001</v>
      </c>
      <c r="AC55" s="4">
        <v>-119.038440283</v>
      </c>
      <c r="AD55" s="4">
        <v>35.897363743</v>
      </c>
      <c r="AE55" s="4" t="s">
        <v>81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359</v>
      </c>
      <c r="AL55" s="4">
        <v>11886.049287600001</v>
      </c>
      <c r="AM55" s="4">
        <v>-119.10747938999999</v>
      </c>
      <c r="AN55" s="4">
        <v>35.790749439300001</v>
      </c>
      <c r="AO55" s="4">
        <v>4031</v>
      </c>
      <c r="AP55" s="4">
        <v>0</v>
      </c>
      <c r="AQ55" s="4">
        <v>-119.037374593</v>
      </c>
      <c r="AR55" s="4">
        <v>35.898938753800003</v>
      </c>
      <c r="AS55" s="4">
        <v>0</v>
      </c>
      <c r="AT55" s="4">
        <v>0</v>
      </c>
      <c r="AU55" s="4">
        <v>0</v>
      </c>
      <c r="AV55" s="4">
        <v>0</v>
      </c>
      <c r="AW55" s="4">
        <v>687</v>
      </c>
      <c r="AX55" s="4">
        <v>3.4354021918700002</v>
      </c>
      <c r="AY55" s="4">
        <v>1390</v>
      </c>
      <c r="AZ55" s="4">
        <v>3.5755377348100001</v>
      </c>
      <c r="BA55" s="4">
        <v>345774.32907199999</v>
      </c>
      <c r="BB55" s="4">
        <v>366497.293924</v>
      </c>
      <c r="BC55" s="4">
        <v>0</v>
      </c>
      <c r="BD55" s="4">
        <v>11886.049287600001</v>
      </c>
      <c r="BE55" s="4">
        <v>4656.9996969100002</v>
      </c>
      <c r="BF55" s="4">
        <v>4656.9996969100002</v>
      </c>
      <c r="BG55" s="5">
        <v>0</v>
      </c>
      <c r="BH55" s="5">
        <f t="shared" si="1"/>
        <v>8237.8421420499999</v>
      </c>
      <c r="BI55" s="5">
        <v>2020.8284593000001</v>
      </c>
      <c r="BJ55" s="5">
        <v>9220.7666158699994</v>
      </c>
      <c r="BK55" s="5">
        <v>0</v>
      </c>
      <c r="BL55" s="5">
        <v>8860.3823698800006</v>
      </c>
      <c r="BM55" s="5">
        <v>8237.8421420499999</v>
      </c>
      <c r="BN55" s="4" t="s">
        <v>82</v>
      </c>
    </row>
    <row r="56" spans="1:66" x14ac:dyDescent="0.25">
      <c r="A56" s="4">
        <v>54</v>
      </c>
      <c r="B56" s="4">
        <v>748</v>
      </c>
      <c r="C56" s="4" t="s">
        <v>51</v>
      </c>
      <c r="D56" s="4" t="s">
        <v>445</v>
      </c>
      <c r="E56" s="4" t="s">
        <v>446</v>
      </c>
      <c r="F56" s="4" t="s">
        <v>447</v>
      </c>
      <c r="G56" s="4" t="s">
        <v>448</v>
      </c>
      <c r="H56" s="4" t="s">
        <v>449</v>
      </c>
      <c r="I56" s="4" t="s">
        <v>284</v>
      </c>
      <c r="J56" s="4" t="s">
        <v>295</v>
      </c>
      <c r="K56" s="4" t="s">
        <v>59</v>
      </c>
      <c r="L56" s="4" t="s">
        <v>59</v>
      </c>
      <c r="M56" s="4" t="s">
        <v>286</v>
      </c>
      <c r="N56" s="4" t="s">
        <v>287</v>
      </c>
      <c r="O56" s="4">
        <v>1580529</v>
      </c>
      <c r="P56" s="4">
        <v>0</v>
      </c>
      <c r="Q56" s="4" t="s">
        <v>464</v>
      </c>
      <c r="R56" s="4" t="s">
        <v>465</v>
      </c>
      <c r="S56" s="4">
        <v>753</v>
      </c>
      <c r="T56" s="4" t="s">
        <v>461</v>
      </c>
      <c r="U56" s="4" t="s">
        <v>463</v>
      </c>
      <c r="V56" s="4">
        <v>8677</v>
      </c>
      <c r="W56" s="4">
        <v>1978</v>
      </c>
      <c r="X56" s="4">
        <v>23561</v>
      </c>
      <c r="Y56" s="4" t="s">
        <v>64</v>
      </c>
      <c r="Z56" s="4">
        <v>1</v>
      </c>
      <c r="AA56" s="4">
        <v>3293</v>
      </c>
      <c r="AB56" s="4">
        <v>398.02729217000001</v>
      </c>
      <c r="AC56" s="4">
        <v>-119.272515936</v>
      </c>
      <c r="AD56" s="4">
        <v>35.895122430999997</v>
      </c>
      <c r="AE56" s="4" t="s">
        <v>81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3569</v>
      </c>
      <c r="AL56" s="4">
        <v>398.02729217000001</v>
      </c>
      <c r="AM56" s="4">
        <v>-119.28534834600001</v>
      </c>
      <c r="AN56" s="4">
        <v>35.895477614599997</v>
      </c>
      <c r="AO56" s="4">
        <v>235</v>
      </c>
      <c r="AP56" s="4">
        <v>0</v>
      </c>
      <c r="AQ56" s="4">
        <v>-119.27025884699999</v>
      </c>
      <c r="AR56" s="4">
        <v>35.895468218700003</v>
      </c>
      <c r="AS56" s="4">
        <v>0</v>
      </c>
      <c r="AT56" s="4">
        <v>0</v>
      </c>
      <c r="AU56" s="4">
        <v>0</v>
      </c>
      <c r="AV56" s="4">
        <v>0</v>
      </c>
      <c r="AW56" s="4">
        <v>687</v>
      </c>
      <c r="AX56" s="4">
        <v>3.2815628229799998</v>
      </c>
      <c r="AY56" s="4">
        <v>1390</v>
      </c>
      <c r="AZ56" s="4">
        <v>3.4378640651099999</v>
      </c>
      <c r="BA56" s="4">
        <v>334007.49666599999</v>
      </c>
      <c r="BB56" s="4">
        <v>356244.05290100002</v>
      </c>
      <c r="BC56" s="4">
        <v>0</v>
      </c>
      <c r="BD56" s="4">
        <v>398.02729217000001</v>
      </c>
      <c r="BE56" s="4">
        <v>0</v>
      </c>
      <c r="BF56" s="4">
        <v>0</v>
      </c>
      <c r="BG56" s="5">
        <v>0</v>
      </c>
      <c r="BH56" s="5">
        <f t="shared" si="1"/>
        <v>15.993579734200001</v>
      </c>
      <c r="BI56" s="5">
        <v>0</v>
      </c>
      <c r="BJ56" s="5">
        <v>398.02733964700002</v>
      </c>
      <c r="BK56" s="5">
        <v>0</v>
      </c>
      <c r="BL56" s="5">
        <v>15.993579734200001</v>
      </c>
      <c r="BM56" s="5">
        <v>1895.0480863600001</v>
      </c>
      <c r="BN56" s="4" t="s">
        <v>82</v>
      </c>
    </row>
    <row r="57" spans="1:66" x14ac:dyDescent="0.25">
      <c r="A57" s="4">
        <v>55</v>
      </c>
      <c r="B57" s="4">
        <v>749</v>
      </c>
      <c r="C57" s="4" t="s">
        <v>51</v>
      </c>
      <c r="D57" s="4" t="s">
        <v>452</v>
      </c>
      <c r="E57" s="4" t="s">
        <v>453</v>
      </c>
      <c r="F57" s="4" t="s">
        <v>454</v>
      </c>
      <c r="G57" s="4" t="s">
        <v>455</v>
      </c>
      <c r="H57" s="4" t="s">
        <v>456</v>
      </c>
      <c r="I57" s="4" t="s">
        <v>284</v>
      </c>
      <c r="J57" s="4" t="s">
        <v>295</v>
      </c>
      <c r="K57" s="4" t="s">
        <v>59</v>
      </c>
      <c r="L57" s="4" t="s">
        <v>59</v>
      </c>
      <c r="M57" s="4" t="s">
        <v>286</v>
      </c>
      <c r="N57" s="4" t="s">
        <v>287</v>
      </c>
      <c r="O57" s="4">
        <v>13551019</v>
      </c>
      <c r="P57" s="4">
        <v>0</v>
      </c>
      <c r="Q57" s="4" t="s">
        <v>478</v>
      </c>
      <c r="R57" s="4" t="s">
        <v>479</v>
      </c>
      <c r="S57" s="4">
        <v>760</v>
      </c>
      <c r="T57" s="4" t="s">
        <v>475</v>
      </c>
      <c r="U57" s="4" t="s">
        <v>477</v>
      </c>
      <c r="V57" s="4">
        <v>785</v>
      </c>
      <c r="W57" s="4">
        <v>139</v>
      </c>
      <c r="X57" s="4">
        <v>32313</v>
      </c>
      <c r="Y57" s="4" t="s">
        <v>64</v>
      </c>
      <c r="Z57" s="4">
        <v>1</v>
      </c>
      <c r="AA57" s="4">
        <v>2935</v>
      </c>
      <c r="AB57" s="4">
        <v>11294.007055300001</v>
      </c>
      <c r="AC57" s="4">
        <v>-119.25292530900001</v>
      </c>
      <c r="AD57" s="4">
        <v>36.542203450700001</v>
      </c>
      <c r="AE57" s="4" t="s">
        <v>81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2057</v>
      </c>
      <c r="AL57" s="4">
        <v>11294.007055300001</v>
      </c>
      <c r="AM57" s="4">
        <v>-119.332287673</v>
      </c>
      <c r="AN57" s="4">
        <v>36.637495671099998</v>
      </c>
      <c r="AO57" s="4">
        <v>301</v>
      </c>
      <c r="AP57" s="4">
        <v>1575.0937660899999</v>
      </c>
      <c r="AQ57" s="4">
        <v>-119.279584824</v>
      </c>
      <c r="AR57" s="4">
        <v>36.558807600500003</v>
      </c>
      <c r="AS57" s="4">
        <v>0</v>
      </c>
      <c r="AT57" s="4">
        <v>0</v>
      </c>
      <c r="AU57" s="4">
        <v>0</v>
      </c>
      <c r="AV57" s="4">
        <v>0</v>
      </c>
      <c r="AW57" s="4">
        <v>687</v>
      </c>
      <c r="AX57" s="4">
        <v>2.8399440451200002</v>
      </c>
      <c r="AY57" s="4">
        <v>1390</v>
      </c>
      <c r="AZ57" s="4">
        <v>2.9492207297399999</v>
      </c>
      <c r="BA57" s="4">
        <v>278434.08524500002</v>
      </c>
      <c r="BB57" s="4">
        <v>296296.84735900001</v>
      </c>
      <c r="BC57" s="4">
        <v>1575.0937660899999</v>
      </c>
      <c r="BD57" s="4">
        <v>11294.007055300001</v>
      </c>
      <c r="BE57" s="4">
        <v>329.44558888900002</v>
      </c>
      <c r="BF57" s="4">
        <v>329.44558888900002</v>
      </c>
      <c r="BG57" s="5">
        <v>329.44557515499997</v>
      </c>
      <c r="BH57" s="5">
        <f t="shared" si="1"/>
        <v>0</v>
      </c>
      <c r="BI57" s="5">
        <v>329.44557515499997</v>
      </c>
      <c r="BJ57" s="5">
        <v>11294.007068200001</v>
      </c>
      <c r="BK57" s="5">
        <v>1554.98864639</v>
      </c>
      <c r="BL57" s="5">
        <v>0</v>
      </c>
      <c r="BM57" s="5">
        <v>1594.9776064600001</v>
      </c>
      <c r="BN57" s="4" t="s">
        <v>82</v>
      </c>
    </row>
    <row r="58" spans="1:66" x14ac:dyDescent="0.25">
      <c r="A58" s="4">
        <v>56</v>
      </c>
      <c r="B58" s="4">
        <v>754</v>
      </c>
      <c r="C58" s="4" t="s">
        <v>51</v>
      </c>
      <c r="D58" s="4" t="s">
        <v>459</v>
      </c>
      <c r="E58" s="4" t="s">
        <v>460</v>
      </c>
      <c r="F58" s="4" t="s">
        <v>461</v>
      </c>
      <c r="G58" s="4" t="s">
        <v>462</v>
      </c>
      <c r="H58" s="4" t="s">
        <v>463</v>
      </c>
      <c r="I58" s="4" t="s">
        <v>284</v>
      </c>
      <c r="J58" s="4" t="s">
        <v>295</v>
      </c>
      <c r="K58" s="4" t="s">
        <v>59</v>
      </c>
      <c r="L58" s="4" t="s">
        <v>59</v>
      </c>
      <c r="M58" s="4" t="s">
        <v>286</v>
      </c>
      <c r="N58" s="4" t="s">
        <v>287</v>
      </c>
      <c r="O58" s="4">
        <v>5451593</v>
      </c>
      <c r="P58" s="4">
        <v>0</v>
      </c>
      <c r="Q58" s="4" t="s">
        <v>485</v>
      </c>
      <c r="R58" s="4" t="s">
        <v>486</v>
      </c>
      <c r="S58" s="4">
        <v>762</v>
      </c>
      <c r="T58" s="4" t="s">
        <v>482</v>
      </c>
      <c r="U58" s="4" t="s">
        <v>484</v>
      </c>
      <c r="V58" s="4">
        <v>6460</v>
      </c>
      <c r="W58" s="4">
        <v>1540</v>
      </c>
      <c r="X58" s="4">
        <v>32715</v>
      </c>
      <c r="Y58" s="4" t="s">
        <v>64</v>
      </c>
      <c r="Z58" s="4">
        <v>1</v>
      </c>
      <c r="AA58" s="4">
        <v>6326</v>
      </c>
      <c r="AB58" s="4">
        <v>10438.8035117</v>
      </c>
      <c r="AC58" s="4">
        <v>-118.9979764</v>
      </c>
      <c r="AD58" s="4">
        <v>36.057606564499999</v>
      </c>
      <c r="AE58" s="4" t="s">
        <v>81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251</v>
      </c>
      <c r="AL58" s="4">
        <v>10438.8035117</v>
      </c>
      <c r="AM58" s="4">
        <v>-119.12358730699999</v>
      </c>
      <c r="AN58" s="4">
        <v>36.060390451099998</v>
      </c>
      <c r="AO58" s="4">
        <v>315</v>
      </c>
      <c r="AP58" s="4">
        <v>0</v>
      </c>
      <c r="AQ58" s="4">
        <v>-119.003108156</v>
      </c>
      <c r="AR58" s="4">
        <v>36.054775537499999</v>
      </c>
      <c r="AS58" s="4">
        <v>0</v>
      </c>
      <c r="AT58" s="4">
        <v>0</v>
      </c>
      <c r="AU58" s="4">
        <v>0</v>
      </c>
      <c r="AV58" s="4">
        <v>0</v>
      </c>
      <c r="AW58" s="4">
        <v>687</v>
      </c>
      <c r="AX58" s="4">
        <v>3.3574028446400002</v>
      </c>
      <c r="AY58" s="4">
        <v>1390</v>
      </c>
      <c r="AZ58" s="4">
        <v>3.4846289402699999</v>
      </c>
      <c r="BA58" s="4">
        <v>334534.10177499999</v>
      </c>
      <c r="BB58" s="4">
        <v>353886.03684399999</v>
      </c>
      <c r="BC58" s="4">
        <v>0</v>
      </c>
      <c r="BD58" s="4">
        <v>10438.8035117</v>
      </c>
      <c r="BE58" s="4">
        <v>1043.8937642400001</v>
      </c>
      <c r="BF58" s="4">
        <v>1043.8937642400001</v>
      </c>
      <c r="BG58" s="5">
        <v>0</v>
      </c>
      <c r="BH58" s="5">
        <f t="shared" si="1"/>
        <v>0</v>
      </c>
      <c r="BI58" s="5">
        <v>1043.89372286</v>
      </c>
      <c r="BJ58" s="5">
        <v>4210.5376032300001</v>
      </c>
      <c r="BK58" s="5">
        <v>0</v>
      </c>
      <c r="BL58" s="5">
        <v>22120.842540400001</v>
      </c>
      <c r="BM58" s="5">
        <v>0</v>
      </c>
      <c r="BN58" s="4" t="s">
        <v>82</v>
      </c>
    </row>
    <row r="59" spans="1:66" x14ac:dyDescent="0.25">
      <c r="A59" s="4">
        <v>57</v>
      </c>
      <c r="B59" s="4">
        <v>758</v>
      </c>
      <c r="C59" s="4" t="s">
        <v>51</v>
      </c>
      <c r="D59" s="4" t="s">
        <v>466</v>
      </c>
      <c r="E59" s="4" t="s">
        <v>467</v>
      </c>
      <c r="F59" s="4" t="s">
        <v>468</v>
      </c>
      <c r="G59" s="4" t="s">
        <v>469</v>
      </c>
      <c r="H59" s="4" t="s">
        <v>470</v>
      </c>
      <c r="I59" s="4" t="s">
        <v>284</v>
      </c>
      <c r="J59" s="4" t="s">
        <v>295</v>
      </c>
      <c r="K59" s="4" t="s">
        <v>59</v>
      </c>
      <c r="L59" s="4" t="s">
        <v>59</v>
      </c>
      <c r="M59" s="4" t="s">
        <v>286</v>
      </c>
      <c r="N59" s="4" t="s">
        <v>287</v>
      </c>
      <c r="O59" s="4">
        <v>11866705</v>
      </c>
      <c r="P59" s="4">
        <v>0</v>
      </c>
      <c r="Q59" s="4" t="s">
        <v>492</v>
      </c>
      <c r="R59" s="4" t="s">
        <v>493</v>
      </c>
      <c r="S59" s="4">
        <v>772</v>
      </c>
      <c r="T59" s="4" t="s">
        <v>489</v>
      </c>
      <c r="U59" s="4" t="s">
        <v>491</v>
      </c>
      <c r="V59" s="4">
        <v>333</v>
      </c>
      <c r="W59" s="4">
        <v>70</v>
      </c>
      <c r="X59" s="4">
        <v>45000</v>
      </c>
      <c r="Y59" s="4" t="s">
        <v>64</v>
      </c>
      <c r="Z59" s="4">
        <v>1</v>
      </c>
      <c r="AA59" s="4">
        <v>7354</v>
      </c>
      <c r="AB59" s="4">
        <v>2094.19557605</v>
      </c>
      <c r="AC59" s="4">
        <v>-118.823264372</v>
      </c>
      <c r="AD59" s="4">
        <v>35.227300917500003</v>
      </c>
      <c r="AE59" s="4" t="s">
        <v>81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4311</v>
      </c>
      <c r="AL59" s="4">
        <v>2094.19557605</v>
      </c>
      <c r="AM59" s="4">
        <v>-118.847350025</v>
      </c>
      <c r="AN59" s="4">
        <v>35.233044788699999</v>
      </c>
      <c r="AO59" s="4">
        <v>4354</v>
      </c>
      <c r="AP59" s="4">
        <v>0</v>
      </c>
      <c r="AQ59" s="4">
        <v>-118.82447868600001</v>
      </c>
      <c r="AR59" s="4">
        <v>35.230213982599999</v>
      </c>
      <c r="AS59" s="4">
        <v>0</v>
      </c>
      <c r="AT59" s="4">
        <v>0</v>
      </c>
      <c r="AU59" s="4">
        <v>0</v>
      </c>
      <c r="AV59" s="4">
        <v>0</v>
      </c>
      <c r="AW59" s="4">
        <v>687</v>
      </c>
      <c r="AX59" s="4">
        <v>4.0830961117399998</v>
      </c>
      <c r="AY59" s="4">
        <v>1390</v>
      </c>
      <c r="AZ59" s="4">
        <v>4.2436662686600002</v>
      </c>
      <c r="BA59" s="4">
        <v>418172.42200899997</v>
      </c>
      <c r="BB59" s="4">
        <v>440667.46356900001</v>
      </c>
      <c r="BC59" s="4">
        <v>0</v>
      </c>
      <c r="BD59" s="4">
        <v>2094.19557605</v>
      </c>
      <c r="BE59" s="4">
        <v>2986.5580852899998</v>
      </c>
      <c r="BF59" s="4">
        <v>2986.5580852899998</v>
      </c>
      <c r="BG59" s="5">
        <v>0</v>
      </c>
      <c r="BH59" s="5">
        <f t="shared" si="1"/>
        <v>950.173417126</v>
      </c>
      <c r="BI59" s="5">
        <v>2916.2169279200002</v>
      </c>
      <c r="BJ59" s="5">
        <v>2094.19554096</v>
      </c>
      <c r="BK59" s="5">
        <v>0</v>
      </c>
      <c r="BL59" s="5">
        <v>950.173417126</v>
      </c>
      <c r="BM59" s="5">
        <v>11680.801080699999</v>
      </c>
      <c r="BN59" s="4" t="s">
        <v>82</v>
      </c>
    </row>
    <row r="60" spans="1:66" x14ac:dyDescent="0.25">
      <c r="A60" s="4">
        <v>58</v>
      </c>
      <c r="B60" s="4">
        <v>761</v>
      </c>
      <c r="C60" s="4" t="s">
        <v>51</v>
      </c>
      <c r="D60" s="4" t="s">
        <v>473</v>
      </c>
      <c r="E60" s="4" t="s">
        <v>474</v>
      </c>
      <c r="F60" s="4" t="s">
        <v>475</v>
      </c>
      <c r="G60" s="4" t="s">
        <v>476</v>
      </c>
      <c r="H60" s="4" t="s">
        <v>477</v>
      </c>
      <c r="I60" s="4" t="s">
        <v>284</v>
      </c>
      <c r="J60" s="4" t="s">
        <v>295</v>
      </c>
      <c r="K60" s="4" t="s">
        <v>59</v>
      </c>
      <c r="L60" s="4" t="s">
        <v>59</v>
      </c>
      <c r="M60" s="4" t="s">
        <v>286</v>
      </c>
      <c r="N60" s="4" t="s">
        <v>287</v>
      </c>
      <c r="O60" s="4">
        <v>642248</v>
      </c>
      <c r="P60" s="4">
        <v>0</v>
      </c>
      <c r="Q60" s="4" t="s">
        <v>499</v>
      </c>
      <c r="R60" s="4" t="s">
        <v>500</v>
      </c>
      <c r="S60" s="4">
        <v>783</v>
      </c>
      <c r="T60" s="4" t="s">
        <v>496</v>
      </c>
      <c r="U60" s="4" t="s">
        <v>498</v>
      </c>
      <c r="V60" s="4">
        <v>478</v>
      </c>
      <c r="W60" s="4">
        <v>142</v>
      </c>
      <c r="X60" s="4">
        <v>31957</v>
      </c>
      <c r="Y60" s="4" t="s">
        <v>64</v>
      </c>
      <c r="Z60" s="4">
        <v>1</v>
      </c>
      <c r="AA60" s="4">
        <v>50444</v>
      </c>
      <c r="AB60" s="4">
        <v>0</v>
      </c>
      <c r="AC60" s="4">
        <v>-120.482650103</v>
      </c>
      <c r="AD60" s="4">
        <v>37.137888820299999</v>
      </c>
      <c r="AE60" s="4" t="s">
        <v>81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71</v>
      </c>
      <c r="AL60" s="4">
        <v>0</v>
      </c>
      <c r="AM60" s="4">
        <v>-120.473490051</v>
      </c>
      <c r="AN60" s="4">
        <v>37.140532370899997</v>
      </c>
      <c r="AO60" s="4">
        <v>828</v>
      </c>
      <c r="AP60" s="4">
        <v>0</v>
      </c>
      <c r="AQ60" s="4">
        <v>-120.482613845</v>
      </c>
      <c r="AR60" s="4">
        <v>37.142058027399997</v>
      </c>
      <c r="AS60" s="4">
        <v>0</v>
      </c>
      <c r="AT60" s="4">
        <v>0</v>
      </c>
      <c r="AU60" s="4">
        <v>0</v>
      </c>
      <c r="AV60" s="4">
        <v>0</v>
      </c>
      <c r="AW60" s="4">
        <v>687</v>
      </c>
      <c r="AX60" s="4">
        <v>1.53013900613</v>
      </c>
      <c r="AY60" s="4">
        <v>1390</v>
      </c>
      <c r="AZ60" s="4">
        <v>1.71675343493</v>
      </c>
      <c r="BA60" s="4">
        <v>157280.729666</v>
      </c>
      <c r="BB60" s="4">
        <v>182414.149366</v>
      </c>
      <c r="BC60" s="4">
        <v>0</v>
      </c>
      <c r="BD60" s="4">
        <v>0</v>
      </c>
      <c r="BE60" s="4">
        <v>0</v>
      </c>
      <c r="BF60" s="4">
        <v>0</v>
      </c>
      <c r="BG60" s="5">
        <v>0</v>
      </c>
      <c r="BH60" s="5">
        <f t="shared" si="1"/>
        <v>1970.59124223</v>
      </c>
      <c r="BI60" s="5">
        <v>0</v>
      </c>
      <c r="BJ60" s="5">
        <v>0</v>
      </c>
      <c r="BK60" s="5">
        <v>0</v>
      </c>
      <c r="BL60" s="5">
        <v>4221.98473681</v>
      </c>
      <c r="BM60" s="5">
        <v>1970.59124223</v>
      </c>
      <c r="BN60" s="4" t="s">
        <v>82</v>
      </c>
    </row>
    <row r="61" spans="1:66" x14ac:dyDescent="0.25">
      <c r="A61" s="4">
        <v>59</v>
      </c>
      <c r="B61" s="4">
        <v>763</v>
      </c>
      <c r="C61" s="4" t="s">
        <v>51</v>
      </c>
      <c r="D61" s="4" t="s">
        <v>480</v>
      </c>
      <c r="E61" s="4" t="s">
        <v>481</v>
      </c>
      <c r="F61" s="4" t="s">
        <v>482</v>
      </c>
      <c r="G61" s="4" t="s">
        <v>483</v>
      </c>
      <c r="H61" s="4" t="s">
        <v>484</v>
      </c>
      <c r="I61" s="4" t="s">
        <v>284</v>
      </c>
      <c r="J61" s="4" t="s">
        <v>295</v>
      </c>
      <c r="K61" s="4" t="s">
        <v>59</v>
      </c>
      <c r="L61" s="4" t="s">
        <v>59</v>
      </c>
      <c r="M61" s="4" t="s">
        <v>286</v>
      </c>
      <c r="N61" s="4" t="s">
        <v>287</v>
      </c>
      <c r="O61" s="4">
        <v>7729256</v>
      </c>
      <c r="P61" s="4">
        <v>36479</v>
      </c>
      <c r="Q61" s="4" t="s">
        <v>506</v>
      </c>
      <c r="R61" s="4" t="s">
        <v>507</v>
      </c>
      <c r="S61" s="4">
        <v>792</v>
      </c>
      <c r="T61" s="4" t="s">
        <v>503</v>
      </c>
      <c r="U61" s="4" t="s">
        <v>505</v>
      </c>
      <c r="V61" s="4">
        <v>4379</v>
      </c>
      <c r="W61" s="4">
        <v>1309</v>
      </c>
      <c r="X61" s="4">
        <v>35519</v>
      </c>
      <c r="Y61" s="4" t="s">
        <v>64</v>
      </c>
      <c r="Z61" s="4">
        <v>1</v>
      </c>
      <c r="AA61" s="4">
        <v>68865</v>
      </c>
      <c r="AB61" s="4">
        <v>0</v>
      </c>
      <c r="AC61" s="4">
        <v>-120.90514166</v>
      </c>
      <c r="AD61" s="4">
        <v>37.649057111099999</v>
      </c>
      <c r="AE61" s="4" t="s">
        <v>81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4976</v>
      </c>
      <c r="AL61" s="4">
        <v>0</v>
      </c>
      <c r="AM61" s="4">
        <v>-120.914851919</v>
      </c>
      <c r="AN61" s="4">
        <v>37.638216468400003</v>
      </c>
      <c r="AO61" s="4">
        <v>4544</v>
      </c>
      <c r="AP61" s="4">
        <v>0</v>
      </c>
      <c r="AQ61" s="4">
        <v>-120.90414650699999</v>
      </c>
      <c r="AR61" s="4">
        <v>37.652152870000002</v>
      </c>
      <c r="AS61" s="4">
        <v>0</v>
      </c>
      <c r="AT61" s="4">
        <v>0</v>
      </c>
      <c r="AU61" s="4">
        <v>0</v>
      </c>
      <c r="AV61" s="4">
        <v>0</v>
      </c>
      <c r="AW61" s="4">
        <v>687</v>
      </c>
      <c r="AX61" s="4">
        <v>0.88208775343500001</v>
      </c>
      <c r="AY61" s="4">
        <v>1388</v>
      </c>
      <c r="AZ61" s="4">
        <v>1.0835451765799999</v>
      </c>
      <c r="BA61" s="4">
        <v>90495.955150299997</v>
      </c>
      <c r="BB61" s="4">
        <v>116796.416638</v>
      </c>
      <c r="BC61" s="4">
        <v>0</v>
      </c>
      <c r="BD61" s="4">
        <v>0</v>
      </c>
      <c r="BE61" s="4">
        <v>0</v>
      </c>
      <c r="BF61" s="4">
        <v>0</v>
      </c>
      <c r="BG61" s="5">
        <v>0</v>
      </c>
      <c r="BH61" s="5">
        <f t="shared" si="1"/>
        <v>532.67069214200001</v>
      </c>
      <c r="BI61" s="5">
        <v>0</v>
      </c>
      <c r="BJ61" s="5">
        <v>0</v>
      </c>
      <c r="BK61" s="5">
        <v>0</v>
      </c>
      <c r="BL61" s="5">
        <v>2115.6955989100002</v>
      </c>
      <c r="BM61" s="5">
        <v>532.67069214200001</v>
      </c>
      <c r="BN61" s="4" t="s">
        <v>82</v>
      </c>
    </row>
    <row r="62" spans="1:66" x14ac:dyDescent="0.25">
      <c r="A62" s="4">
        <v>60</v>
      </c>
      <c r="B62" s="4">
        <v>773</v>
      </c>
      <c r="C62" s="4" t="s">
        <v>51</v>
      </c>
      <c r="D62" s="4" t="s">
        <v>487</v>
      </c>
      <c r="E62" s="4" t="s">
        <v>488</v>
      </c>
      <c r="F62" s="4" t="s">
        <v>489</v>
      </c>
      <c r="G62" s="4" t="s">
        <v>490</v>
      </c>
      <c r="H62" s="4" t="s">
        <v>491</v>
      </c>
      <c r="I62" s="4" t="s">
        <v>284</v>
      </c>
      <c r="J62" s="4" t="s">
        <v>295</v>
      </c>
      <c r="K62" s="4" t="s">
        <v>59</v>
      </c>
      <c r="L62" s="4" t="s">
        <v>59</v>
      </c>
      <c r="M62" s="4" t="s">
        <v>286</v>
      </c>
      <c r="N62" s="4" t="s">
        <v>287</v>
      </c>
      <c r="O62" s="4">
        <v>172230</v>
      </c>
      <c r="P62" s="4">
        <v>0</v>
      </c>
      <c r="Q62" s="4" t="s">
        <v>144</v>
      </c>
      <c r="R62" s="4" t="s">
        <v>145</v>
      </c>
      <c r="S62" s="4">
        <v>298</v>
      </c>
      <c r="T62" s="4" t="s">
        <v>141</v>
      </c>
      <c r="U62" s="4" t="s">
        <v>143</v>
      </c>
      <c r="V62" s="4">
        <v>10504</v>
      </c>
      <c r="W62" s="4">
        <v>3418</v>
      </c>
      <c r="X62" s="4">
        <v>42590</v>
      </c>
      <c r="Y62" s="4" t="s">
        <v>64</v>
      </c>
      <c r="Z62" s="4">
        <v>1</v>
      </c>
      <c r="AA62" s="4">
        <v>100577</v>
      </c>
      <c r="AB62" s="4">
        <v>2925.3827124099998</v>
      </c>
      <c r="AC62" s="4">
        <v>-119.11627311700001</v>
      </c>
      <c r="AD62" s="4">
        <v>36.300852214599999</v>
      </c>
      <c r="AE62" s="4" t="s">
        <v>81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3552</v>
      </c>
      <c r="AL62" s="4">
        <v>2925.3827124099998</v>
      </c>
      <c r="AM62" s="4">
        <v>-119.183666594</v>
      </c>
      <c r="AN62" s="4">
        <v>36.324992451999996</v>
      </c>
      <c r="AO62" s="4">
        <v>3813</v>
      </c>
      <c r="AP62" s="4">
        <v>1021.71654245</v>
      </c>
      <c r="AQ62" s="4">
        <v>-119.116273116</v>
      </c>
      <c r="AR62" s="4">
        <v>36.300852214899997</v>
      </c>
      <c r="AS62" s="4">
        <v>0</v>
      </c>
      <c r="AT62" s="4">
        <v>0</v>
      </c>
      <c r="AU62" s="4">
        <v>0</v>
      </c>
      <c r="AV62" s="4">
        <v>0</v>
      </c>
      <c r="AW62" s="4">
        <v>687</v>
      </c>
      <c r="AX62" s="4">
        <v>3.0771559338699999</v>
      </c>
      <c r="AY62" s="4">
        <v>1390</v>
      </c>
      <c r="AZ62" s="4">
        <v>3.1981044071000002</v>
      </c>
      <c r="BA62" s="4">
        <v>304774.060015</v>
      </c>
      <c r="BB62" s="4">
        <v>323735.30923299998</v>
      </c>
      <c r="BC62" s="4">
        <v>1021.71654245</v>
      </c>
      <c r="BD62" s="4">
        <v>2925.3827124099998</v>
      </c>
      <c r="BE62" s="4">
        <v>1726.42712302</v>
      </c>
      <c r="BF62" s="4">
        <v>1726.42712302</v>
      </c>
      <c r="BG62" s="5">
        <v>1021.71649249</v>
      </c>
      <c r="BH62" s="5">
        <f t="shared" si="1"/>
        <v>1353.5218602499999</v>
      </c>
      <c r="BI62" s="5">
        <v>1625.27003431</v>
      </c>
      <c r="BJ62" s="5">
        <v>2330.3678199199999</v>
      </c>
      <c r="BK62" s="5">
        <v>1021.71649249</v>
      </c>
      <c r="BL62" s="5">
        <v>3976.5278523500001</v>
      </c>
      <c r="BM62" s="5">
        <v>1353.5218602499999</v>
      </c>
      <c r="BN62" s="4" t="s">
        <v>82</v>
      </c>
    </row>
    <row r="63" spans="1:66" x14ac:dyDescent="0.25">
      <c r="A63" s="4">
        <v>61</v>
      </c>
      <c r="B63" s="4">
        <v>784</v>
      </c>
      <c r="C63" s="4" t="s">
        <v>51</v>
      </c>
      <c r="D63" s="4" t="s">
        <v>494</v>
      </c>
      <c r="E63" s="4" t="s">
        <v>495</v>
      </c>
      <c r="F63" s="4" t="s">
        <v>496</v>
      </c>
      <c r="G63" s="4" t="s">
        <v>497</v>
      </c>
      <c r="H63" s="4" t="s">
        <v>498</v>
      </c>
      <c r="I63" s="4" t="s">
        <v>284</v>
      </c>
      <c r="J63" s="4" t="s">
        <v>295</v>
      </c>
      <c r="K63" s="4" t="s">
        <v>59</v>
      </c>
      <c r="L63" s="4" t="s">
        <v>59</v>
      </c>
      <c r="M63" s="4" t="s">
        <v>286</v>
      </c>
      <c r="N63" s="4" t="s">
        <v>287</v>
      </c>
      <c r="O63" s="4">
        <v>8525668</v>
      </c>
      <c r="P63" s="4">
        <v>0</v>
      </c>
      <c r="Q63" s="4" t="s">
        <v>151</v>
      </c>
      <c r="R63" s="4" t="s">
        <v>152</v>
      </c>
      <c r="S63" s="4">
        <v>299</v>
      </c>
      <c r="T63" s="4" t="s">
        <v>148</v>
      </c>
      <c r="U63" s="4" t="s">
        <v>150</v>
      </c>
      <c r="V63" s="4">
        <v>10699</v>
      </c>
      <c r="W63" s="4">
        <v>2631</v>
      </c>
      <c r="X63" s="4">
        <v>33689</v>
      </c>
      <c r="Y63" s="4" t="s">
        <v>64</v>
      </c>
      <c r="Z63" s="4">
        <v>1</v>
      </c>
      <c r="AA63" s="4">
        <v>84155</v>
      </c>
      <c r="AB63" s="4">
        <v>0</v>
      </c>
      <c r="AC63" s="4">
        <v>-119.220271939</v>
      </c>
      <c r="AD63" s="4">
        <v>36.280269219700003</v>
      </c>
      <c r="AE63" s="4" t="s">
        <v>81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3594</v>
      </c>
      <c r="AL63" s="4">
        <v>0</v>
      </c>
      <c r="AM63" s="4">
        <v>-119.221109219</v>
      </c>
      <c r="AN63" s="4">
        <v>36.279911608200003</v>
      </c>
      <c r="AO63" s="4">
        <v>3813</v>
      </c>
      <c r="AP63" s="4">
        <v>7000.5323108800003</v>
      </c>
      <c r="AQ63" s="4">
        <v>-119.11638391699999</v>
      </c>
      <c r="AR63" s="4">
        <v>36.3036281153</v>
      </c>
      <c r="AS63" s="4">
        <v>0</v>
      </c>
      <c r="AT63" s="4">
        <v>0</v>
      </c>
      <c r="AU63" s="4">
        <v>0</v>
      </c>
      <c r="AV63" s="4">
        <v>0</v>
      </c>
      <c r="AW63" s="4">
        <v>687</v>
      </c>
      <c r="AX63" s="4">
        <v>3.0241711034800001</v>
      </c>
      <c r="AY63" s="4">
        <v>1390</v>
      </c>
      <c r="AZ63" s="4">
        <v>3.1472132184400001</v>
      </c>
      <c r="BA63" s="4">
        <v>299902.64149499999</v>
      </c>
      <c r="BB63" s="4">
        <v>319075.89228899998</v>
      </c>
      <c r="BC63" s="4">
        <v>7000.5323108800003</v>
      </c>
      <c r="BD63" s="4">
        <v>0</v>
      </c>
      <c r="BE63" s="4">
        <v>7684.6145140400004</v>
      </c>
      <c r="BF63" s="4">
        <v>7684.6145140400004</v>
      </c>
      <c r="BG63" s="5">
        <v>0</v>
      </c>
      <c r="BH63" s="5">
        <f t="shared" si="1"/>
        <v>0</v>
      </c>
      <c r="BI63" s="5">
        <v>7054.6511113099996</v>
      </c>
      <c r="BJ63" s="5">
        <v>0</v>
      </c>
      <c r="BK63" s="5">
        <v>4817.7307045300004</v>
      </c>
      <c r="BL63" s="5">
        <v>3597.0986558</v>
      </c>
      <c r="BM63" s="5">
        <v>0</v>
      </c>
      <c r="BN63" s="4" t="s">
        <v>82</v>
      </c>
    </row>
    <row r="64" spans="1:66" x14ac:dyDescent="0.25">
      <c r="A64" s="4">
        <v>62</v>
      </c>
      <c r="B64" s="4">
        <v>793</v>
      </c>
      <c r="C64" s="4" t="s">
        <v>51</v>
      </c>
      <c r="D64" s="4" t="s">
        <v>501</v>
      </c>
      <c r="E64" s="4" t="s">
        <v>502</v>
      </c>
      <c r="F64" s="4" t="s">
        <v>503</v>
      </c>
      <c r="G64" s="4" t="s">
        <v>504</v>
      </c>
      <c r="H64" s="4" t="s">
        <v>505</v>
      </c>
      <c r="I64" s="4" t="s">
        <v>284</v>
      </c>
      <c r="J64" s="4" t="s">
        <v>295</v>
      </c>
      <c r="K64" s="4" t="s">
        <v>59</v>
      </c>
      <c r="L64" s="4" t="s">
        <v>59</v>
      </c>
      <c r="M64" s="4" t="s">
        <v>286</v>
      </c>
      <c r="N64" s="4" t="s">
        <v>287</v>
      </c>
      <c r="O64" s="4">
        <v>4139722</v>
      </c>
      <c r="P64" s="4">
        <v>0</v>
      </c>
      <c r="Q64" s="4" t="s">
        <v>179</v>
      </c>
      <c r="R64" s="4" t="s">
        <v>180</v>
      </c>
      <c r="S64" s="4">
        <v>352</v>
      </c>
      <c r="T64" s="4" t="s">
        <v>176</v>
      </c>
      <c r="U64" s="4" t="s">
        <v>178</v>
      </c>
      <c r="V64" s="4">
        <v>8176</v>
      </c>
      <c r="W64" s="4">
        <v>2150</v>
      </c>
      <c r="X64" s="4">
        <v>36181</v>
      </c>
      <c r="Y64" s="4" t="s">
        <v>64</v>
      </c>
      <c r="Z64" s="4">
        <v>1</v>
      </c>
      <c r="AA64" s="4">
        <v>2689</v>
      </c>
      <c r="AB64" s="4">
        <v>9461.1573711300007</v>
      </c>
      <c r="AC64" s="4">
        <v>-120.43845528200001</v>
      </c>
      <c r="AD64" s="4">
        <v>36.855338725099998</v>
      </c>
      <c r="AE64" s="4" t="s">
        <v>81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1423</v>
      </c>
      <c r="AL64" s="4">
        <v>9461.1573711300007</v>
      </c>
      <c r="AM64" s="4">
        <v>-120.40526844</v>
      </c>
      <c r="AN64" s="4">
        <v>36.740913150300003</v>
      </c>
      <c r="AO64" s="4">
        <v>1175</v>
      </c>
      <c r="AP64" s="4">
        <v>41.746642938500003</v>
      </c>
      <c r="AQ64" s="4">
        <v>-120.43845528200001</v>
      </c>
      <c r="AR64" s="4">
        <v>36.855338725199999</v>
      </c>
      <c r="AS64" s="4">
        <v>0</v>
      </c>
      <c r="AT64" s="4">
        <v>0</v>
      </c>
      <c r="AU64" s="4">
        <v>0</v>
      </c>
      <c r="AV64" s="4">
        <v>0</v>
      </c>
      <c r="AW64" s="4">
        <v>687</v>
      </c>
      <c r="AX64" s="4">
        <v>1.7584062382000001</v>
      </c>
      <c r="AY64" s="4">
        <v>1390</v>
      </c>
      <c r="AZ64" s="4">
        <v>1.9627265941200001</v>
      </c>
      <c r="BA64" s="4">
        <v>183699.67831300001</v>
      </c>
      <c r="BB64" s="4">
        <v>210272.88758800001</v>
      </c>
      <c r="BC64" s="4">
        <v>41.746642938500003</v>
      </c>
      <c r="BD64" s="4">
        <v>9461.1573711300007</v>
      </c>
      <c r="BE64" s="4">
        <v>745.25208967000003</v>
      </c>
      <c r="BF64" s="4">
        <v>745.25208967000003</v>
      </c>
      <c r="BG64" s="5">
        <v>41.746628490200003</v>
      </c>
      <c r="BH64" s="5">
        <f t="shared" ref="BH64:BH95" si="2">MIN(BL64:BM64)</f>
        <v>0</v>
      </c>
      <c r="BI64" s="5">
        <v>745.25211773000001</v>
      </c>
      <c r="BJ64" s="5">
        <v>4442.9527760299998</v>
      </c>
      <c r="BK64" s="5">
        <v>41.746628490200003</v>
      </c>
      <c r="BL64" s="5">
        <v>0</v>
      </c>
      <c r="BM64" s="5">
        <v>0</v>
      </c>
      <c r="BN64" s="4" t="s">
        <v>82</v>
      </c>
    </row>
    <row r="65" spans="1:66" x14ac:dyDescent="0.25">
      <c r="A65" s="4">
        <v>63</v>
      </c>
      <c r="B65" s="4">
        <v>815</v>
      </c>
      <c r="C65" s="4" t="s">
        <v>51</v>
      </c>
      <c r="D65" s="4" t="s">
        <v>508</v>
      </c>
      <c r="E65" s="4" t="s">
        <v>509</v>
      </c>
      <c r="F65" s="4" t="s">
        <v>510</v>
      </c>
      <c r="G65" s="4" t="s">
        <v>511</v>
      </c>
      <c r="H65" s="4" t="s">
        <v>512</v>
      </c>
      <c r="I65" s="4" t="s">
        <v>284</v>
      </c>
      <c r="J65" s="4" t="s">
        <v>295</v>
      </c>
      <c r="K65" s="4" t="s">
        <v>59</v>
      </c>
      <c r="L65" s="4" t="s">
        <v>59</v>
      </c>
      <c r="M65" s="4" t="s">
        <v>286</v>
      </c>
      <c r="N65" s="4" t="s">
        <v>287</v>
      </c>
      <c r="O65" s="4">
        <v>10875833</v>
      </c>
      <c r="P65" s="4">
        <v>0</v>
      </c>
      <c r="Q65" s="4" t="s">
        <v>520</v>
      </c>
      <c r="R65" s="4" t="s">
        <v>521</v>
      </c>
      <c r="S65" s="4">
        <v>816</v>
      </c>
      <c r="T65" s="4" t="s">
        <v>517</v>
      </c>
      <c r="U65" s="4" t="s">
        <v>519</v>
      </c>
      <c r="V65" s="4">
        <v>4735</v>
      </c>
      <c r="W65" s="4">
        <v>1345</v>
      </c>
      <c r="X65" s="4">
        <v>32441</v>
      </c>
      <c r="Y65" s="4" t="s">
        <v>64</v>
      </c>
      <c r="Z65" s="4">
        <v>1</v>
      </c>
      <c r="AA65" s="4">
        <v>112863</v>
      </c>
      <c r="AB65" s="4">
        <v>0</v>
      </c>
      <c r="AC65" s="4">
        <v>-119.456615868</v>
      </c>
      <c r="AD65" s="4">
        <v>35.177630668299997</v>
      </c>
      <c r="AE65" s="4" t="s">
        <v>81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396</v>
      </c>
      <c r="AL65" s="4">
        <v>0</v>
      </c>
      <c r="AM65" s="4">
        <v>-119.465300746</v>
      </c>
      <c r="AN65" s="4">
        <v>35.1679487201</v>
      </c>
      <c r="AO65" s="4">
        <v>4247</v>
      </c>
      <c r="AP65" s="4">
        <v>185.295001797</v>
      </c>
      <c r="AQ65" s="4">
        <v>-119.462939515</v>
      </c>
      <c r="AR65" s="4">
        <v>35.149587087900002</v>
      </c>
      <c r="AS65" s="4">
        <v>0</v>
      </c>
      <c r="AT65" s="4">
        <v>0</v>
      </c>
      <c r="AU65" s="4">
        <v>0</v>
      </c>
      <c r="AV65" s="4">
        <v>0</v>
      </c>
      <c r="AW65" s="4">
        <v>687</v>
      </c>
      <c r="AX65" s="4">
        <v>3.7427511598000001</v>
      </c>
      <c r="AY65" s="4">
        <v>1390</v>
      </c>
      <c r="AZ65" s="4">
        <v>3.9435102794999999</v>
      </c>
      <c r="BA65" s="4">
        <v>393771.62379600003</v>
      </c>
      <c r="BB65" s="4">
        <v>419816.28233299998</v>
      </c>
      <c r="BC65" s="4">
        <v>185.295001797</v>
      </c>
      <c r="BD65" s="4">
        <v>0</v>
      </c>
      <c r="BE65" s="4">
        <v>5486.3166241199997</v>
      </c>
      <c r="BF65" s="4">
        <v>5486.3166241199997</v>
      </c>
      <c r="BG65" s="5">
        <v>0</v>
      </c>
      <c r="BH65" s="5">
        <f t="shared" si="2"/>
        <v>14876.723542199999</v>
      </c>
      <c r="BI65" s="5">
        <v>5486.3166644499997</v>
      </c>
      <c r="BJ65" s="5">
        <v>0</v>
      </c>
      <c r="BK65" s="5">
        <v>185.295021709</v>
      </c>
      <c r="BL65" s="5">
        <v>14876.723542199999</v>
      </c>
      <c r="BM65" s="5">
        <v>23390.287478800001</v>
      </c>
      <c r="BN65" s="4" t="s">
        <v>82</v>
      </c>
    </row>
    <row r="66" spans="1:66" x14ac:dyDescent="0.25">
      <c r="A66" s="4">
        <v>64</v>
      </c>
      <c r="B66" s="4">
        <v>817</v>
      </c>
      <c r="C66" s="4" t="s">
        <v>51</v>
      </c>
      <c r="D66" s="4" t="s">
        <v>515</v>
      </c>
      <c r="E66" s="4" t="s">
        <v>516</v>
      </c>
      <c r="F66" s="4" t="s">
        <v>517</v>
      </c>
      <c r="G66" s="4" t="s">
        <v>518</v>
      </c>
      <c r="H66" s="4" t="s">
        <v>519</v>
      </c>
      <c r="I66" s="4" t="s">
        <v>284</v>
      </c>
      <c r="J66" s="4" t="s">
        <v>295</v>
      </c>
      <c r="K66" s="4" t="s">
        <v>59</v>
      </c>
      <c r="L66" s="4" t="s">
        <v>59</v>
      </c>
      <c r="M66" s="4" t="s">
        <v>286</v>
      </c>
      <c r="N66" s="4" t="s">
        <v>287</v>
      </c>
      <c r="O66" s="4">
        <v>3974712</v>
      </c>
      <c r="P66" s="4">
        <v>0</v>
      </c>
      <c r="Q66" s="4" t="s">
        <v>186</v>
      </c>
      <c r="R66" s="4" t="s">
        <v>187</v>
      </c>
      <c r="S66" s="4">
        <v>353</v>
      </c>
      <c r="T66" s="4" t="s">
        <v>183</v>
      </c>
      <c r="U66" s="4" t="s">
        <v>185</v>
      </c>
      <c r="V66" s="4">
        <v>6083</v>
      </c>
      <c r="W66" s="4">
        <v>1772</v>
      </c>
      <c r="X66" s="4">
        <v>47572</v>
      </c>
      <c r="Y66" s="4" t="s">
        <v>64</v>
      </c>
      <c r="Z66" s="4">
        <v>1</v>
      </c>
      <c r="AA66" s="4">
        <v>96359</v>
      </c>
      <c r="AB66" s="4">
        <v>9014.99399094</v>
      </c>
      <c r="AC66" s="4">
        <v>-119.665843424</v>
      </c>
      <c r="AD66" s="4">
        <v>36.635802521599999</v>
      </c>
      <c r="AE66" s="4" t="s">
        <v>81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2313</v>
      </c>
      <c r="AL66" s="4">
        <v>9014.99399094</v>
      </c>
      <c r="AM66" s="4">
        <v>-119.73881584999999</v>
      </c>
      <c r="AN66" s="4">
        <v>36.7092700384</v>
      </c>
      <c r="AO66" s="4">
        <v>15</v>
      </c>
      <c r="AP66" s="4">
        <v>0</v>
      </c>
      <c r="AQ66" s="4">
        <v>-119.660032961</v>
      </c>
      <c r="AR66" s="4">
        <v>36.634466995700002</v>
      </c>
      <c r="AS66" s="4">
        <v>0</v>
      </c>
      <c r="AT66" s="4">
        <v>0</v>
      </c>
      <c r="AU66" s="4">
        <v>0</v>
      </c>
      <c r="AV66" s="4">
        <v>0</v>
      </c>
      <c r="AW66" s="4">
        <v>687</v>
      </c>
      <c r="AX66" s="4">
        <v>2.4630031243400001</v>
      </c>
      <c r="AY66" s="4">
        <v>1390</v>
      </c>
      <c r="AZ66" s="4">
        <v>2.6002515239699999</v>
      </c>
      <c r="BA66" s="4">
        <v>245964.805345</v>
      </c>
      <c r="BB66" s="4">
        <v>266585.27957299998</v>
      </c>
      <c r="BC66" s="4">
        <v>0</v>
      </c>
      <c r="BD66" s="4">
        <v>9014.99399094</v>
      </c>
      <c r="BE66" s="4">
        <v>0</v>
      </c>
      <c r="BF66" s="4">
        <v>0</v>
      </c>
      <c r="BG66" s="5">
        <v>0</v>
      </c>
      <c r="BH66" s="5">
        <f t="shared" si="2"/>
        <v>1190.9816035399999</v>
      </c>
      <c r="BI66" s="5">
        <v>0</v>
      </c>
      <c r="BJ66" s="5">
        <v>9014.99400049</v>
      </c>
      <c r="BK66" s="5">
        <v>0</v>
      </c>
      <c r="BL66" s="5">
        <v>1190.9816035399999</v>
      </c>
      <c r="BM66" s="5">
        <v>12171.629040600001</v>
      </c>
      <c r="BN66" s="4" t="s">
        <v>82</v>
      </c>
    </row>
    <row r="67" spans="1:66" x14ac:dyDescent="0.25">
      <c r="A67" s="4">
        <v>65</v>
      </c>
      <c r="B67" s="4">
        <v>826</v>
      </c>
      <c r="C67" s="4" t="s">
        <v>51</v>
      </c>
      <c r="D67" s="4" t="s">
        <v>522</v>
      </c>
      <c r="E67" s="4" t="s">
        <v>523</v>
      </c>
      <c r="F67" s="4" t="s">
        <v>524</v>
      </c>
      <c r="G67" s="4" t="s">
        <v>525</v>
      </c>
      <c r="H67" s="4" t="s">
        <v>526</v>
      </c>
      <c r="I67" s="4" t="s">
        <v>284</v>
      </c>
      <c r="J67" s="4" t="s">
        <v>295</v>
      </c>
      <c r="K67" s="4" t="s">
        <v>59</v>
      </c>
      <c r="L67" s="4" t="s">
        <v>59</v>
      </c>
      <c r="M67" s="4" t="s">
        <v>286</v>
      </c>
      <c r="N67" s="4" t="s">
        <v>287</v>
      </c>
      <c r="O67" s="4">
        <v>5226600</v>
      </c>
      <c r="P67" s="4">
        <v>0</v>
      </c>
      <c r="Q67" s="4" t="s">
        <v>527</v>
      </c>
      <c r="R67" s="4" t="s">
        <v>528</v>
      </c>
      <c r="S67" s="4">
        <v>825</v>
      </c>
      <c r="T67" s="4" t="s">
        <v>524</v>
      </c>
      <c r="U67" s="4" t="s">
        <v>529</v>
      </c>
      <c r="V67" s="4">
        <v>7586</v>
      </c>
      <c r="W67" s="4">
        <v>2096</v>
      </c>
      <c r="X67" s="4">
        <v>43741</v>
      </c>
      <c r="Y67" s="4" t="s">
        <v>64</v>
      </c>
      <c r="Z67" s="4">
        <v>1</v>
      </c>
      <c r="AA67" s="4">
        <v>27613</v>
      </c>
      <c r="AB67" s="4">
        <v>5026.0857703399997</v>
      </c>
      <c r="AC67" s="4">
        <v>-120.522375342</v>
      </c>
      <c r="AD67" s="4">
        <v>37.316922718000001</v>
      </c>
      <c r="AE67" s="4" t="s">
        <v>81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5722</v>
      </c>
      <c r="AL67" s="4">
        <v>5026.0857703399997</v>
      </c>
      <c r="AM67" s="4">
        <v>-120.579745672</v>
      </c>
      <c r="AN67" s="4">
        <v>37.384257209799998</v>
      </c>
      <c r="AO67" s="4">
        <v>5824</v>
      </c>
      <c r="AP67" s="4">
        <v>169.423011285</v>
      </c>
      <c r="AQ67" s="4">
        <v>-120.523341964</v>
      </c>
      <c r="AR67" s="4">
        <v>37.313214536300002</v>
      </c>
      <c r="AS67" s="4">
        <v>0</v>
      </c>
      <c r="AT67" s="4">
        <v>0</v>
      </c>
      <c r="AU67" s="4">
        <v>0</v>
      </c>
      <c r="AV67" s="4">
        <v>0</v>
      </c>
      <c r="AW67" s="4">
        <v>687</v>
      </c>
      <c r="AX67" s="4">
        <v>1.3554504195199999</v>
      </c>
      <c r="AY67" s="4">
        <v>1390</v>
      </c>
      <c r="AZ67" s="4">
        <v>1.5246149115600001</v>
      </c>
      <c r="BA67" s="4">
        <v>137004.56941200001</v>
      </c>
      <c r="BB67" s="4">
        <v>160666.27987699999</v>
      </c>
      <c r="BC67" s="4">
        <v>169.423011285</v>
      </c>
      <c r="BD67" s="4">
        <v>5026.0857703399997</v>
      </c>
      <c r="BE67" s="4">
        <v>0</v>
      </c>
      <c r="BF67" s="4">
        <v>0</v>
      </c>
      <c r="BG67" s="5">
        <v>0</v>
      </c>
      <c r="BH67" s="5">
        <f t="shared" si="2"/>
        <v>250.862727662</v>
      </c>
      <c r="BI67" s="5">
        <v>0</v>
      </c>
      <c r="BJ67" s="5">
        <v>1981.6622560999999</v>
      </c>
      <c r="BK67" s="5">
        <v>169.42304084899999</v>
      </c>
      <c r="BL67" s="5">
        <v>8410.6858962200004</v>
      </c>
      <c r="BM67" s="5">
        <v>250.862727662</v>
      </c>
      <c r="BN67" s="4" t="s">
        <v>82</v>
      </c>
    </row>
    <row r="68" spans="1:66" x14ac:dyDescent="0.25">
      <c r="A68" s="4">
        <v>66</v>
      </c>
      <c r="B68" s="4">
        <v>827</v>
      </c>
      <c r="C68" s="4" t="s">
        <v>51</v>
      </c>
      <c r="D68" s="4" t="s">
        <v>530</v>
      </c>
      <c r="E68" s="4" t="s">
        <v>531</v>
      </c>
      <c r="F68" s="4" t="s">
        <v>532</v>
      </c>
      <c r="G68" s="4" t="s">
        <v>525</v>
      </c>
      <c r="H68" s="4" t="s">
        <v>526</v>
      </c>
      <c r="I68" s="4" t="s">
        <v>284</v>
      </c>
      <c r="J68" s="4" t="s">
        <v>295</v>
      </c>
      <c r="K68" s="4" t="s">
        <v>59</v>
      </c>
      <c r="L68" s="4" t="s">
        <v>59</v>
      </c>
      <c r="M68" s="4" t="s">
        <v>286</v>
      </c>
      <c r="N68" s="4" t="s">
        <v>287</v>
      </c>
      <c r="O68" s="4">
        <v>5454314</v>
      </c>
      <c r="P68" s="4">
        <v>0</v>
      </c>
      <c r="Q68" s="4" t="s">
        <v>548</v>
      </c>
      <c r="R68" s="4" t="s">
        <v>549</v>
      </c>
      <c r="S68" s="4">
        <v>830</v>
      </c>
      <c r="T68" s="4" t="s">
        <v>545</v>
      </c>
      <c r="U68" s="4" t="s">
        <v>547</v>
      </c>
      <c r="V68" s="4">
        <v>3810</v>
      </c>
      <c r="W68" s="4">
        <v>527</v>
      </c>
      <c r="X68" s="4">
        <v>32383</v>
      </c>
      <c r="Y68" s="4" t="s">
        <v>64</v>
      </c>
      <c r="Z68" s="4">
        <v>1</v>
      </c>
      <c r="AA68" s="4">
        <v>49180</v>
      </c>
      <c r="AB68" s="4">
        <v>31238.2060203</v>
      </c>
      <c r="AC68" s="4">
        <v>-121.28968915999999</v>
      </c>
      <c r="AD68" s="4">
        <v>37.888157573199997</v>
      </c>
      <c r="AE68" s="4" t="s">
        <v>81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5052</v>
      </c>
      <c r="AL68" s="4">
        <v>31238.2060203</v>
      </c>
      <c r="AM68" s="4">
        <v>-121.038205808</v>
      </c>
      <c r="AN68" s="4">
        <v>37.638959985299998</v>
      </c>
      <c r="AO68" s="4">
        <v>4682</v>
      </c>
      <c r="AP68" s="4">
        <v>0</v>
      </c>
      <c r="AQ68" s="4">
        <v>-121.28624819300001</v>
      </c>
      <c r="AR68" s="4">
        <v>37.882346631399997</v>
      </c>
      <c r="AS68" s="4">
        <v>0</v>
      </c>
      <c r="AT68" s="4">
        <v>0</v>
      </c>
      <c r="AU68" s="4">
        <v>0</v>
      </c>
      <c r="AV68" s="4">
        <v>0</v>
      </c>
      <c r="AW68" s="4">
        <v>687</v>
      </c>
      <c r="AX68" s="4">
        <v>0.47461257496800002</v>
      </c>
      <c r="AY68" s="4">
        <v>87</v>
      </c>
      <c r="AZ68" s="4">
        <v>0.74475429683299998</v>
      </c>
      <c r="BA68" s="4">
        <v>51457.382260099999</v>
      </c>
      <c r="BB68" s="4">
        <v>78850.378192699995</v>
      </c>
      <c r="BC68" s="4">
        <v>0</v>
      </c>
      <c r="BD68" s="4">
        <v>31238.2060203</v>
      </c>
      <c r="BE68" s="4">
        <v>28412.191250700002</v>
      </c>
      <c r="BF68" s="4">
        <v>28412.191250700002</v>
      </c>
      <c r="BG68" s="5">
        <v>0</v>
      </c>
      <c r="BH68" s="5">
        <f t="shared" si="2"/>
        <v>0</v>
      </c>
      <c r="BI68" s="5">
        <v>2187.6443746599998</v>
      </c>
      <c r="BJ68" s="5">
        <v>3804.5942212499999</v>
      </c>
      <c r="BK68" s="5">
        <v>0</v>
      </c>
      <c r="BL68" s="5">
        <v>9898.2726837400005</v>
      </c>
      <c r="BM68" s="5">
        <v>0</v>
      </c>
      <c r="BN68" s="4" t="s">
        <v>82</v>
      </c>
    </row>
    <row r="69" spans="1:66" x14ac:dyDescent="0.25">
      <c r="A69" s="4">
        <v>67</v>
      </c>
      <c r="B69" s="4">
        <v>830</v>
      </c>
      <c r="C69" s="4" t="s">
        <v>51</v>
      </c>
      <c r="D69" s="4" t="s">
        <v>536</v>
      </c>
      <c r="E69" s="4" t="s">
        <v>537</v>
      </c>
      <c r="F69" s="4" t="s">
        <v>538</v>
      </c>
      <c r="G69" s="4" t="s">
        <v>539</v>
      </c>
      <c r="H69" s="4" t="s">
        <v>540</v>
      </c>
      <c r="I69" s="4" t="s">
        <v>284</v>
      </c>
      <c r="J69" s="4" t="s">
        <v>295</v>
      </c>
      <c r="K69" s="4" t="s">
        <v>59</v>
      </c>
      <c r="L69" s="4" t="s">
        <v>59</v>
      </c>
      <c r="M69" s="4" t="s">
        <v>286</v>
      </c>
      <c r="N69" s="4" t="s">
        <v>287</v>
      </c>
      <c r="O69" s="4">
        <v>115054</v>
      </c>
      <c r="P69" s="4">
        <v>0</v>
      </c>
      <c r="Q69" s="4" t="s">
        <v>560</v>
      </c>
      <c r="R69" s="4" t="s">
        <v>561</v>
      </c>
      <c r="S69" s="4">
        <v>836</v>
      </c>
      <c r="T69" s="4" t="s">
        <v>557</v>
      </c>
      <c r="U69" s="4" t="s">
        <v>559</v>
      </c>
      <c r="V69" s="4">
        <v>853</v>
      </c>
      <c r="W69" s="4">
        <v>226</v>
      </c>
      <c r="X69" s="4">
        <v>32763</v>
      </c>
      <c r="Y69" s="4" t="s">
        <v>64</v>
      </c>
      <c r="Z69" s="4">
        <v>1</v>
      </c>
      <c r="AA69" s="4">
        <v>3232</v>
      </c>
      <c r="AB69" s="4">
        <v>0</v>
      </c>
      <c r="AC69" s="4">
        <v>-118.91424128600001</v>
      </c>
      <c r="AD69" s="4">
        <v>35.301914645700002</v>
      </c>
      <c r="AE69" s="4" t="s">
        <v>81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361</v>
      </c>
      <c r="AL69" s="4">
        <v>0</v>
      </c>
      <c r="AM69" s="4">
        <v>-118.921544622</v>
      </c>
      <c r="AN69" s="4">
        <v>35.296067205299998</v>
      </c>
      <c r="AO69" s="4">
        <v>4307</v>
      </c>
      <c r="AP69" s="4">
        <v>0</v>
      </c>
      <c r="AQ69" s="4">
        <v>-118.904641025</v>
      </c>
      <c r="AR69" s="4">
        <v>35.3027879598</v>
      </c>
      <c r="AS69" s="4">
        <v>0</v>
      </c>
      <c r="AT69" s="4">
        <v>0</v>
      </c>
      <c r="AU69" s="4">
        <v>0</v>
      </c>
      <c r="AV69" s="4">
        <v>0</v>
      </c>
      <c r="AW69" s="4">
        <v>687</v>
      </c>
      <c r="AX69" s="4">
        <v>3.9617815275799999</v>
      </c>
      <c r="AY69" s="4">
        <v>1390</v>
      </c>
      <c r="AZ69" s="4">
        <v>4.1246387054199998</v>
      </c>
      <c r="BA69" s="4">
        <v>406244.46047400002</v>
      </c>
      <c r="BB69" s="4">
        <v>428938.784246</v>
      </c>
      <c r="BC69" s="4">
        <v>0</v>
      </c>
      <c r="BD69" s="4">
        <v>0</v>
      </c>
      <c r="BE69" s="4">
        <v>462.20957580999999</v>
      </c>
      <c r="BF69" s="4">
        <v>462.20957580999999</v>
      </c>
      <c r="BG69" s="5">
        <v>0</v>
      </c>
      <c r="BH69" s="5">
        <f t="shared" si="2"/>
        <v>0</v>
      </c>
      <c r="BI69" s="5">
        <v>462.20960261800002</v>
      </c>
      <c r="BJ69" s="5">
        <v>0</v>
      </c>
      <c r="BK69" s="5">
        <v>0</v>
      </c>
      <c r="BL69" s="5">
        <v>0</v>
      </c>
      <c r="BM69" s="5">
        <v>12997.682238699999</v>
      </c>
      <c r="BN69" s="4" t="s">
        <v>82</v>
      </c>
    </row>
    <row r="70" spans="1:66" x14ac:dyDescent="0.25">
      <c r="A70" s="4">
        <v>68</v>
      </c>
      <c r="B70" s="4">
        <v>831</v>
      </c>
      <c r="C70" s="4" t="s">
        <v>51</v>
      </c>
      <c r="D70" s="4" t="s">
        <v>543</v>
      </c>
      <c r="E70" s="4" t="s">
        <v>544</v>
      </c>
      <c r="F70" s="4" t="s">
        <v>545</v>
      </c>
      <c r="G70" s="4" t="s">
        <v>546</v>
      </c>
      <c r="H70" s="4" t="s">
        <v>547</v>
      </c>
      <c r="I70" s="4" t="s">
        <v>284</v>
      </c>
      <c r="J70" s="4" t="s">
        <v>295</v>
      </c>
      <c r="K70" s="4" t="s">
        <v>59</v>
      </c>
      <c r="L70" s="4" t="s">
        <v>59</v>
      </c>
      <c r="M70" s="4" t="s">
        <v>286</v>
      </c>
      <c r="N70" s="4" t="s">
        <v>287</v>
      </c>
      <c r="O70" s="4">
        <v>8137686</v>
      </c>
      <c r="P70" s="4">
        <v>2290</v>
      </c>
      <c r="Q70" s="4" t="s">
        <v>567</v>
      </c>
      <c r="R70" s="4" t="s">
        <v>568</v>
      </c>
      <c r="S70" s="4">
        <v>840</v>
      </c>
      <c r="T70" s="4" t="s">
        <v>564</v>
      </c>
      <c r="U70" s="4" t="s">
        <v>566</v>
      </c>
      <c r="V70" s="4">
        <v>11209</v>
      </c>
      <c r="W70" s="4">
        <v>2933</v>
      </c>
      <c r="X70" s="4">
        <v>40196</v>
      </c>
      <c r="Y70" s="4" t="s">
        <v>64</v>
      </c>
      <c r="Z70" s="4">
        <v>1</v>
      </c>
      <c r="AA70" s="4">
        <v>98331</v>
      </c>
      <c r="AB70" s="4">
        <v>31469.7995352</v>
      </c>
      <c r="AC70" s="4">
        <v>-121.166864485</v>
      </c>
      <c r="AD70" s="4">
        <v>37.994573815999999</v>
      </c>
      <c r="AE70" s="4" t="s">
        <v>81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4706</v>
      </c>
      <c r="AL70" s="4">
        <v>31469.7995352</v>
      </c>
      <c r="AM70" s="4">
        <v>-121.43271631099999</v>
      </c>
      <c r="AN70" s="4">
        <v>38.225909023600003</v>
      </c>
      <c r="AO70" s="4">
        <v>4736</v>
      </c>
      <c r="AP70" s="4">
        <v>7194.7801193699997</v>
      </c>
      <c r="AQ70" s="4">
        <v>-121.286453142</v>
      </c>
      <c r="AR70" s="4">
        <v>37.897453669500003</v>
      </c>
      <c r="AS70" s="4">
        <v>0</v>
      </c>
      <c r="AT70" s="4">
        <v>0</v>
      </c>
      <c r="AU70" s="4">
        <v>0</v>
      </c>
      <c r="AV70" s="4">
        <v>0</v>
      </c>
      <c r="AW70" s="4">
        <v>687</v>
      </c>
      <c r="AX70" s="4">
        <v>0.421422209288</v>
      </c>
      <c r="AY70" s="4">
        <v>87</v>
      </c>
      <c r="AZ70" s="4">
        <v>0.67070408542899995</v>
      </c>
      <c r="BA70" s="4">
        <v>44329.9966977</v>
      </c>
      <c r="BB70" s="4">
        <v>73376.059090099996</v>
      </c>
      <c r="BC70" s="4">
        <v>7194.7801193699997</v>
      </c>
      <c r="BD70" s="4">
        <v>31469.7995352</v>
      </c>
      <c r="BE70" s="4">
        <v>26714.8507508</v>
      </c>
      <c r="BF70" s="4">
        <v>26714.8507508</v>
      </c>
      <c r="BG70" s="5">
        <v>4942.4039784699999</v>
      </c>
      <c r="BH70" s="5">
        <f t="shared" si="2"/>
        <v>0</v>
      </c>
      <c r="BI70" s="5">
        <v>10166.5239303</v>
      </c>
      <c r="BJ70" s="5">
        <v>4942.4039784699999</v>
      </c>
      <c r="BK70" s="5">
        <v>7194.7801304200002</v>
      </c>
      <c r="BL70" s="5">
        <v>4390.8403497299996</v>
      </c>
      <c r="BM70" s="5">
        <v>0</v>
      </c>
      <c r="BN70" s="4" t="s">
        <v>82</v>
      </c>
    </row>
    <row r="71" spans="1:66" x14ac:dyDescent="0.25">
      <c r="A71" s="4">
        <v>69</v>
      </c>
      <c r="B71" s="4">
        <v>836</v>
      </c>
      <c r="C71" s="4" t="s">
        <v>51</v>
      </c>
      <c r="D71" s="4" t="s">
        <v>550</v>
      </c>
      <c r="E71" s="4" t="s">
        <v>551</v>
      </c>
      <c r="F71" s="4" t="s">
        <v>552</v>
      </c>
      <c r="G71" s="4" t="s">
        <v>553</v>
      </c>
      <c r="H71" s="4" t="s">
        <v>554</v>
      </c>
      <c r="I71" s="4" t="s">
        <v>284</v>
      </c>
      <c r="J71" s="4" t="s">
        <v>285</v>
      </c>
      <c r="K71" s="4" t="s">
        <v>59</v>
      </c>
      <c r="L71" s="4" t="s">
        <v>59</v>
      </c>
      <c r="M71" s="4" t="s">
        <v>286</v>
      </c>
      <c r="N71" s="4" t="s">
        <v>287</v>
      </c>
      <c r="O71" s="4">
        <v>1575227</v>
      </c>
      <c r="P71" s="4">
        <v>0</v>
      </c>
      <c r="Q71" s="4" t="s">
        <v>581</v>
      </c>
      <c r="R71" s="4" t="s">
        <v>582</v>
      </c>
      <c r="S71" s="4">
        <v>855</v>
      </c>
      <c r="T71" s="4" t="s">
        <v>578</v>
      </c>
      <c r="U71" s="4" t="s">
        <v>580</v>
      </c>
      <c r="V71" s="4">
        <v>3739</v>
      </c>
      <c r="W71" s="4">
        <v>950</v>
      </c>
      <c r="X71" s="4">
        <v>39360</v>
      </c>
      <c r="Y71" s="4" t="s">
        <v>64</v>
      </c>
      <c r="Z71" s="4">
        <v>1</v>
      </c>
      <c r="AA71" s="4">
        <v>115389</v>
      </c>
      <c r="AB71" s="4">
        <v>0</v>
      </c>
      <c r="AC71" s="4">
        <v>-119.418004317</v>
      </c>
      <c r="AD71" s="4">
        <v>36.346150199100002</v>
      </c>
      <c r="AE71" s="4" t="s">
        <v>81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271</v>
      </c>
      <c r="AL71" s="4">
        <v>0</v>
      </c>
      <c r="AM71" s="4">
        <v>-119.405773255</v>
      </c>
      <c r="AN71" s="4">
        <v>36.343628857699997</v>
      </c>
      <c r="AO71" s="4">
        <v>3593</v>
      </c>
      <c r="AP71" s="4">
        <v>804.70571821999999</v>
      </c>
      <c r="AQ71" s="4">
        <v>-119.425682501</v>
      </c>
      <c r="AR71" s="4">
        <v>36.332649114299997</v>
      </c>
      <c r="AS71" s="4">
        <v>0</v>
      </c>
      <c r="AT71" s="4">
        <v>0</v>
      </c>
      <c r="AU71" s="4">
        <v>0</v>
      </c>
      <c r="AV71" s="4">
        <v>0</v>
      </c>
      <c r="AW71" s="4">
        <v>687</v>
      </c>
      <c r="AX71" s="4">
        <v>2.83263596318</v>
      </c>
      <c r="AY71" s="4">
        <v>1390</v>
      </c>
      <c r="AZ71" s="4">
        <v>2.9691200765499999</v>
      </c>
      <c r="BA71" s="4">
        <v>283426.04267699999</v>
      </c>
      <c r="BB71" s="4">
        <v>303911.470547</v>
      </c>
      <c r="BC71" s="4">
        <v>804.70571821999999</v>
      </c>
      <c r="BD71" s="4">
        <v>0</v>
      </c>
      <c r="BE71" s="4">
        <v>168.190718699</v>
      </c>
      <c r="BF71" s="4">
        <v>168.190718699</v>
      </c>
      <c r="BG71" s="5">
        <v>0</v>
      </c>
      <c r="BH71" s="5">
        <f t="shared" si="2"/>
        <v>1689.50754837</v>
      </c>
      <c r="BI71" s="5">
        <v>168.19070418199999</v>
      </c>
      <c r="BJ71" s="5">
        <v>0</v>
      </c>
      <c r="BK71" s="5">
        <v>804.70569078699998</v>
      </c>
      <c r="BL71" s="5">
        <v>8271.3377566599993</v>
      </c>
      <c r="BM71" s="5">
        <v>1689.50754837</v>
      </c>
      <c r="BN71" s="4" t="s">
        <v>82</v>
      </c>
    </row>
    <row r="72" spans="1:66" x14ac:dyDescent="0.25">
      <c r="A72" s="4">
        <v>70</v>
      </c>
      <c r="B72" s="4">
        <v>837</v>
      </c>
      <c r="C72" s="4" t="s">
        <v>51</v>
      </c>
      <c r="D72" s="4" t="s">
        <v>555</v>
      </c>
      <c r="E72" s="4" t="s">
        <v>556</v>
      </c>
      <c r="F72" s="4" t="s">
        <v>557</v>
      </c>
      <c r="G72" s="4" t="s">
        <v>558</v>
      </c>
      <c r="H72" s="4" t="s">
        <v>559</v>
      </c>
      <c r="I72" s="4" t="s">
        <v>284</v>
      </c>
      <c r="J72" s="4" t="s">
        <v>295</v>
      </c>
      <c r="K72" s="4" t="s">
        <v>59</v>
      </c>
      <c r="L72" s="4" t="s">
        <v>59</v>
      </c>
      <c r="M72" s="4" t="s">
        <v>286</v>
      </c>
      <c r="N72" s="4" t="s">
        <v>287</v>
      </c>
      <c r="O72" s="4">
        <v>1953739</v>
      </c>
      <c r="P72" s="4">
        <v>0</v>
      </c>
      <c r="Q72" s="4" t="s">
        <v>588</v>
      </c>
      <c r="R72" s="4" t="s">
        <v>589</v>
      </c>
      <c r="S72" s="4">
        <v>862</v>
      </c>
      <c r="T72" s="4" t="s">
        <v>585</v>
      </c>
      <c r="U72" s="4" t="s">
        <v>587</v>
      </c>
      <c r="V72" s="4">
        <v>990</v>
      </c>
      <c r="W72" s="4">
        <v>271</v>
      </c>
      <c r="X72" s="4">
        <v>29787</v>
      </c>
      <c r="Y72" s="4" t="s">
        <v>64</v>
      </c>
      <c r="Z72" s="4">
        <v>1</v>
      </c>
      <c r="AA72" s="4">
        <v>116824</v>
      </c>
      <c r="AB72" s="4">
        <v>675.84866472399995</v>
      </c>
      <c r="AC72" s="4">
        <v>-121.175512334</v>
      </c>
      <c r="AD72" s="4">
        <v>37.561465185499998</v>
      </c>
      <c r="AE72" s="4" t="s">
        <v>81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5369</v>
      </c>
      <c r="AL72" s="4">
        <v>675.84866472399995</v>
      </c>
      <c r="AM72" s="4">
        <v>-121.167282308</v>
      </c>
      <c r="AN72" s="4">
        <v>37.565391439000003</v>
      </c>
      <c r="AO72" s="4">
        <v>5306</v>
      </c>
      <c r="AP72" s="4">
        <v>1598.21223986</v>
      </c>
      <c r="AQ72" s="4">
        <v>-121.15723426700001</v>
      </c>
      <c r="AR72" s="4">
        <v>37.574915399200002</v>
      </c>
      <c r="AS72" s="4">
        <v>0</v>
      </c>
      <c r="AT72" s="4">
        <v>0</v>
      </c>
      <c r="AU72" s="4">
        <v>0</v>
      </c>
      <c r="AV72" s="4">
        <v>0</v>
      </c>
      <c r="AW72" s="4">
        <v>687</v>
      </c>
      <c r="AX72" s="4">
        <v>0.82493023451500003</v>
      </c>
      <c r="AY72" s="4">
        <v>87</v>
      </c>
      <c r="AZ72" s="4">
        <v>1.0890387989700001</v>
      </c>
      <c r="BA72" s="4">
        <v>89452.340517100005</v>
      </c>
      <c r="BB72" s="4">
        <v>116249.188779</v>
      </c>
      <c r="BC72" s="4">
        <v>1598.21223986</v>
      </c>
      <c r="BD72" s="4">
        <v>675.84866472399995</v>
      </c>
      <c r="BE72" s="4">
        <v>84.107173327200002</v>
      </c>
      <c r="BF72" s="4">
        <v>84.107173327200002</v>
      </c>
      <c r="BG72" s="5">
        <v>84.107127872500001</v>
      </c>
      <c r="BH72" s="5">
        <f t="shared" si="2"/>
        <v>1371.4123999000001</v>
      </c>
      <c r="BI72" s="5">
        <v>84.107127872500001</v>
      </c>
      <c r="BJ72" s="5">
        <v>675.84866309100005</v>
      </c>
      <c r="BK72" s="5">
        <v>1598.2122337000001</v>
      </c>
      <c r="BL72" s="5">
        <v>7949.0490044600001</v>
      </c>
      <c r="BM72" s="5">
        <v>1371.4123999000001</v>
      </c>
      <c r="BN72" s="4" t="s">
        <v>82</v>
      </c>
    </row>
    <row r="73" spans="1:66" x14ac:dyDescent="0.25">
      <c r="A73" s="4">
        <v>71</v>
      </c>
      <c r="B73" s="4">
        <v>841</v>
      </c>
      <c r="C73" s="4" t="s">
        <v>51</v>
      </c>
      <c r="D73" s="4" t="s">
        <v>562</v>
      </c>
      <c r="E73" s="4" t="s">
        <v>563</v>
      </c>
      <c r="F73" s="4" t="s">
        <v>564</v>
      </c>
      <c r="G73" s="4" t="s">
        <v>565</v>
      </c>
      <c r="H73" s="4" t="s">
        <v>566</v>
      </c>
      <c r="I73" s="4" t="s">
        <v>284</v>
      </c>
      <c r="J73" s="4" t="s">
        <v>295</v>
      </c>
      <c r="K73" s="4" t="s">
        <v>59</v>
      </c>
      <c r="L73" s="4" t="s">
        <v>59</v>
      </c>
      <c r="M73" s="4" t="s">
        <v>286</v>
      </c>
      <c r="N73" s="4" t="s">
        <v>287</v>
      </c>
      <c r="O73" s="4">
        <v>6693771</v>
      </c>
      <c r="P73" s="4">
        <v>0</v>
      </c>
      <c r="Q73" s="4" t="s">
        <v>595</v>
      </c>
      <c r="R73" s="4" t="s">
        <v>596</v>
      </c>
      <c r="S73" s="4">
        <v>866</v>
      </c>
      <c r="T73" s="4" t="s">
        <v>592</v>
      </c>
      <c r="U73" s="4" t="s">
        <v>594</v>
      </c>
      <c r="V73" s="4">
        <v>4582</v>
      </c>
      <c r="W73" s="4">
        <v>1367</v>
      </c>
      <c r="X73" s="4">
        <v>46206</v>
      </c>
      <c r="Y73" s="4" t="s">
        <v>64</v>
      </c>
      <c r="Z73" s="4">
        <v>1</v>
      </c>
      <c r="AA73" s="4">
        <v>119051</v>
      </c>
      <c r="AB73" s="4">
        <v>0</v>
      </c>
      <c r="AC73" s="4">
        <v>-119.021054261</v>
      </c>
      <c r="AD73" s="4">
        <v>35.275869568099999</v>
      </c>
      <c r="AE73" s="4" t="s">
        <v>81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360</v>
      </c>
      <c r="AL73" s="4">
        <v>0</v>
      </c>
      <c r="AM73" s="4">
        <v>-119.020949294</v>
      </c>
      <c r="AN73" s="4">
        <v>35.273939086699997</v>
      </c>
      <c r="AO73" s="4">
        <v>376</v>
      </c>
      <c r="AP73" s="4">
        <v>0</v>
      </c>
      <c r="AQ73" s="4">
        <v>-119.020987307</v>
      </c>
      <c r="AR73" s="4">
        <v>35.270191751299997</v>
      </c>
      <c r="AS73" s="4">
        <v>0</v>
      </c>
      <c r="AT73" s="4">
        <v>0</v>
      </c>
      <c r="AU73" s="4">
        <v>0</v>
      </c>
      <c r="AV73" s="4">
        <v>0</v>
      </c>
      <c r="AW73" s="4">
        <v>687</v>
      </c>
      <c r="AX73" s="4">
        <v>3.9218453479300002</v>
      </c>
      <c r="AY73" s="4">
        <v>1390</v>
      </c>
      <c r="AZ73" s="4">
        <v>4.0917368497200002</v>
      </c>
      <c r="BA73" s="4">
        <v>404112.40050500003</v>
      </c>
      <c r="BB73" s="4">
        <v>427467.91646199999</v>
      </c>
      <c r="BC73" s="4">
        <v>0</v>
      </c>
      <c r="BD73" s="4">
        <v>0</v>
      </c>
      <c r="BE73" s="4">
        <v>0</v>
      </c>
      <c r="BF73" s="4">
        <v>0</v>
      </c>
      <c r="BG73" s="5">
        <v>0</v>
      </c>
      <c r="BH73" s="5">
        <f t="shared" si="2"/>
        <v>0</v>
      </c>
      <c r="BI73" s="5">
        <v>0</v>
      </c>
      <c r="BJ73" s="5">
        <v>0</v>
      </c>
      <c r="BK73" s="5">
        <v>0</v>
      </c>
      <c r="BL73" s="5">
        <v>0</v>
      </c>
      <c r="BM73" s="5">
        <v>12488.255682200001</v>
      </c>
      <c r="BN73" s="4" t="s">
        <v>82</v>
      </c>
    </row>
    <row r="74" spans="1:66" x14ac:dyDescent="0.25">
      <c r="A74" s="4">
        <v>72</v>
      </c>
      <c r="B74" s="4">
        <v>848</v>
      </c>
      <c r="C74" s="4" t="s">
        <v>51</v>
      </c>
      <c r="D74" s="4" t="s">
        <v>569</v>
      </c>
      <c r="E74" s="4" t="s">
        <v>570</v>
      </c>
      <c r="F74" s="4" t="s">
        <v>571</v>
      </c>
      <c r="G74" s="4" t="s">
        <v>572</v>
      </c>
      <c r="H74" s="4" t="s">
        <v>573</v>
      </c>
      <c r="I74" s="4" t="s">
        <v>284</v>
      </c>
      <c r="J74" s="4" t="s">
        <v>295</v>
      </c>
      <c r="K74" s="4" t="s">
        <v>59</v>
      </c>
      <c r="L74" s="4" t="s">
        <v>59</v>
      </c>
      <c r="M74" s="4" t="s">
        <v>286</v>
      </c>
      <c r="N74" s="4" t="s">
        <v>287</v>
      </c>
      <c r="O74" s="4">
        <v>2390410</v>
      </c>
      <c r="P74" s="4">
        <v>0</v>
      </c>
      <c r="Q74" s="4" t="s">
        <v>88</v>
      </c>
      <c r="R74" s="4" t="s">
        <v>89</v>
      </c>
      <c r="S74" s="4">
        <v>87</v>
      </c>
      <c r="T74" s="4" t="s">
        <v>85</v>
      </c>
      <c r="U74" s="4" t="s">
        <v>87</v>
      </c>
      <c r="V74" s="4">
        <v>5684</v>
      </c>
      <c r="W74" s="4">
        <v>1960</v>
      </c>
      <c r="X74" s="4">
        <v>37770</v>
      </c>
      <c r="Y74" s="4" t="s">
        <v>64</v>
      </c>
      <c r="Z74" s="4">
        <v>1</v>
      </c>
      <c r="AA74" s="4">
        <v>50654</v>
      </c>
      <c r="AB74" s="4">
        <v>12653.4600918</v>
      </c>
      <c r="AC74" s="4">
        <v>-121.001176493</v>
      </c>
      <c r="AD74" s="4">
        <v>37.257804215299998</v>
      </c>
      <c r="AE74" s="4" t="s">
        <v>81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4887</v>
      </c>
      <c r="AL74" s="4">
        <v>12653.4600918</v>
      </c>
      <c r="AM74" s="4">
        <v>-121.058659898</v>
      </c>
      <c r="AN74" s="4">
        <v>37.369971743999997</v>
      </c>
      <c r="AO74" s="4">
        <v>753</v>
      </c>
      <c r="AP74" s="4">
        <v>689.73608665899997</v>
      </c>
      <c r="AQ74" s="4">
        <v>-121.020611786</v>
      </c>
      <c r="AR74" s="4">
        <v>37.246745790399999</v>
      </c>
      <c r="AS74" s="4">
        <v>0</v>
      </c>
      <c r="AT74" s="4">
        <v>0</v>
      </c>
      <c r="AU74" s="4">
        <v>0</v>
      </c>
      <c r="AV74" s="4">
        <v>0</v>
      </c>
      <c r="AW74" s="4">
        <v>687</v>
      </c>
      <c r="AX74" s="4">
        <v>1.17109493854</v>
      </c>
      <c r="AY74" s="4">
        <v>87</v>
      </c>
      <c r="AZ74" s="4">
        <v>1.4258601424299999</v>
      </c>
      <c r="BA74" s="4">
        <v>126399.482276</v>
      </c>
      <c r="BB74" s="4">
        <v>153324.53345799999</v>
      </c>
      <c r="BC74" s="4">
        <v>689.73608665899997</v>
      </c>
      <c r="BD74" s="4">
        <v>12653.4600918</v>
      </c>
      <c r="BE74" s="4">
        <v>0</v>
      </c>
      <c r="BF74" s="4">
        <v>0</v>
      </c>
      <c r="BG74" s="5">
        <v>0</v>
      </c>
      <c r="BH74" s="5">
        <f t="shared" si="2"/>
        <v>0</v>
      </c>
      <c r="BI74" s="5">
        <v>0</v>
      </c>
      <c r="BJ74" s="5">
        <v>4799.0989144100004</v>
      </c>
      <c r="BK74" s="5">
        <v>689.73608506200003</v>
      </c>
      <c r="BL74" s="5">
        <v>0</v>
      </c>
      <c r="BM74" s="5">
        <v>3083.5512150899999</v>
      </c>
      <c r="BN74" s="4" t="s">
        <v>82</v>
      </c>
    </row>
    <row r="75" spans="1:66" x14ac:dyDescent="0.25">
      <c r="A75" s="4">
        <v>73</v>
      </c>
      <c r="B75" s="4">
        <v>856</v>
      </c>
      <c r="C75" s="4" t="s">
        <v>51</v>
      </c>
      <c r="D75" s="4" t="s">
        <v>576</v>
      </c>
      <c r="E75" s="4" t="s">
        <v>577</v>
      </c>
      <c r="F75" s="4" t="s">
        <v>578</v>
      </c>
      <c r="G75" s="4" t="s">
        <v>579</v>
      </c>
      <c r="H75" s="4" t="s">
        <v>580</v>
      </c>
      <c r="I75" s="4" t="s">
        <v>284</v>
      </c>
      <c r="J75" s="4" t="s">
        <v>295</v>
      </c>
      <c r="K75" s="4" t="s">
        <v>59</v>
      </c>
      <c r="L75" s="4" t="s">
        <v>59</v>
      </c>
      <c r="M75" s="4" t="s">
        <v>286</v>
      </c>
      <c r="N75" s="4" t="s">
        <v>287</v>
      </c>
      <c r="O75" s="4">
        <v>4604783</v>
      </c>
      <c r="P75" s="4">
        <v>0</v>
      </c>
      <c r="Q75" s="4" t="s">
        <v>616</v>
      </c>
      <c r="R75" s="4" t="s">
        <v>617</v>
      </c>
      <c r="S75" s="4">
        <v>892</v>
      </c>
      <c r="T75" s="4" t="s">
        <v>613</v>
      </c>
      <c r="U75" s="4" t="s">
        <v>615</v>
      </c>
      <c r="V75" s="4">
        <v>497</v>
      </c>
      <c r="W75" s="4">
        <v>171</v>
      </c>
      <c r="X75" s="4">
        <v>49583</v>
      </c>
      <c r="Y75" s="4" t="s">
        <v>64</v>
      </c>
      <c r="Z75" s="4">
        <v>1</v>
      </c>
      <c r="AA75" s="4">
        <v>104919</v>
      </c>
      <c r="AB75" s="4">
        <v>646.08752953500004</v>
      </c>
      <c r="AC75" s="4">
        <v>-120.74868211899999</v>
      </c>
      <c r="AD75" s="4">
        <v>37.618698766400001</v>
      </c>
      <c r="AE75" s="4" t="s">
        <v>81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4841</v>
      </c>
      <c r="AL75" s="4">
        <v>646.08752953500004</v>
      </c>
      <c r="AM75" s="4">
        <v>-120.756253419</v>
      </c>
      <c r="AN75" s="4">
        <v>37.634064949399999</v>
      </c>
      <c r="AO75" s="4">
        <v>4574</v>
      </c>
      <c r="AP75" s="4">
        <v>0</v>
      </c>
      <c r="AQ75" s="4">
        <v>-120.75544785300001</v>
      </c>
      <c r="AR75" s="4">
        <v>37.617709971700002</v>
      </c>
      <c r="AS75" s="4">
        <v>0</v>
      </c>
      <c r="AT75" s="4">
        <v>0</v>
      </c>
      <c r="AU75" s="4">
        <v>0</v>
      </c>
      <c r="AV75" s="4">
        <v>0</v>
      </c>
      <c r="AW75" s="4">
        <v>687</v>
      </c>
      <c r="AX75" s="4">
        <v>1.00344136224</v>
      </c>
      <c r="AY75" s="4">
        <v>1390</v>
      </c>
      <c r="AZ75" s="4">
        <v>1.1734273099800001</v>
      </c>
      <c r="BA75" s="4">
        <v>100605.23207699999</v>
      </c>
      <c r="BB75" s="4">
        <v>124371.124176</v>
      </c>
      <c r="BC75" s="4">
        <v>0</v>
      </c>
      <c r="BD75" s="4">
        <v>646.08752953500004</v>
      </c>
      <c r="BE75" s="4">
        <v>0</v>
      </c>
      <c r="BF75" s="4">
        <v>0</v>
      </c>
      <c r="BG75" s="5">
        <v>0</v>
      </c>
      <c r="BH75" s="5">
        <f t="shared" si="2"/>
        <v>0</v>
      </c>
      <c r="BI75" s="5">
        <v>0</v>
      </c>
      <c r="BJ75" s="5">
        <v>646.08755496100002</v>
      </c>
      <c r="BK75" s="5">
        <v>0</v>
      </c>
      <c r="BL75" s="5">
        <v>0</v>
      </c>
      <c r="BM75" s="5">
        <v>553.58824879600002</v>
      </c>
      <c r="BN75" s="4" t="s">
        <v>82</v>
      </c>
    </row>
    <row r="76" spans="1:66" x14ac:dyDescent="0.25">
      <c r="A76" s="4">
        <v>74</v>
      </c>
      <c r="B76" s="4">
        <v>863</v>
      </c>
      <c r="C76" s="4" t="s">
        <v>51</v>
      </c>
      <c r="D76" s="4" t="s">
        <v>583</v>
      </c>
      <c r="E76" s="4" t="s">
        <v>584</v>
      </c>
      <c r="F76" s="4" t="s">
        <v>585</v>
      </c>
      <c r="G76" s="4" t="s">
        <v>586</v>
      </c>
      <c r="H76" s="4" t="s">
        <v>587</v>
      </c>
      <c r="I76" s="4" t="s">
        <v>284</v>
      </c>
      <c r="J76" s="4" t="s">
        <v>295</v>
      </c>
      <c r="K76" s="4" t="s">
        <v>59</v>
      </c>
      <c r="L76" s="4" t="s">
        <v>59</v>
      </c>
      <c r="M76" s="4" t="s">
        <v>286</v>
      </c>
      <c r="N76" s="4" t="s">
        <v>287</v>
      </c>
      <c r="O76" s="4">
        <v>577471</v>
      </c>
      <c r="P76" s="4">
        <v>0</v>
      </c>
      <c r="Q76" s="4" t="s">
        <v>623</v>
      </c>
      <c r="R76" s="4" t="s">
        <v>624</v>
      </c>
      <c r="S76" s="4">
        <v>899</v>
      </c>
      <c r="T76" s="4" t="s">
        <v>620</v>
      </c>
      <c r="U76" s="4" t="s">
        <v>622</v>
      </c>
      <c r="V76" s="4">
        <v>1778</v>
      </c>
      <c r="W76" s="4">
        <v>426</v>
      </c>
      <c r="X76" s="4">
        <v>33125</v>
      </c>
      <c r="Y76" s="4" t="s">
        <v>64</v>
      </c>
      <c r="Z76" s="4">
        <v>1</v>
      </c>
      <c r="AA76" s="4">
        <v>14531</v>
      </c>
      <c r="AB76" s="4">
        <v>0</v>
      </c>
      <c r="AC76" s="4">
        <v>-119.63850337700001</v>
      </c>
      <c r="AD76" s="4">
        <v>36.3058273802</v>
      </c>
      <c r="AE76" s="4" t="s">
        <v>81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511</v>
      </c>
      <c r="AL76" s="4">
        <v>0</v>
      </c>
      <c r="AM76" s="4">
        <v>-119.64496365399999</v>
      </c>
      <c r="AN76" s="4">
        <v>36.302207538700003</v>
      </c>
      <c r="AO76" s="4">
        <v>549</v>
      </c>
      <c r="AP76" s="4">
        <v>0</v>
      </c>
      <c r="AQ76" s="4">
        <v>-119.64590962299999</v>
      </c>
      <c r="AR76" s="4">
        <v>36.299498003499998</v>
      </c>
      <c r="AS76" s="4">
        <v>0</v>
      </c>
      <c r="AT76" s="4">
        <v>0</v>
      </c>
      <c r="AU76" s="4">
        <v>0</v>
      </c>
      <c r="AV76" s="4">
        <v>0</v>
      </c>
      <c r="AW76" s="4">
        <v>687</v>
      </c>
      <c r="AX76" s="4">
        <v>2.7332630788699999</v>
      </c>
      <c r="AY76" s="4">
        <v>1390</v>
      </c>
      <c r="AZ76" s="4">
        <v>2.89027735753</v>
      </c>
      <c r="BA76" s="4">
        <v>277558.87124100002</v>
      </c>
      <c r="BB76" s="4">
        <v>299947.41871499998</v>
      </c>
      <c r="BC76" s="4">
        <v>0</v>
      </c>
      <c r="BD76" s="4">
        <v>0</v>
      </c>
      <c r="BE76" s="4">
        <v>0</v>
      </c>
      <c r="BF76" s="4">
        <v>0</v>
      </c>
      <c r="BG76" s="5">
        <v>0</v>
      </c>
      <c r="BH76" s="5">
        <f t="shared" si="2"/>
        <v>435.89523604099998</v>
      </c>
      <c r="BI76" s="5">
        <v>0</v>
      </c>
      <c r="BJ76" s="5">
        <v>0</v>
      </c>
      <c r="BK76" s="5">
        <v>0</v>
      </c>
      <c r="BL76" s="5">
        <v>435.89523604099998</v>
      </c>
      <c r="BM76" s="5">
        <v>6830.2345881900001</v>
      </c>
      <c r="BN76" s="4" t="s">
        <v>82</v>
      </c>
    </row>
    <row r="77" spans="1:66" x14ac:dyDescent="0.25">
      <c r="A77" s="4">
        <v>75</v>
      </c>
      <c r="B77" s="4">
        <v>867</v>
      </c>
      <c r="C77" s="4" t="s">
        <v>51</v>
      </c>
      <c r="D77" s="4" t="s">
        <v>590</v>
      </c>
      <c r="E77" s="4" t="s">
        <v>591</v>
      </c>
      <c r="F77" s="4" t="s">
        <v>592</v>
      </c>
      <c r="G77" s="4" t="s">
        <v>593</v>
      </c>
      <c r="H77" s="4" t="s">
        <v>594</v>
      </c>
      <c r="I77" s="4" t="s">
        <v>284</v>
      </c>
      <c r="J77" s="4" t="s">
        <v>295</v>
      </c>
      <c r="K77" s="4" t="s">
        <v>59</v>
      </c>
      <c r="L77" s="4" t="s">
        <v>59</v>
      </c>
      <c r="M77" s="4" t="s">
        <v>286</v>
      </c>
      <c r="N77" s="4" t="s">
        <v>287</v>
      </c>
      <c r="O77" s="4">
        <v>3747371</v>
      </c>
      <c r="P77" s="4">
        <v>0</v>
      </c>
      <c r="Q77" s="4" t="s">
        <v>249</v>
      </c>
      <c r="R77" s="4" t="s">
        <v>250</v>
      </c>
      <c r="S77" s="4">
        <v>407</v>
      </c>
      <c r="T77" s="4" t="s">
        <v>246</v>
      </c>
      <c r="U77" s="4" t="s">
        <v>248</v>
      </c>
      <c r="V77" s="4">
        <v>6821</v>
      </c>
      <c r="W77" s="4">
        <v>1689</v>
      </c>
      <c r="X77" s="4">
        <v>25321</v>
      </c>
      <c r="Y77" s="4" t="s">
        <v>64</v>
      </c>
      <c r="Z77" s="4">
        <v>1</v>
      </c>
      <c r="AA77" s="4">
        <v>91555</v>
      </c>
      <c r="AB77" s="4">
        <v>0</v>
      </c>
      <c r="AC77" s="4">
        <v>-120.10712936199999</v>
      </c>
      <c r="AD77" s="4">
        <v>36.206377046199997</v>
      </c>
      <c r="AE77" s="4" t="s">
        <v>81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128</v>
      </c>
      <c r="AL77" s="4">
        <v>0</v>
      </c>
      <c r="AM77" s="4">
        <v>-120.11256593</v>
      </c>
      <c r="AN77" s="4">
        <v>36.201686248900003</v>
      </c>
      <c r="AO77" s="4">
        <v>1501</v>
      </c>
      <c r="AP77" s="4">
        <v>716.96787995499994</v>
      </c>
      <c r="AQ77" s="4">
        <v>-120.099607199</v>
      </c>
      <c r="AR77" s="4">
        <v>36.220262762099999</v>
      </c>
      <c r="AS77" s="4">
        <v>0</v>
      </c>
      <c r="AT77" s="4">
        <v>0</v>
      </c>
      <c r="AU77" s="4">
        <v>0</v>
      </c>
      <c r="AV77" s="4">
        <v>0</v>
      </c>
      <c r="AW77" s="4">
        <v>687</v>
      </c>
      <c r="AX77" s="4">
        <v>2.5284612923599998</v>
      </c>
      <c r="AY77" s="4">
        <v>1390</v>
      </c>
      <c r="AZ77" s="4">
        <v>2.7322532488900002</v>
      </c>
      <c r="BA77" s="4">
        <v>265404.68696299999</v>
      </c>
      <c r="BB77" s="4">
        <v>291846.639669</v>
      </c>
      <c r="BC77" s="4">
        <v>716.96787995499994</v>
      </c>
      <c r="BD77" s="4">
        <v>0</v>
      </c>
      <c r="BE77" s="4">
        <v>0</v>
      </c>
      <c r="BF77" s="4">
        <v>0</v>
      </c>
      <c r="BG77" s="5">
        <v>0</v>
      </c>
      <c r="BH77" s="5">
        <f t="shared" si="2"/>
        <v>1894.8253959000001</v>
      </c>
      <c r="BI77" s="5">
        <v>0</v>
      </c>
      <c r="BJ77" s="5">
        <v>0</v>
      </c>
      <c r="BK77" s="5">
        <v>716.96789984999998</v>
      </c>
      <c r="BL77" s="5">
        <v>18621.204684699998</v>
      </c>
      <c r="BM77" s="5">
        <v>1894.8253959000001</v>
      </c>
      <c r="BN77" s="4" t="s">
        <v>82</v>
      </c>
    </row>
    <row r="78" spans="1:66" x14ac:dyDescent="0.25">
      <c r="A78" s="4">
        <v>76</v>
      </c>
      <c r="B78" s="4">
        <v>874</v>
      </c>
      <c r="C78" s="4" t="s">
        <v>51</v>
      </c>
      <c r="D78" s="4" t="s">
        <v>597</v>
      </c>
      <c r="E78" s="4" t="s">
        <v>598</v>
      </c>
      <c r="F78" s="4" t="s">
        <v>599</v>
      </c>
      <c r="G78" s="4" t="s">
        <v>600</v>
      </c>
      <c r="H78" s="4" t="s">
        <v>601</v>
      </c>
      <c r="I78" s="4" t="s">
        <v>284</v>
      </c>
      <c r="J78" s="4" t="s">
        <v>295</v>
      </c>
      <c r="K78" s="4" t="s">
        <v>59</v>
      </c>
      <c r="L78" s="4" t="s">
        <v>59</v>
      </c>
      <c r="M78" s="4" t="s">
        <v>286</v>
      </c>
      <c r="N78" s="4" t="s">
        <v>287</v>
      </c>
      <c r="O78" s="4">
        <v>5856098</v>
      </c>
      <c r="P78" s="4">
        <v>0</v>
      </c>
      <c r="Q78" s="4" t="s">
        <v>630</v>
      </c>
      <c r="R78" s="4" t="s">
        <v>631</v>
      </c>
      <c r="S78" s="4">
        <v>924</v>
      </c>
      <c r="T78" s="4" t="s">
        <v>627</v>
      </c>
      <c r="U78" s="4" t="s">
        <v>629</v>
      </c>
      <c r="V78" s="4">
        <v>4014</v>
      </c>
      <c r="W78" s="4">
        <v>1083</v>
      </c>
      <c r="X78" s="4">
        <v>31611</v>
      </c>
      <c r="Y78" s="4" t="s">
        <v>64</v>
      </c>
      <c r="Z78" s="4">
        <v>1</v>
      </c>
      <c r="AA78" s="4">
        <v>15334</v>
      </c>
      <c r="AB78" s="4">
        <v>1241.0815047200001</v>
      </c>
      <c r="AC78" s="4">
        <v>-119.238121761</v>
      </c>
      <c r="AD78" s="4">
        <v>36.367084185499998</v>
      </c>
      <c r="AE78" s="4" t="s">
        <v>81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3643</v>
      </c>
      <c r="AL78" s="4">
        <v>1241.0815047200001</v>
      </c>
      <c r="AM78" s="4">
        <v>-119.238121761</v>
      </c>
      <c r="AN78" s="4">
        <v>36.367084185899998</v>
      </c>
      <c r="AO78" s="4">
        <v>3565</v>
      </c>
      <c r="AP78" s="4">
        <v>6848.2984874100002</v>
      </c>
      <c r="AQ78" s="4">
        <v>-119.130313399</v>
      </c>
      <c r="AR78" s="4">
        <v>36.392359261199999</v>
      </c>
      <c r="AS78" s="4">
        <v>0</v>
      </c>
      <c r="AT78" s="4">
        <v>0</v>
      </c>
      <c r="AU78" s="4">
        <v>0</v>
      </c>
      <c r="AV78" s="4">
        <v>0</v>
      </c>
      <c r="AW78" s="4">
        <v>687</v>
      </c>
      <c r="AX78" s="4">
        <v>2.9614507485399999</v>
      </c>
      <c r="AY78" s="4">
        <v>1390</v>
      </c>
      <c r="AZ78" s="4">
        <v>3.0804880627700002</v>
      </c>
      <c r="BA78" s="4">
        <v>292696.10211400001</v>
      </c>
      <c r="BB78" s="4">
        <v>311493.32598700002</v>
      </c>
      <c r="BC78" s="4">
        <v>6848.2984874100002</v>
      </c>
      <c r="BD78" s="4">
        <v>1241.0815047200001</v>
      </c>
      <c r="BE78" s="4">
        <v>9575.6988664199998</v>
      </c>
      <c r="BF78" s="4">
        <v>9575.6988664199998</v>
      </c>
      <c r="BG78" s="5">
        <v>1241.08148108</v>
      </c>
      <c r="BH78" s="5">
        <f t="shared" si="2"/>
        <v>1480.76492044</v>
      </c>
      <c r="BI78" s="5">
        <v>9101.5100858900005</v>
      </c>
      <c r="BJ78" s="5">
        <v>1241.08148108</v>
      </c>
      <c r="BK78" s="5">
        <v>3861.8237866300001</v>
      </c>
      <c r="BL78" s="5">
        <v>7157.7819233</v>
      </c>
      <c r="BM78" s="5">
        <v>1480.76492044</v>
      </c>
      <c r="BN78" s="4" t="s">
        <v>82</v>
      </c>
    </row>
    <row r="79" spans="1:66" x14ac:dyDescent="0.25">
      <c r="A79" s="4">
        <v>77</v>
      </c>
      <c r="B79" s="4">
        <v>881</v>
      </c>
      <c r="C79" s="4" t="s">
        <v>51</v>
      </c>
      <c r="D79" s="4" t="s">
        <v>604</v>
      </c>
      <c r="E79" s="4" t="s">
        <v>605</v>
      </c>
      <c r="F79" s="4" t="s">
        <v>606</v>
      </c>
      <c r="G79" s="4" t="s">
        <v>607</v>
      </c>
      <c r="H79" s="4" t="s">
        <v>608</v>
      </c>
      <c r="I79" s="4" t="s">
        <v>284</v>
      </c>
      <c r="J79" s="4" t="s">
        <v>295</v>
      </c>
      <c r="K79" s="4" t="s">
        <v>59</v>
      </c>
      <c r="L79" s="4" t="s">
        <v>59</v>
      </c>
      <c r="M79" s="4" t="s">
        <v>286</v>
      </c>
      <c r="N79" s="4" t="s">
        <v>287</v>
      </c>
      <c r="O79" s="4">
        <v>807366</v>
      </c>
      <c r="P79" s="4">
        <v>0</v>
      </c>
      <c r="Q79" s="4" t="s">
        <v>637</v>
      </c>
      <c r="R79" s="4" t="s">
        <v>638</v>
      </c>
      <c r="S79" s="4">
        <v>942</v>
      </c>
      <c r="T79" s="4" t="s">
        <v>634</v>
      </c>
      <c r="U79" s="4" t="s">
        <v>636</v>
      </c>
      <c r="V79" s="4">
        <v>3641</v>
      </c>
      <c r="W79" s="4">
        <v>891</v>
      </c>
      <c r="X79" s="4">
        <v>37674</v>
      </c>
      <c r="Y79" s="4" t="s">
        <v>64</v>
      </c>
      <c r="Z79" s="4">
        <v>1</v>
      </c>
      <c r="AA79" s="4">
        <v>110998</v>
      </c>
      <c r="AB79" s="4">
        <v>35281.735630000003</v>
      </c>
      <c r="AC79" s="4">
        <v>-121.28629438999999</v>
      </c>
      <c r="AD79" s="4">
        <v>37.8973431963</v>
      </c>
      <c r="AE79" s="4" t="s">
        <v>81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4706</v>
      </c>
      <c r="AL79" s="4">
        <v>35281.735630000003</v>
      </c>
      <c r="AM79" s="4">
        <v>-121.43271631099999</v>
      </c>
      <c r="AN79" s="4">
        <v>38.225909023600003</v>
      </c>
      <c r="AO79" s="4">
        <v>4736</v>
      </c>
      <c r="AP79" s="4">
        <v>3905.9642338499998</v>
      </c>
      <c r="AQ79" s="4">
        <v>-121.28629438900001</v>
      </c>
      <c r="AR79" s="4">
        <v>37.897343196199998</v>
      </c>
      <c r="AS79" s="4">
        <v>0</v>
      </c>
      <c r="AT79" s="4">
        <v>0</v>
      </c>
      <c r="AU79" s="4">
        <v>0</v>
      </c>
      <c r="AV79" s="4">
        <v>0</v>
      </c>
      <c r="AW79" s="4">
        <v>687</v>
      </c>
      <c r="AX79" s="4">
        <v>0.45432246310899999</v>
      </c>
      <c r="AY79" s="4">
        <v>87</v>
      </c>
      <c r="AZ79" s="4">
        <v>0.71034660093799995</v>
      </c>
      <c r="BA79" s="4">
        <v>48332.3950128</v>
      </c>
      <c r="BB79" s="4">
        <v>76862.450871199995</v>
      </c>
      <c r="BC79" s="4">
        <v>3905.9642338499998</v>
      </c>
      <c r="BD79" s="4">
        <v>35281.735630000003</v>
      </c>
      <c r="BE79" s="4">
        <v>27238.292354500001</v>
      </c>
      <c r="BF79" s="4">
        <v>27238.292354500001</v>
      </c>
      <c r="BG79" s="5">
        <v>3905.9642389199998</v>
      </c>
      <c r="BH79" s="5">
        <f t="shared" si="2"/>
        <v>586.44331204499997</v>
      </c>
      <c r="BI79" s="5">
        <v>7536.1600785399996</v>
      </c>
      <c r="BJ79" s="5">
        <v>8930.5653483299993</v>
      </c>
      <c r="BK79" s="5">
        <v>3905.9642389199998</v>
      </c>
      <c r="BL79" s="5">
        <v>7474.0640029400001</v>
      </c>
      <c r="BM79" s="5">
        <v>586.44331204499997</v>
      </c>
      <c r="BN79" s="4" t="s">
        <v>82</v>
      </c>
    </row>
    <row r="80" spans="1:66" x14ac:dyDescent="0.25">
      <c r="A80" s="4">
        <v>78</v>
      </c>
      <c r="B80" s="4">
        <v>893</v>
      </c>
      <c r="C80" s="4" t="s">
        <v>51</v>
      </c>
      <c r="D80" s="4" t="s">
        <v>611</v>
      </c>
      <c r="E80" s="4" t="s">
        <v>612</v>
      </c>
      <c r="F80" s="4" t="s">
        <v>613</v>
      </c>
      <c r="G80" s="4" t="s">
        <v>614</v>
      </c>
      <c r="H80" s="4" t="s">
        <v>615</v>
      </c>
      <c r="I80" s="4" t="s">
        <v>284</v>
      </c>
      <c r="J80" s="4" t="s">
        <v>295</v>
      </c>
      <c r="K80" s="4" t="s">
        <v>59</v>
      </c>
      <c r="L80" s="4" t="s">
        <v>59</v>
      </c>
      <c r="M80" s="4" t="s">
        <v>286</v>
      </c>
      <c r="N80" s="4" t="s">
        <v>287</v>
      </c>
      <c r="O80" s="4">
        <v>2012463</v>
      </c>
      <c r="P80" s="4">
        <v>0</v>
      </c>
      <c r="Q80" s="4" t="s">
        <v>270</v>
      </c>
      <c r="R80" s="4" t="s">
        <v>271</v>
      </c>
      <c r="S80" s="4">
        <v>456</v>
      </c>
      <c r="T80" s="4" t="s">
        <v>267</v>
      </c>
      <c r="U80" s="4" t="s">
        <v>269</v>
      </c>
      <c r="V80" s="4">
        <v>14424</v>
      </c>
      <c r="W80" s="4">
        <v>3801</v>
      </c>
      <c r="X80" s="4">
        <v>42046</v>
      </c>
      <c r="Y80" s="4" t="s">
        <v>64</v>
      </c>
      <c r="Z80" s="4">
        <v>1</v>
      </c>
      <c r="AA80" s="4">
        <v>38548</v>
      </c>
      <c r="AB80" s="4">
        <v>9137.96839</v>
      </c>
      <c r="AC80" s="4">
        <v>-120.076592486</v>
      </c>
      <c r="AD80" s="4">
        <v>36.720272971699998</v>
      </c>
      <c r="AE80" s="4" t="s">
        <v>81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120</v>
      </c>
      <c r="AL80" s="4">
        <v>9137.96839</v>
      </c>
      <c r="AM80" s="4">
        <v>-120.035535358</v>
      </c>
      <c r="AN80" s="4">
        <v>36.818681020500001</v>
      </c>
      <c r="AO80" s="4">
        <v>124</v>
      </c>
      <c r="AP80" s="4">
        <v>0</v>
      </c>
      <c r="AQ80" s="4">
        <v>-120.07669848800001</v>
      </c>
      <c r="AR80" s="4">
        <v>36.7198020007</v>
      </c>
      <c r="AS80" s="4">
        <v>0</v>
      </c>
      <c r="AT80" s="4">
        <v>0</v>
      </c>
      <c r="AU80" s="4">
        <v>0</v>
      </c>
      <c r="AV80" s="4">
        <v>0</v>
      </c>
      <c r="AW80" s="4">
        <v>687</v>
      </c>
      <c r="AX80" s="4">
        <v>2.1222435148800001</v>
      </c>
      <c r="AY80" s="4">
        <v>1390</v>
      </c>
      <c r="AZ80" s="4">
        <v>2.2902675188399999</v>
      </c>
      <c r="BA80" s="4">
        <v>216379.16399500001</v>
      </c>
      <c r="BB80" s="4">
        <v>239838.57147</v>
      </c>
      <c r="BC80" s="4">
        <v>0</v>
      </c>
      <c r="BD80" s="4">
        <v>9137.96839</v>
      </c>
      <c r="BE80" s="4">
        <v>692.25264315100003</v>
      </c>
      <c r="BF80" s="4">
        <v>692.25264315100003</v>
      </c>
      <c r="BG80" s="5">
        <v>0</v>
      </c>
      <c r="BH80" s="5">
        <f t="shared" si="2"/>
        <v>3661.4061093999999</v>
      </c>
      <c r="BI80" s="5">
        <v>692.25269724199995</v>
      </c>
      <c r="BJ80" s="5">
        <v>6200.4349024800003</v>
      </c>
      <c r="BK80" s="5">
        <v>0</v>
      </c>
      <c r="BL80" s="5">
        <v>3661.4061093999999</v>
      </c>
      <c r="BM80" s="5">
        <v>8671.2285779899994</v>
      </c>
      <c r="BN80" s="4" t="s">
        <v>82</v>
      </c>
    </row>
    <row r="81" spans="1:66" x14ac:dyDescent="0.25">
      <c r="A81" s="4">
        <v>79</v>
      </c>
      <c r="B81" s="4">
        <v>900</v>
      </c>
      <c r="C81" s="4" t="s">
        <v>51</v>
      </c>
      <c r="D81" s="4" t="s">
        <v>618</v>
      </c>
      <c r="E81" s="4" t="s">
        <v>619</v>
      </c>
      <c r="F81" s="4" t="s">
        <v>620</v>
      </c>
      <c r="G81" s="4" t="s">
        <v>621</v>
      </c>
      <c r="H81" s="4" t="s">
        <v>622</v>
      </c>
      <c r="I81" s="4" t="s">
        <v>284</v>
      </c>
      <c r="J81" s="4" t="s">
        <v>295</v>
      </c>
      <c r="K81" s="4" t="s">
        <v>59</v>
      </c>
      <c r="L81" s="4" t="s">
        <v>59</v>
      </c>
      <c r="M81" s="4" t="s">
        <v>286</v>
      </c>
      <c r="N81" s="4" t="s">
        <v>287</v>
      </c>
      <c r="O81" s="4">
        <v>1151090</v>
      </c>
      <c r="P81" s="4">
        <v>0</v>
      </c>
      <c r="Q81" s="4" t="s">
        <v>644</v>
      </c>
      <c r="R81" s="4" t="s">
        <v>645</v>
      </c>
      <c r="S81" s="4">
        <v>950</v>
      </c>
      <c r="T81" s="4" t="s">
        <v>641</v>
      </c>
      <c r="U81" s="4" t="s">
        <v>643</v>
      </c>
      <c r="V81" s="4">
        <v>7338</v>
      </c>
      <c r="W81" s="4">
        <v>1756</v>
      </c>
      <c r="X81" s="4">
        <v>46250</v>
      </c>
      <c r="Y81" s="4" t="s">
        <v>64</v>
      </c>
      <c r="Z81" s="4">
        <v>1</v>
      </c>
      <c r="AA81" s="4">
        <v>58801</v>
      </c>
      <c r="AB81" s="4">
        <v>1.13977312018E-4</v>
      </c>
      <c r="AC81" s="4">
        <v>-120.90861961500001</v>
      </c>
      <c r="AD81" s="4">
        <v>37.566741880499997</v>
      </c>
      <c r="AE81" s="4" t="s">
        <v>81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5031</v>
      </c>
      <c r="AL81" s="4">
        <v>1.13977312018E-4</v>
      </c>
      <c r="AM81" s="4">
        <v>-120.910793254</v>
      </c>
      <c r="AN81" s="4">
        <v>37.572974337799998</v>
      </c>
      <c r="AO81" s="4">
        <v>4545</v>
      </c>
      <c r="AP81" s="4">
        <v>0</v>
      </c>
      <c r="AQ81" s="4">
        <v>-120.89267626</v>
      </c>
      <c r="AR81" s="4">
        <v>37.572416221099999</v>
      </c>
      <c r="AS81" s="4">
        <v>0</v>
      </c>
      <c r="AT81" s="4">
        <v>0</v>
      </c>
      <c r="AU81" s="4">
        <v>0</v>
      </c>
      <c r="AV81" s="4">
        <v>0</v>
      </c>
      <c r="AW81" s="4">
        <v>687</v>
      </c>
      <c r="AX81" s="4">
        <v>0.93928797317099999</v>
      </c>
      <c r="AY81" s="4">
        <v>1388</v>
      </c>
      <c r="AZ81" s="4">
        <v>1.1537419443600001</v>
      </c>
      <c r="BA81" s="4">
        <v>97628.719355299996</v>
      </c>
      <c r="BB81" s="4">
        <v>124838.573124</v>
      </c>
      <c r="BC81" s="4">
        <v>0</v>
      </c>
      <c r="BD81" s="4">
        <v>1.13977312018E-4</v>
      </c>
      <c r="BE81" s="4">
        <v>0</v>
      </c>
      <c r="BF81" s="4">
        <v>0</v>
      </c>
      <c r="BG81" s="5">
        <v>0</v>
      </c>
      <c r="BH81" s="5">
        <f t="shared" si="2"/>
        <v>646.42208979300005</v>
      </c>
      <c r="BI81" s="5">
        <v>0</v>
      </c>
      <c r="BJ81" s="5">
        <v>0</v>
      </c>
      <c r="BK81" s="5">
        <v>0</v>
      </c>
      <c r="BL81" s="5">
        <v>646.42208979300005</v>
      </c>
      <c r="BM81" s="5">
        <v>4496.3877244100004</v>
      </c>
      <c r="BN81" s="4" t="s">
        <v>82</v>
      </c>
    </row>
    <row r="82" spans="1:66" x14ac:dyDescent="0.25">
      <c r="A82" s="4">
        <v>80</v>
      </c>
      <c r="B82" s="4">
        <v>925</v>
      </c>
      <c r="C82" s="4" t="s">
        <v>51</v>
      </c>
      <c r="D82" s="4" t="s">
        <v>625</v>
      </c>
      <c r="E82" s="4" t="s">
        <v>626</v>
      </c>
      <c r="F82" s="4" t="s">
        <v>627</v>
      </c>
      <c r="G82" s="4" t="s">
        <v>628</v>
      </c>
      <c r="H82" s="4" t="s">
        <v>629</v>
      </c>
      <c r="I82" s="4" t="s">
        <v>284</v>
      </c>
      <c r="J82" s="4" t="s">
        <v>295</v>
      </c>
      <c r="K82" s="4" t="s">
        <v>59</v>
      </c>
      <c r="L82" s="4" t="s">
        <v>59</v>
      </c>
      <c r="M82" s="4" t="s">
        <v>286</v>
      </c>
      <c r="N82" s="4" t="s">
        <v>287</v>
      </c>
      <c r="O82" s="4">
        <v>5216007</v>
      </c>
      <c r="P82" s="4">
        <v>0</v>
      </c>
      <c r="Q82" s="4" t="s">
        <v>658</v>
      </c>
      <c r="R82" s="4" t="s">
        <v>659</v>
      </c>
      <c r="S82" s="4">
        <v>986</v>
      </c>
      <c r="T82" s="4" t="s">
        <v>655</v>
      </c>
      <c r="U82" s="4" t="s">
        <v>657</v>
      </c>
      <c r="V82" s="4">
        <v>15439</v>
      </c>
      <c r="W82" s="4">
        <v>3664</v>
      </c>
      <c r="X82" s="4">
        <v>34421</v>
      </c>
      <c r="Y82" s="4" t="s">
        <v>64</v>
      </c>
      <c r="Z82" s="4">
        <v>1</v>
      </c>
      <c r="AA82" s="4">
        <v>7354</v>
      </c>
      <c r="AB82" s="4">
        <v>0</v>
      </c>
      <c r="AC82" s="4">
        <v>-118.922818846</v>
      </c>
      <c r="AD82" s="4">
        <v>35.277518188899997</v>
      </c>
      <c r="AE82" s="4" t="s">
        <v>81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361</v>
      </c>
      <c r="AL82" s="4">
        <v>0</v>
      </c>
      <c r="AM82" s="4">
        <v>-118.920359295</v>
      </c>
      <c r="AN82" s="4">
        <v>35.281542910699997</v>
      </c>
      <c r="AO82" s="4">
        <v>4341</v>
      </c>
      <c r="AP82" s="4">
        <v>0</v>
      </c>
      <c r="AQ82" s="4">
        <v>-118.90883397899999</v>
      </c>
      <c r="AR82" s="4">
        <v>35.281586050199998</v>
      </c>
      <c r="AS82" s="4">
        <v>0</v>
      </c>
      <c r="AT82" s="4">
        <v>0</v>
      </c>
      <c r="AU82" s="4">
        <v>0</v>
      </c>
      <c r="AV82" s="4">
        <v>0</v>
      </c>
      <c r="AW82" s="4">
        <v>687</v>
      </c>
      <c r="AX82" s="4">
        <v>3.9751676212699998</v>
      </c>
      <c r="AY82" s="4">
        <v>1390</v>
      </c>
      <c r="AZ82" s="4">
        <v>4.1396555394899996</v>
      </c>
      <c r="BA82" s="4">
        <v>408109.94790500001</v>
      </c>
      <c r="BB82" s="4">
        <v>430974.90639900003</v>
      </c>
      <c r="BC82" s="4">
        <v>0</v>
      </c>
      <c r="BD82" s="4">
        <v>0</v>
      </c>
      <c r="BE82" s="4">
        <v>801.08711433200006</v>
      </c>
      <c r="BF82" s="4">
        <v>801.08711433200006</v>
      </c>
      <c r="BG82" s="5">
        <v>0</v>
      </c>
      <c r="BH82" s="5">
        <f t="shared" si="2"/>
        <v>0</v>
      </c>
      <c r="BI82" s="5">
        <v>801.08707638099997</v>
      </c>
      <c r="BJ82" s="5">
        <v>0</v>
      </c>
      <c r="BK82" s="5">
        <v>0</v>
      </c>
      <c r="BL82" s="5">
        <v>0</v>
      </c>
      <c r="BM82" s="5">
        <v>13127.7564434</v>
      </c>
      <c r="BN82" s="4" t="s">
        <v>82</v>
      </c>
    </row>
    <row r="83" spans="1:66" x14ac:dyDescent="0.25">
      <c r="A83" s="4">
        <v>81</v>
      </c>
      <c r="B83" s="4">
        <v>943</v>
      </c>
      <c r="C83" s="4" t="s">
        <v>51</v>
      </c>
      <c r="D83" s="4" t="s">
        <v>632</v>
      </c>
      <c r="E83" s="4" t="s">
        <v>633</v>
      </c>
      <c r="F83" s="4" t="s">
        <v>634</v>
      </c>
      <c r="G83" s="4" t="s">
        <v>635</v>
      </c>
      <c r="H83" s="4" t="s">
        <v>636</v>
      </c>
      <c r="I83" s="4" t="s">
        <v>284</v>
      </c>
      <c r="J83" s="4" t="s">
        <v>295</v>
      </c>
      <c r="K83" s="4" t="s">
        <v>59</v>
      </c>
      <c r="L83" s="4" t="s">
        <v>59</v>
      </c>
      <c r="M83" s="4" t="s">
        <v>286</v>
      </c>
      <c r="N83" s="4" t="s">
        <v>287</v>
      </c>
      <c r="O83" s="4">
        <v>3136450</v>
      </c>
      <c r="P83" s="4">
        <v>0</v>
      </c>
      <c r="Q83" s="4" t="s">
        <v>673</v>
      </c>
      <c r="R83" s="4" t="s">
        <v>674</v>
      </c>
      <c r="S83" s="4">
        <v>996</v>
      </c>
      <c r="T83" s="4" t="s">
        <v>670</v>
      </c>
      <c r="U83" s="4" t="s">
        <v>672</v>
      </c>
      <c r="V83" s="4">
        <v>1877</v>
      </c>
      <c r="W83" s="4">
        <v>573</v>
      </c>
      <c r="X83" s="4">
        <v>27721</v>
      </c>
      <c r="Y83" s="4" t="s">
        <v>64</v>
      </c>
      <c r="Z83" s="4">
        <v>1</v>
      </c>
      <c r="AA83" s="4">
        <v>15188</v>
      </c>
      <c r="AB83" s="4">
        <v>17.862704752700001</v>
      </c>
      <c r="AC83" s="4">
        <v>-119.677700419</v>
      </c>
      <c r="AD83" s="4">
        <v>36.429968467599998</v>
      </c>
      <c r="AE83" s="4" t="s">
        <v>81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35</v>
      </c>
      <c r="AL83" s="4">
        <v>17.862704752700001</v>
      </c>
      <c r="AM83" s="4">
        <v>-119.673774545</v>
      </c>
      <c r="AN83" s="4">
        <v>36.430514531699998</v>
      </c>
      <c r="AO83" s="4">
        <v>2154</v>
      </c>
      <c r="AP83" s="4">
        <v>0</v>
      </c>
      <c r="AQ83" s="4">
        <v>-119.678163453</v>
      </c>
      <c r="AR83" s="4">
        <v>36.429824472</v>
      </c>
      <c r="AS83" s="4">
        <v>0</v>
      </c>
      <c r="AT83" s="4">
        <v>0</v>
      </c>
      <c r="AU83" s="4">
        <v>0</v>
      </c>
      <c r="AV83" s="4">
        <v>0</v>
      </c>
      <c r="AW83" s="4">
        <v>687</v>
      </c>
      <c r="AX83" s="4">
        <v>2.5893736268500001</v>
      </c>
      <c r="AY83" s="4">
        <v>1390</v>
      </c>
      <c r="AZ83" s="4">
        <v>2.7434145010000002</v>
      </c>
      <c r="BA83" s="4">
        <v>262126.42841699999</v>
      </c>
      <c r="BB83" s="4">
        <v>284269.58274899999</v>
      </c>
      <c r="BC83" s="4">
        <v>0</v>
      </c>
      <c r="BD83" s="4">
        <v>17.862704752700001</v>
      </c>
      <c r="BE83" s="4">
        <v>0</v>
      </c>
      <c r="BF83" s="4">
        <v>0</v>
      </c>
      <c r="BG83" s="5">
        <v>0</v>
      </c>
      <c r="BH83" s="5">
        <f t="shared" si="2"/>
        <v>0</v>
      </c>
      <c r="BI83" s="5">
        <v>0</v>
      </c>
      <c r="BJ83" s="5">
        <v>17.8626621935</v>
      </c>
      <c r="BK83" s="5">
        <v>0</v>
      </c>
      <c r="BL83" s="5">
        <v>1375.0057798099999</v>
      </c>
      <c r="BM83" s="5">
        <v>0</v>
      </c>
      <c r="BN83" s="4" t="s">
        <v>82</v>
      </c>
    </row>
    <row r="84" spans="1:66" x14ac:dyDescent="0.25">
      <c r="A84" s="4">
        <v>82</v>
      </c>
      <c r="B84" s="4">
        <v>951</v>
      </c>
      <c r="C84" s="4" t="s">
        <v>51</v>
      </c>
      <c r="D84" s="4" t="s">
        <v>639</v>
      </c>
      <c r="E84" s="4" t="s">
        <v>640</v>
      </c>
      <c r="F84" s="4" t="s">
        <v>641</v>
      </c>
      <c r="G84" s="4" t="s">
        <v>642</v>
      </c>
      <c r="H84" s="4" t="s">
        <v>643</v>
      </c>
      <c r="I84" s="4" t="s">
        <v>284</v>
      </c>
      <c r="J84" s="4" t="s">
        <v>295</v>
      </c>
      <c r="K84" s="4" t="s">
        <v>59</v>
      </c>
      <c r="L84" s="4" t="s">
        <v>59</v>
      </c>
      <c r="M84" s="4" t="s">
        <v>286</v>
      </c>
      <c r="N84" s="4" t="s">
        <v>287</v>
      </c>
      <c r="O84" s="4">
        <v>7326275</v>
      </c>
      <c r="P84" s="4">
        <v>0</v>
      </c>
      <c r="Q84" s="4" t="s">
        <v>680</v>
      </c>
      <c r="R84" s="4" t="s">
        <v>681</v>
      </c>
      <c r="S84" s="4">
        <v>1002</v>
      </c>
      <c r="T84" s="4" t="s">
        <v>677</v>
      </c>
      <c r="U84" s="4" t="s">
        <v>679</v>
      </c>
      <c r="V84" s="4">
        <v>1721</v>
      </c>
      <c r="W84" s="4">
        <v>483</v>
      </c>
      <c r="X84" s="4">
        <v>41776</v>
      </c>
      <c r="Y84" s="4" t="s">
        <v>64</v>
      </c>
      <c r="Z84" s="4">
        <v>1</v>
      </c>
      <c r="AA84" s="4">
        <v>31993</v>
      </c>
      <c r="AB84" s="4">
        <v>1514.3411950499999</v>
      </c>
      <c r="AC84" s="4">
        <v>-120.255531057</v>
      </c>
      <c r="AD84" s="4">
        <v>37.2345537964</v>
      </c>
      <c r="AE84" s="4" t="s">
        <v>81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97</v>
      </c>
      <c r="AL84" s="4">
        <v>1514.3411950499999</v>
      </c>
      <c r="AM84" s="4">
        <v>-120.23675601399999</v>
      </c>
      <c r="AN84" s="4">
        <v>37.208665731000004</v>
      </c>
      <c r="AO84" s="4">
        <v>1033</v>
      </c>
      <c r="AP84" s="4">
        <v>0</v>
      </c>
      <c r="AQ84" s="4">
        <v>-120.266079562</v>
      </c>
      <c r="AR84" s="4">
        <v>37.228405447699998</v>
      </c>
      <c r="AS84" s="4">
        <v>0</v>
      </c>
      <c r="AT84" s="4">
        <v>0</v>
      </c>
      <c r="AU84" s="4">
        <v>0</v>
      </c>
      <c r="AV84" s="4">
        <v>0</v>
      </c>
      <c r="AW84" s="4">
        <v>687</v>
      </c>
      <c r="AX84" s="4">
        <v>1.6341117899099999</v>
      </c>
      <c r="AY84" s="4">
        <v>1390</v>
      </c>
      <c r="AZ84" s="4">
        <v>1.7745295169999999</v>
      </c>
      <c r="BA84" s="4">
        <v>162167.11671999999</v>
      </c>
      <c r="BB84" s="4">
        <v>183215.734368</v>
      </c>
      <c r="BC84" s="4">
        <v>0</v>
      </c>
      <c r="BD84" s="4">
        <v>1514.3411950499999</v>
      </c>
      <c r="BE84" s="4">
        <v>0</v>
      </c>
      <c r="BF84" s="4">
        <v>0</v>
      </c>
      <c r="BG84" s="5">
        <v>0</v>
      </c>
      <c r="BH84" s="5">
        <f t="shared" si="2"/>
        <v>0</v>
      </c>
      <c r="BI84" s="5">
        <v>0</v>
      </c>
      <c r="BJ84" s="5">
        <v>1514.3411921100001</v>
      </c>
      <c r="BK84" s="5">
        <v>0</v>
      </c>
      <c r="BL84" s="5">
        <v>0</v>
      </c>
      <c r="BM84" s="5">
        <v>6698.2912920299996</v>
      </c>
      <c r="BN84" s="4" t="s">
        <v>82</v>
      </c>
    </row>
    <row r="85" spans="1:66" x14ac:dyDescent="0.25">
      <c r="A85" s="4">
        <v>83</v>
      </c>
      <c r="B85" s="4">
        <v>957</v>
      </c>
      <c r="C85" s="4" t="s">
        <v>51</v>
      </c>
      <c r="D85" s="4" t="s">
        <v>646</v>
      </c>
      <c r="E85" s="4" t="s">
        <v>647</v>
      </c>
      <c r="F85" s="4" t="s">
        <v>648</v>
      </c>
      <c r="G85" s="4" t="s">
        <v>649</v>
      </c>
      <c r="H85" s="4" t="s">
        <v>650</v>
      </c>
      <c r="I85" s="4" t="s">
        <v>284</v>
      </c>
      <c r="J85" s="4" t="s">
        <v>295</v>
      </c>
      <c r="K85" s="4" t="s">
        <v>59</v>
      </c>
      <c r="L85" s="4" t="s">
        <v>59</v>
      </c>
      <c r="M85" s="4" t="s">
        <v>286</v>
      </c>
      <c r="N85" s="4" t="s">
        <v>287</v>
      </c>
      <c r="O85" s="4">
        <v>1298202</v>
      </c>
      <c r="P85" s="4">
        <v>0</v>
      </c>
      <c r="Q85" s="4" t="s">
        <v>687</v>
      </c>
      <c r="R85" s="4" t="s">
        <v>688</v>
      </c>
      <c r="S85" s="4">
        <v>1003</v>
      </c>
      <c r="T85" s="4" t="s">
        <v>684</v>
      </c>
      <c r="U85" s="4" t="s">
        <v>686</v>
      </c>
      <c r="V85" s="4">
        <v>257</v>
      </c>
      <c r="W85" s="4">
        <v>114</v>
      </c>
      <c r="X85" s="4">
        <v>48333</v>
      </c>
      <c r="Y85" s="4" t="s">
        <v>64</v>
      </c>
      <c r="Z85" s="4">
        <v>1</v>
      </c>
      <c r="AA85" s="4">
        <v>84097</v>
      </c>
      <c r="AB85" s="4">
        <v>13640.1646088</v>
      </c>
      <c r="AC85" s="4">
        <v>-119.030741384</v>
      </c>
      <c r="AD85" s="4">
        <v>36.370451281999998</v>
      </c>
      <c r="AE85" s="4" t="s">
        <v>81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3552</v>
      </c>
      <c r="AL85" s="4">
        <v>13640.1646088</v>
      </c>
      <c r="AM85" s="4">
        <v>-119.183700875</v>
      </c>
      <c r="AN85" s="4">
        <v>36.3262974238</v>
      </c>
      <c r="AO85" s="4">
        <v>3095</v>
      </c>
      <c r="AP85" s="4">
        <v>0</v>
      </c>
      <c r="AQ85" s="4">
        <v>-119.030647879</v>
      </c>
      <c r="AR85" s="4">
        <v>36.370232853899999</v>
      </c>
      <c r="AS85" s="4">
        <v>0</v>
      </c>
      <c r="AT85" s="4">
        <v>0</v>
      </c>
      <c r="AU85" s="4">
        <v>0</v>
      </c>
      <c r="AV85" s="4">
        <v>0</v>
      </c>
      <c r="AW85" s="4">
        <v>687</v>
      </c>
      <c r="AX85" s="4">
        <v>3.1199916391200002</v>
      </c>
      <c r="AY85" s="4">
        <v>1390</v>
      </c>
      <c r="AZ85" s="4">
        <v>3.22728236749</v>
      </c>
      <c r="BA85" s="4">
        <v>305970.02240199997</v>
      </c>
      <c r="BB85" s="4">
        <v>323399.81630200002</v>
      </c>
      <c r="BC85" s="4">
        <v>0</v>
      </c>
      <c r="BD85" s="4">
        <v>13640.1646088</v>
      </c>
      <c r="BE85" s="4">
        <v>42.6456914647</v>
      </c>
      <c r="BF85" s="4">
        <v>42.6456914647</v>
      </c>
      <c r="BG85" s="5">
        <v>0</v>
      </c>
      <c r="BH85" s="5">
        <f t="shared" si="2"/>
        <v>631.45779642299999</v>
      </c>
      <c r="BI85" s="5">
        <v>42.645737499299997</v>
      </c>
      <c r="BJ85" s="5">
        <v>6874.3108878399999</v>
      </c>
      <c r="BK85" s="5">
        <v>0</v>
      </c>
      <c r="BL85" s="5">
        <v>6426.10145818</v>
      </c>
      <c r="BM85" s="5">
        <v>631.45779642299999</v>
      </c>
      <c r="BN85" s="4" t="s">
        <v>82</v>
      </c>
    </row>
    <row r="86" spans="1:66" x14ac:dyDescent="0.25">
      <c r="A86" s="4">
        <v>84</v>
      </c>
      <c r="B86" s="4">
        <v>987</v>
      </c>
      <c r="C86" s="4" t="s">
        <v>51</v>
      </c>
      <c r="D86" s="4" t="s">
        <v>653</v>
      </c>
      <c r="E86" s="4" t="s">
        <v>654</v>
      </c>
      <c r="F86" s="4" t="s">
        <v>655</v>
      </c>
      <c r="G86" s="4" t="s">
        <v>656</v>
      </c>
      <c r="H86" s="4" t="s">
        <v>657</v>
      </c>
      <c r="I86" s="4" t="s">
        <v>284</v>
      </c>
      <c r="J86" s="4" t="s">
        <v>295</v>
      </c>
      <c r="K86" s="4" t="s">
        <v>59</v>
      </c>
      <c r="L86" s="4" t="s">
        <v>59</v>
      </c>
      <c r="M86" s="4" t="s">
        <v>286</v>
      </c>
      <c r="N86" s="4" t="s">
        <v>287</v>
      </c>
      <c r="O86" s="4">
        <v>11888324</v>
      </c>
      <c r="P86" s="4">
        <v>92463</v>
      </c>
      <c r="Q86" s="4" t="s">
        <v>700</v>
      </c>
      <c r="R86" s="4" t="s">
        <v>701</v>
      </c>
      <c r="S86" s="4">
        <v>1005</v>
      </c>
      <c r="T86" s="4" t="s">
        <v>696</v>
      </c>
      <c r="U86" s="4" t="s">
        <v>698</v>
      </c>
      <c r="V86" s="4">
        <v>6544</v>
      </c>
      <c r="W86" s="4">
        <v>1618</v>
      </c>
      <c r="X86" s="4">
        <v>42750</v>
      </c>
      <c r="Y86" s="4" t="s">
        <v>64</v>
      </c>
      <c r="Z86" s="4">
        <v>1</v>
      </c>
      <c r="AA86" s="4">
        <v>94289</v>
      </c>
      <c r="AB86" s="4">
        <v>11558.387243900001</v>
      </c>
      <c r="AC86" s="4">
        <v>-119.951526747</v>
      </c>
      <c r="AD86" s="4">
        <v>36.2518167996</v>
      </c>
      <c r="AE86" s="4" t="s">
        <v>81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1496</v>
      </c>
      <c r="AL86" s="4">
        <v>11558.387243900001</v>
      </c>
      <c r="AM86" s="4">
        <v>-120.060587915</v>
      </c>
      <c r="AN86" s="4">
        <v>36.217510820299999</v>
      </c>
      <c r="AO86" s="4">
        <v>518</v>
      </c>
      <c r="AP86" s="4">
        <v>12811.3581978</v>
      </c>
      <c r="AQ86" s="4">
        <v>-119.73186330599999</v>
      </c>
      <c r="AR86" s="4">
        <v>36.299889065400002</v>
      </c>
      <c r="AS86" s="4">
        <v>0</v>
      </c>
      <c r="AT86" s="4">
        <v>0</v>
      </c>
      <c r="AU86" s="4">
        <v>0</v>
      </c>
      <c r="AV86" s="4">
        <v>0</v>
      </c>
      <c r="AW86" s="4">
        <v>687</v>
      </c>
      <c r="AX86" s="4">
        <v>2.5788921247899999</v>
      </c>
      <c r="AY86" s="4">
        <v>1390</v>
      </c>
      <c r="AZ86" s="4">
        <v>2.7652939439500002</v>
      </c>
      <c r="BA86" s="4">
        <v>267403.956359</v>
      </c>
      <c r="BB86" s="4">
        <v>292351.73927999998</v>
      </c>
      <c r="BC86" s="4">
        <v>12811.3581978</v>
      </c>
      <c r="BD86" s="4">
        <v>11558.387243900001</v>
      </c>
      <c r="BE86" s="4">
        <v>1042.0458275799999</v>
      </c>
      <c r="BF86" s="4">
        <v>1042.0458275799999</v>
      </c>
      <c r="BG86" s="5">
        <v>1042.0458089399999</v>
      </c>
      <c r="BH86" s="5">
        <f t="shared" si="2"/>
        <v>841.55169422200004</v>
      </c>
      <c r="BI86" s="5">
        <v>1042.0458089399999</v>
      </c>
      <c r="BJ86" s="5">
        <v>3446.1035394999999</v>
      </c>
      <c r="BK86" s="5">
        <v>3562.12097963</v>
      </c>
      <c r="BL86" s="5">
        <v>7737.2574766300004</v>
      </c>
      <c r="BM86" s="5">
        <v>841.55169422200004</v>
      </c>
      <c r="BN86" s="4" t="s">
        <v>82</v>
      </c>
    </row>
    <row r="87" spans="1:66" x14ac:dyDescent="0.25">
      <c r="A87" s="4">
        <v>85</v>
      </c>
      <c r="B87" s="4">
        <v>995</v>
      </c>
      <c r="C87" s="4" t="s">
        <v>51</v>
      </c>
      <c r="D87" s="4" t="s">
        <v>660</v>
      </c>
      <c r="E87" s="4" t="s">
        <v>661</v>
      </c>
      <c r="F87" s="4" t="s">
        <v>662</v>
      </c>
      <c r="G87" s="4" t="s">
        <v>663</v>
      </c>
      <c r="H87" s="4" t="s">
        <v>664</v>
      </c>
      <c r="I87" s="4" t="s">
        <v>284</v>
      </c>
      <c r="J87" s="4" t="s">
        <v>295</v>
      </c>
      <c r="K87" s="4" t="s">
        <v>59</v>
      </c>
      <c r="L87" s="4" t="s">
        <v>59</v>
      </c>
      <c r="M87" s="4" t="s">
        <v>286</v>
      </c>
      <c r="N87" s="4" t="s">
        <v>287</v>
      </c>
      <c r="O87" s="4">
        <v>926091</v>
      </c>
      <c r="P87" s="4">
        <v>0</v>
      </c>
      <c r="Q87" s="4" t="s">
        <v>707</v>
      </c>
      <c r="R87" s="4" t="s">
        <v>708</v>
      </c>
      <c r="S87" s="4">
        <v>1014</v>
      </c>
      <c r="T87" s="4" t="s">
        <v>704</v>
      </c>
      <c r="U87" s="4" t="s">
        <v>706</v>
      </c>
      <c r="V87" s="4">
        <v>515</v>
      </c>
      <c r="W87" s="4">
        <v>146</v>
      </c>
      <c r="X87" s="4">
        <v>43500</v>
      </c>
      <c r="Y87" s="4" t="s">
        <v>64</v>
      </c>
      <c r="Z87" s="4">
        <v>1</v>
      </c>
      <c r="AA87" s="4">
        <v>9621</v>
      </c>
      <c r="AB87" s="4">
        <v>9773.8374475199998</v>
      </c>
      <c r="AC87" s="4">
        <v>-119.07476691799999</v>
      </c>
      <c r="AD87" s="4">
        <v>36.372619634199999</v>
      </c>
      <c r="AE87" s="4" t="s">
        <v>81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3552</v>
      </c>
      <c r="AL87" s="4">
        <v>9773.8374475199998</v>
      </c>
      <c r="AM87" s="4">
        <v>-119.183700875</v>
      </c>
      <c r="AN87" s="4">
        <v>36.3262974238</v>
      </c>
      <c r="AO87" s="4">
        <v>3917</v>
      </c>
      <c r="AP87" s="4">
        <v>815.87880473999996</v>
      </c>
      <c r="AQ87" s="4">
        <v>-119.07476691799999</v>
      </c>
      <c r="AR87" s="4">
        <v>36.372619634099998</v>
      </c>
      <c r="AS87" s="4">
        <v>0</v>
      </c>
      <c r="AT87" s="4">
        <v>0</v>
      </c>
      <c r="AU87" s="4">
        <v>0</v>
      </c>
      <c r="AV87" s="4">
        <v>0</v>
      </c>
      <c r="AW87" s="4">
        <v>687</v>
      </c>
      <c r="AX87" s="4">
        <v>3.1003793261400001</v>
      </c>
      <c r="AY87" s="4">
        <v>1390</v>
      </c>
      <c r="AZ87" s="4">
        <v>3.21109853891</v>
      </c>
      <c r="BA87" s="4">
        <v>304786.16868300003</v>
      </c>
      <c r="BB87" s="4">
        <v>322742.30849999998</v>
      </c>
      <c r="BC87" s="4">
        <v>815.87880473999996</v>
      </c>
      <c r="BD87" s="4">
        <v>9773.8374475199998</v>
      </c>
      <c r="BE87" s="4">
        <v>1525.02729277</v>
      </c>
      <c r="BF87" s="4">
        <v>1525.02729277</v>
      </c>
      <c r="BG87" s="5">
        <v>815.87881658699996</v>
      </c>
      <c r="BH87" s="5">
        <f t="shared" si="2"/>
        <v>1449.1884285399999</v>
      </c>
      <c r="BI87" s="5">
        <v>1525.02728641</v>
      </c>
      <c r="BJ87" s="5">
        <v>3420.68640891</v>
      </c>
      <c r="BK87" s="5">
        <v>815.87881658699996</v>
      </c>
      <c r="BL87" s="5">
        <v>3128.8797599200002</v>
      </c>
      <c r="BM87" s="5">
        <v>1449.1884285399999</v>
      </c>
      <c r="BN87" s="4" t="s">
        <v>82</v>
      </c>
    </row>
    <row r="88" spans="1:66" x14ac:dyDescent="0.25">
      <c r="A88" s="4">
        <v>86</v>
      </c>
      <c r="B88" s="4">
        <v>997</v>
      </c>
      <c r="C88" s="4" t="s">
        <v>51</v>
      </c>
      <c r="D88" s="4" t="s">
        <v>668</v>
      </c>
      <c r="E88" s="4" t="s">
        <v>669</v>
      </c>
      <c r="F88" s="4" t="s">
        <v>670</v>
      </c>
      <c r="G88" s="4" t="s">
        <v>671</v>
      </c>
      <c r="H88" s="4" t="s">
        <v>672</v>
      </c>
      <c r="I88" s="4" t="s">
        <v>284</v>
      </c>
      <c r="J88" s="4" t="s">
        <v>295</v>
      </c>
      <c r="K88" s="4" t="s">
        <v>59</v>
      </c>
      <c r="L88" s="4" t="s">
        <v>59</v>
      </c>
      <c r="M88" s="4" t="s">
        <v>286</v>
      </c>
      <c r="N88" s="4" t="s">
        <v>287</v>
      </c>
      <c r="O88" s="4">
        <v>5017428</v>
      </c>
      <c r="P88" s="4">
        <v>0</v>
      </c>
      <c r="Q88" s="4" t="s">
        <v>158</v>
      </c>
      <c r="R88" s="4" t="s">
        <v>159</v>
      </c>
      <c r="S88" s="4">
        <v>300</v>
      </c>
      <c r="T88" s="4" t="s">
        <v>155</v>
      </c>
      <c r="U88" s="4" t="s">
        <v>157</v>
      </c>
      <c r="V88" s="4">
        <v>13052</v>
      </c>
      <c r="W88" s="4">
        <v>3524</v>
      </c>
      <c r="X88" s="4">
        <v>30317</v>
      </c>
      <c r="Y88" s="4" t="s">
        <v>64</v>
      </c>
      <c r="Z88" s="4">
        <v>1</v>
      </c>
      <c r="AA88" s="4">
        <v>100577</v>
      </c>
      <c r="AB88" s="4">
        <v>8297.8865435099997</v>
      </c>
      <c r="AC88" s="4">
        <v>-119.075833968</v>
      </c>
      <c r="AD88" s="4">
        <v>36.205348503000003</v>
      </c>
      <c r="AE88" s="4" t="s">
        <v>81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3621</v>
      </c>
      <c r="AL88" s="4">
        <v>8297.8865435099997</v>
      </c>
      <c r="AM88" s="4">
        <v>-119.140832758</v>
      </c>
      <c r="AN88" s="4">
        <v>36.130939102299998</v>
      </c>
      <c r="AO88" s="4">
        <v>3950</v>
      </c>
      <c r="AP88" s="4">
        <v>0</v>
      </c>
      <c r="AQ88" s="4">
        <v>-119.108741026</v>
      </c>
      <c r="AR88" s="4">
        <v>36.203232529899999</v>
      </c>
      <c r="AS88" s="4">
        <v>0</v>
      </c>
      <c r="AT88" s="4">
        <v>0</v>
      </c>
      <c r="AU88" s="4">
        <v>0</v>
      </c>
      <c r="AV88" s="4">
        <v>0</v>
      </c>
      <c r="AW88" s="4">
        <v>687</v>
      </c>
      <c r="AX88" s="4">
        <v>3.1744041141300001</v>
      </c>
      <c r="AY88" s="4">
        <v>1390</v>
      </c>
      <c r="AZ88" s="4">
        <v>3.2985668398499999</v>
      </c>
      <c r="BA88" s="4">
        <v>315319.73416200001</v>
      </c>
      <c r="BB88" s="4">
        <v>334546.04755100003</v>
      </c>
      <c r="BC88" s="4">
        <v>0</v>
      </c>
      <c r="BD88" s="4">
        <v>8297.8865435099997</v>
      </c>
      <c r="BE88" s="4">
        <v>0</v>
      </c>
      <c r="BF88" s="4">
        <v>0</v>
      </c>
      <c r="BG88" s="5">
        <v>0</v>
      </c>
      <c r="BH88" s="5">
        <f t="shared" si="2"/>
        <v>323.10045976700002</v>
      </c>
      <c r="BI88" s="5">
        <v>0</v>
      </c>
      <c r="BJ88" s="5">
        <v>8297.8865652900004</v>
      </c>
      <c r="BK88" s="5">
        <v>0</v>
      </c>
      <c r="BL88" s="5">
        <v>14119.996710199999</v>
      </c>
      <c r="BM88" s="5">
        <v>323.10045976700002</v>
      </c>
      <c r="BN88" s="4" t="s">
        <v>82</v>
      </c>
    </row>
    <row r="89" spans="1:66" x14ac:dyDescent="0.25">
      <c r="A89" s="4">
        <v>87</v>
      </c>
      <c r="B89" s="4">
        <v>1003</v>
      </c>
      <c r="C89" s="4" t="s">
        <v>51</v>
      </c>
      <c r="D89" s="4" t="s">
        <v>675</v>
      </c>
      <c r="E89" s="4" t="s">
        <v>676</v>
      </c>
      <c r="F89" s="4" t="s">
        <v>677</v>
      </c>
      <c r="G89" s="4" t="s">
        <v>678</v>
      </c>
      <c r="H89" s="4" t="s">
        <v>679</v>
      </c>
      <c r="I89" s="4" t="s">
        <v>284</v>
      </c>
      <c r="J89" s="4" t="s">
        <v>295</v>
      </c>
      <c r="K89" s="4" t="s">
        <v>59</v>
      </c>
      <c r="L89" s="4" t="s">
        <v>59</v>
      </c>
      <c r="M89" s="4" t="s">
        <v>286</v>
      </c>
      <c r="N89" s="4" t="s">
        <v>287</v>
      </c>
      <c r="O89" s="4">
        <v>2953202</v>
      </c>
      <c r="P89" s="4">
        <v>0</v>
      </c>
      <c r="Q89" s="4" t="s">
        <v>714</v>
      </c>
      <c r="R89" s="4" t="s">
        <v>715</v>
      </c>
      <c r="S89" s="4">
        <v>1016</v>
      </c>
      <c r="T89" s="4" t="s">
        <v>711</v>
      </c>
      <c r="U89" s="4" t="s">
        <v>713</v>
      </c>
      <c r="V89" s="4">
        <v>818</v>
      </c>
      <c r="W89" s="4">
        <v>201</v>
      </c>
      <c r="X89" s="4">
        <v>20565</v>
      </c>
      <c r="Y89" s="4" t="s">
        <v>64</v>
      </c>
      <c r="Z89" s="4">
        <v>1</v>
      </c>
      <c r="AA89" s="4">
        <v>100534</v>
      </c>
      <c r="AB89" s="4">
        <v>874.65950835599995</v>
      </c>
      <c r="AC89" s="4">
        <v>-119.21197700800001</v>
      </c>
      <c r="AD89" s="4">
        <v>36.302549605899998</v>
      </c>
      <c r="AE89" s="4" t="s">
        <v>81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3639</v>
      </c>
      <c r="AL89" s="4">
        <v>874.65950835599995</v>
      </c>
      <c r="AM89" s="4">
        <v>-119.21872853000001</v>
      </c>
      <c r="AN89" s="4">
        <v>36.297567515099999</v>
      </c>
      <c r="AO89" s="4">
        <v>3813</v>
      </c>
      <c r="AP89" s="4">
        <v>9352.1285118199994</v>
      </c>
      <c r="AQ89" s="4">
        <v>-119.11638391699999</v>
      </c>
      <c r="AR89" s="4">
        <v>36.3036281153</v>
      </c>
      <c r="AS89" s="4">
        <v>0</v>
      </c>
      <c r="AT89" s="4">
        <v>0</v>
      </c>
      <c r="AU89" s="4">
        <v>0</v>
      </c>
      <c r="AV89" s="4">
        <v>0</v>
      </c>
      <c r="AW89" s="4">
        <v>687</v>
      </c>
      <c r="AX89" s="4">
        <v>3.025819152</v>
      </c>
      <c r="AY89" s="4">
        <v>1390</v>
      </c>
      <c r="AZ89" s="4">
        <v>3.15066935227</v>
      </c>
      <c r="BA89" s="4">
        <v>300474.44993900001</v>
      </c>
      <c r="BB89" s="4">
        <v>319821.39233599999</v>
      </c>
      <c r="BC89" s="4">
        <v>9352.1285118199994</v>
      </c>
      <c r="BD89" s="4">
        <v>874.65950835599995</v>
      </c>
      <c r="BE89" s="4">
        <v>10036.4367373</v>
      </c>
      <c r="BF89" s="4">
        <v>10036.4367373</v>
      </c>
      <c r="BG89" s="5">
        <v>823.97300969800006</v>
      </c>
      <c r="BH89" s="5">
        <f t="shared" si="2"/>
        <v>1657.61904899</v>
      </c>
      <c r="BI89" s="5">
        <v>9334.4606375300009</v>
      </c>
      <c r="BJ89" s="5">
        <v>823.97300969800006</v>
      </c>
      <c r="BK89" s="5">
        <v>7155.4931070100001</v>
      </c>
      <c r="BL89" s="5">
        <v>4020.0700299999999</v>
      </c>
      <c r="BM89" s="5">
        <v>1657.61904899</v>
      </c>
      <c r="BN89" s="4" t="s">
        <v>82</v>
      </c>
    </row>
    <row r="90" spans="1:66" x14ac:dyDescent="0.25">
      <c r="A90" s="4">
        <v>88</v>
      </c>
      <c r="B90" s="4">
        <v>1004</v>
      </c>
      <c r="C90" s="4" t="s">
        <v>51</v>
      </c>
      <c r="D90" s="4" t="s">
        <v>682</v>
      </c>
      <c r="E90" s="4" t="s">
        <v>683</v>
      </c>
      <c r="F90" s="4" t="s">
        <v>684</v>
      </c>
      <c r="G90" s="4" t="s">
        <v>685</v>
      </c>
      <c r="H90" s="4" t="s">
        <v>686</v>
      </c>
      <c r="I90" s="4" t="s">
        <v>284</v>
      </c>
      <c r="J90" s="4" t="s">
        <v>285</v>
      </c>
      <c r="K90" s="4" t="s">
        <v>59</v>
      </c>
      <c r="L90" s="4" t="s">
        <v>59</v>
      </c>
      <c r="M90" s="4" t="s">
        <v>286</v>
      </c>
      <c r="N90" s="4" t="s">
        <v>287</v>
      </c>
      <c r="O90" s="4">
        <v>2159015</v>
      </c>
      <c r="P90" s="4">
        <v>0</v>
      </c>
      <c r="Q90" s="4" t="s">
        <v>721</v>
      </c>
      <c r="R90" s="4" t="s">
        <v>722</v>
      </c>
      <c r="S90" s="4">
        <v>1030</v>
      </c>
      <c r="T90" s="4" t="s">
        <v>718</v>
      </c>
      <c r="U90" s="4" t="s">
        <v>720</v>
      </c>
      <c r="V90" s="4">
        <v>2084</v>
      </c>
      <c r="W90" s="4">
        <v>491</v>
      </c>
      <c r="X90" s="4">
        <v>26012</v>
      </c>
      <c r="Y90" s="4" t="s">
        <v>64</v>
      </c>
      <c r="Z90" s="4">
        <v>1</v>
      </c>
      <c r="AA90" s="4">
        <v>20142</v>
      </c>
      <c r="AB90" s="4">
        <v>12036.277661399999</v>
      </c>
      <c r="AC90" s="4">
        <v>-119.44749467600001</v>
      </c>
      <c r="AD90" s="4">
        <v>36.481035519000002</v>
      </c>
      <c r="AE90" s="4" t="s">
        <v>81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3533</v>
      </c>
      <c r="AL90" s="4">
        <v>12036.277661399999</v>
      </c>
      <c r="AM90" s="4">
        <v>-119.415295482</v>
      </c>
      <c r="AN90" s="4">
        <v>36.366663558100001</v>
      </c>
      <c r="AO90" s="4">
        <v>3608</v>
      </c>
      <c r="AP90" s="4">
        <v>0</v>
      </c>
      <c r="AQ90" s="4">
        <v>-119.449518704</v>
      </c>
      <c r="AR90" s="4">
        <v>36.483089290199999</v>
      </c>
      <c r="AS90" s="4">
        <v>0</v>
      </c>
      <c r="AT90" s="4">
        <v>0</v>
      </c>
      <c r="AU90" s="4">
        <v>0</v>
      </c>
      <c r="AV90" s="4">
        <v>0</v>
      </c>
      <c r="AW90" s="4">
        <v>687</v>
      </c>
      <c r="AX90" s="4">
        <v>2.7409071999300001</v>
      </c>
      <c r="AY90" s="4">
        <v>1390</v>
      </c>
      <c r="AZ90" s="4">
        <v>2.8697041535599999</v>
      </c>
      <c r="BA90" s="4">
        <v>272507.837336</v>
      </c>
      <c r="BB90" s="4">
        <v>292283.29118100001</v>
      </c>
      <c r="BC90" s="4">
        <v>0</v>
      </c>
      <c r="BD90" s="4">
        <v>12036.277661399999</v>
      </c>
      <c r="BE90" s="4">
        <v>9203.2161121600002</v>
      </c>
      <c r="BF90" s="4">
        <v>9203.2161121600002</v>
      </c>
      <c r="BG90" s="5">
        <v>0</v>
      </c>
      <c r="BH90" s="5">
        <f t="shared" si="2"/>
        <v>5251.7860460100001</v>
      </c>
      <c r="BI90" s="5">
        <v>7484.73764441</v>
      </c>
      <c r="BJ90" s="5">
        <v>7027.4870844099996</v>
      </c>
      <c r="BK90" s="5">
        <v>0</v>
      </c>
      <c r="BL90" s="5">
        <v>7503.1368654300004</v>
      </c>
      <c r="BM90" s="5">
        <v>5251.7860460100001</v>
      </c>
      <c r="BN90" s="4" t="s">
        <v>82</v>
      </c>
    </row>
    <row r="91" spans="1:66" x14ac:dyDescent="0.25">
      <c r="A91" s="4">
        <v>89</v>
      </c>
      <c r="B91" s="4">
        <v>1005</v>
      </c>
      <c r="C91" s="4" t="s">
        <v>51</v>
      </c>
      <c r="D91" s="4" t="s">
        <v>689</v>
      </c>
      <c r="E91" s="4" t="s">
        <v>690</v>
      </c>
      <c r="F91" s="4" t="s">
        <v>691</v>
      </c>
      <c r="G91" s="4" t="s">
        <v>692</v>
      </c>
      <c r="H91" s="4" t="s">
        <v>693</v>
      </c>
      <c r="I91" s="4" t="s">
        <v>284</v>
      </c>
      <c r="J91" s="4" t="s">
        <v>295</v>
      </c>
      <c r="K91" s="4" t="s">
        <v>59</v>
      </c>
      <c r="L91" s="4" t="s">
        <v>59</v>
      </c>
      <c r="M91" s="4" t="s">
        <v>286</v>
      </c>
      <c r="N91" s="4" t="s">
        <v>287</v>
      </c>
      <c r="O91" s="4">
        <v>4212817</v>
      </c>
      <c r="P91" s="4">
        <v>0</v>
      </c>
      <c r="Q91" s="4" t="s">
        <v>735</v>
      </c>
      <c r="R91" s="4" t="s">
        <v>736</v>
      </c>
      <c r="S91" s="4">
        <v>1040</v>
      </c>
      <c r="T91" s="4" t="s">
        <v>732</v>
      </c>
      <c r="U91" s="4" t="s">
        <v>734</v>
      </c>
      <c r="V91" s="4">
        <v>2013</v>
      </c>
      <c r="W91" s="4">
        <v>479</v>
      </c>
      <c r="X91" s="4">
        <v>30583</v>
      </c>
      <c r="Y91" s="4" t="s">
        <v>64</v>
      </c>
      <c r="Z91" s="4">
        <v>1</v>
      </c>
      <c r="AA91" s="4">
        <v>94045</v>
      </c>
      <c r="AB91" s="4">
        <v>0</v>
      </c>
      <c r="AC91" s="4">
        <v>-119.682907438</v>
      </c>
      <c r="AD91" s="4">
        <v>35.6201127016</v>
      </c>
      <c r="AE91" s="4" t="s">
        <v>81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372</v>
      </c>
      <c r="AL91" s="4">
        <v>0</v>
      </c>
      <c r="AM91" s="4">
        <v>-119.654560661</v>
      </c>
      <c r="AN91" s="4">
        <v>35.609539663299998</v>
      </c>
      <c r="AO91" s="4">
        <v>391</v>
      </c>
      <c r="AP91" s="4">
        <v>30780.496704100002</v>
      </c>
      <c r="AQ91" s="4">
        <v>-119.646977646</v>
      </c>
      <c r="AR91" s="4">
        <v>35.324916836600003</v>
      </c>
      <c r="AS91" s="4">
        <v>0</v>
      </c>
      <c r="AT91" s="4">
        <v>0</v>
      </c>
      <c r="AU91" s="4">
        <v>0</v>
      </c>
      <c r="AV91" s="4">
        <v>0</v>
      </c>
      <c r="AW91" s="4">
        <v>687</v>
      </c>
      <c r="AX91" s="4">
        <v>3.2131518418499998</v>
      </c>
      <c r="AY91" s="4">
        <v>1390</v>
      </c>
      <c r="AZ91" s="4">
        <v>3.4096661163899999</v>
      </c>
      <c r="BA91" s="4">
        <v>336515.16191199998</v>
      </c>
      <c r="BB91" s="4">
        <v>362269.03715799999</v>
      </c>
      <c r="BC91" s="4">
        <v>30780.496704100002</v>
      </c>
      <c r="BD91" s="4">
        <v>0</v>
      </c>
      <c r="BE91" s="4">
        <v>0</v>
      </c>
      <c r="BF91" s="4">
        <v>0</v>
      </c>
      <c r="BG91" s="5">
        <v>0</v>
      </c>
      <c r="BH91" s="5">
        <f t="shared" si="2"/>
        <v>347.07916256700003</v>
      </c>
      <c r="BI91" s="5">
        <v>0</v>
      </c>
      <c r="BJ91" s="5">
        <v>0</v>
      </c>
      <c r="BK91" s="5">
        <v>14339.9548786</v>
      </c>
      <c r="BL91" s="5">
        <v>347.07916256700003</v>
      </c>
      <c r="BM91" s="5">
        <v>449.69351137299998</v>
      </c>
      <c r="BN91" s="4" t="s">
        <v>82</v>
      </c>
    </row>
    <row r="92" spans="1:66" x14ac:dyDescent="0.25">
      <c r="A92" s="4">
        <v>90</v>
      </c>
      <c r="B92" s="4">
        <v>1006</v>
      </c>
      <c r="C92" s="4" t="s">
        <v>51</v>
      </c>
      <c r="D92" s="4" t="s">
        <v>694</v>
      </c>
      <c r="E92" s="4" t="s">
        <v>695</v>
      </c>
      <c r="F92" s="4" t="s">
        <v>696</v>
      </c>
      <c r="G92" s="4" t="s">
        <v>697</v>
      </c>
      <c r="H92" s="4" t="s">
        <v>698</v>
      </c>
      <c r="I92" s="4" t="s">
        <v>284</v>
      </c>
      <c r="J92" s="4" t="s">
        <v>699</v>
      </c>
      <c r="K92" s="4" t="s">
        <v>59</v>
      </c>
      <c r="L92" s="4" t="s">
        <v>59</v>
      </c>
      <c r="M92" s="4" t="s">
        <v>286</v>
      </c>
      <c r="N92" s="4" t="s">
        <v>287</v>
      </c>
      <c r="O92" s="4">
        <v>10893279</v>
      </c>
      <c r="P92" s="4">
        <v>0</v>
      </c>
      <c r="Q92" s="4" t="s">
        <v>756</v>
      </c>
      <c r="R92" s="4" t="s">
        <v>757</v>
      </c>
      <c r="S92" s="4">
        <v>1061</v>
      </c>
      <c r="T92" s="4" t="s">
        <v>753</v>
      </c>
      <c r="U92" s="4" t="s">
        <v>755</v>
      </c>
      <c r="V92" s="4">
        <v>1246</v>
      </c>
      <c r="W92" s="4">
        <v>270</v>
      </c>
      <c r="X92" s="4">
        <v>42250</v>
      </c>
      <c r="Y92" s="4" t="s">
        <v>64</v>
      </c>
      <c r="Z92" s="4">
        <v>1</v>
      </c>
      <c r="AA92" s="4">
        <v>13123</v>
      </c>
      <c r="AB92" s="4">
        <v>2609.3957771099999</v>
      </c>
      <c r="AC92" s="4">
        <v>-119.731807676</v>
      </c>
      <c r="AD92" s="4">
        <v>36.679323244300001</v>
      </c>
      <c r="AE92" s="4" t="s">
        <v>81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3071</v>
      </c>
      <c r="AL92" s="4">
        <v>2609.3957771099999</v>
      </c>
      <c r="AM92" s="4">
        <v>-119.74668595599999</v>
      </c>
      <c r="AN92" s="4">
        <v>36.707299619300002</v>
      </c>
      <c r="AO92" s="4">
        <v>1656</v>
      </c>
      <c r="AP92" s="4">
        <v>0</v>
      </c>
      <c r="AQ92" s="4">
        <v>-119.72891175300001</v>
      </c>
      <c r="AR92" s="4">
        <v>36.678005826499998</v>
      </c>
      <c r="AS92" s="4">
        <v>0</v>
      </c>
      <c r="AT92" s="4">
        <v>0</v>
      </c>
      <c r="AU92" s="4">
        <v>0</v>
      </c>
      <c r="AV92" s="4">
        <v>0</v>
      </c>
      <c r="AW92" s="4">
        <v>687</v>
      </c>
      <c r="AX92" s="4">
        <v>2.3970080990799998</v>
      </c>
      <c r="AY92" s="4">
        <v>1390</v>
      </c>
      <c r="AZ92" s="4">
        <v>2.5344865888500001</v>
      </c>
      <c r="BA92" s="4">
        <v>239294.05847799999</v>
      </c>
      <c r="BB92" s="4">
        <v>259947.20696400001</v>
      </c>
      <c r="BC92" s="4">
        <v>0</v>
      </c>
      <c r="BD92" s="4">
        <v>2609.3957771099999</v>
      </c>
      <c r="BE92" s="4">
        <v>0</v>
      </c>
      <c r="BF92" s="4">
        <v>0</v>
      </c>
      <c r="BG92" s="5">
        <v>0</v>
      </c>
      <c r="BH92" s="5">
        <f t="shared" si="2"/>
        <v>8843.1370399499992</v>
      </c>
      <c r="BI92" s="5">
        <v>0</v>
      </c>
      <c r="BJ92" s="5">
        <v>2609.3958020300001</v>
      </c>
      <c r="BK92" s="5">
        <v>0</v>
      </c>
      <c r="BL92" s="5">
        <v>8843.1370399499992</v>
      </c>
      <c r="BM92" s="5">
        <v>10625.9878589</v>
      </c>
      <c r="BN92" s="4" t="s">
        <v>82</v>
      </c>
    </row>
    <row r="93" spans="1:66" x14ac:dyDescent="0.25">
      <c r="A93" s="4">
        <v>91</v>
      </c>
      <c r="B93" s="4">
        <v>1015</v>
      </c>
      <c r="C93" s="4" t="s">
        <v>51</v>
      </c>
      <c r="D93" s="4" t="s">
        <v>702</v>
      </c>
      <c r="E93" s="4" t="s">
        <v>703</v>
      </c>
      <c r="F93" s="4" t="s">
        <v>704</v>
      </c>
      <c r="G93" s="4" t="s">
        <v>705</v>
      </c>
      <c r="H93" s="4" t="s">
        <v>706</v>
      </c>
      <c r="I93" s="4" t="s">
        <v>284</v>
      </c>
      <c r="J93" s="4" t="s">
        <v>295</v>
      </c>
      <c r="K93" s="4" t="s">
        <v>59</v>
      </c>
      <c r="L93" s="4" t="s">
        <v>59</v>
      </c>
      <c r="M93" s="4" t="s">
        <v>286</v>
      </c>
      <c r="N93" s="4" t="s">
        <v>287</v>
      </c>
      <c r="O93" s="4">
        <v>1767378</v>
      </c>
      <c r="P93" s="4">
        <v>0</v>
      </c>
      <c r="Q93" s="4" t="s">
        <v>263</v>
      </c>
      <c r="R93" s="4" t="s">
        <v>264</v>
      </c>
      <c r="S93" s="4">
        <v>426</v>
      </c>
      <c r="T93" s="4" t="s">
        <v>260</v>
      </c>
      <c r="U93" s="4" t="s">
        <v>262</v>
      </c>
      <c r="V93" s="4">
        <v>1115</v>
      </c>
      <c r="W93" s="4">
        <v>393</v>
      </c>
      <c r="X93" s="4">
        <v>33295</v>
      </c>
      <c r="Y93" s="4" t="s">
        <v>64</v>
      </c>
      <c r="Z93" s="4">
        <v>1</v>
      </c>
      <c r="AA93" s="4">
        <v>112863</v>
      </c>
      <c r="AB93" s="4">
        <v>0</v>
      </c>
      <c r="AC93" s="4">
        <v>-119.397604755</v>
      </c>
      <c r="AD93" s="4">
        <v>35.058899727399996</v>
      </c>
      <c r="AE93" s="4" t="s">
        <v>81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4214</v>
      </c>
      <c r="AL93" s="4">
        <v>0</v>
      </c>
      <c r="AM93" s="4">
        <v>-119.392681302</v>
      </c>
      <c r="AN93" s="4">
        <v>35.057767009999999</v>
      </c>
      <c r="AO93" s="4">
        <v>4263</v>
      </c>
      <c r="AP93" s="4">
        <v>8522.3595043900004</v>
      </c>
      <c r="AQ93" s="4">
        <v>-119.438689651</v>
      </c>
      <c r="AR93" s="4">
        <v>35.138592377199998</v>
      </c>
      <c r="AS93" s="4">
        <v>0</v>
      </c>
      <c r="AT93" s="4">
        <v>0</v>
      </c>
      <c r="AU93" s="4">
        <v>0</v>
      </c>
      <c r="AV93" s="4">
        <v>0</v>
      </c>
      <c r="AW93" s="4">
        <v>687</v>
      </c>
      <c r="AX93" s="4">
        <v>3.8695548807</v>
      </c>
      <c r="AY93" s="4">
        <v>1390</v>
      </c>
      <c r="AZ93" s="4">
        <v>4.0710551174200003</v>
      </c>
      <c r="BA93" s="4">
        <v>407453.67491399997</v>
      </c>
      <c r="BB93" s="4">
        <v>433545.13281500002</v>
      </c>
      <c r="BC93" s="4">
        <v>8522.3595043900004</v>
      </c>
      <c r="BD93" s="4">
        <v>0</v>
      </c>
      <c r="BE93" s="4">
        <v>12986.157356899999</v>
      </c>
      <c r="BF93" s="4">
        <v>12986.157356899999</v>
      </c>
      <c r="BG93" s="5">
        <v>0</v>
      </c>
      <c r="BH93" s="5">
        <f t="shared" si="2"/>
        <v>17109.1351459</v>
      </c>
      <c r="BI93" s="5">
        <v>3027.6125906900002</v>
      </c>
      <c r="BJ93" s="5">
        <v>0</v>
      </c>
      <c r="BK93" s="5">
        <v>3361.88306577</v>
      </c>
      <c r="BL93" s="5">
        <v>17423.563852300002</v>
      </c>
      <c r="BM93" s="5">
        <v>17109.1351459</v>
      </c>
      <c r="BN93" s="4" t="s">
        <v>82</v>
      </c>
    </row>
    <row r="94" spans="1:66" x14ac:dyDescent="0.25">
      <c r="A94" s="4">
        <v>92</v>
      </c>
      <c r="B94" s="4">
        <v>1017</v>
      </c>
      <c r="C94" s="4" t="s">
        <v>51</v>
      </c>
      <c r="D94" s="4" t="s">
        <v>709</v>
      </c>
      <c r="E94" s="4" t="s">
        <v>710</v>
      </c>
      <c r="F94" s="4" t="s">
        <v>711</v>
      </c>
      <c r="G94" s="4" t="s">
        <v>712</v>
      </c>
      <c r="H94" s="4" t="s">
        <v>713</v>
      </c>
      <c r="I94" s="4" t="s">
        <v>284</v>
      </c>
      <c r="J94" s="4" t="s">
        <v>295</v>
      </c>
      <c r="K94" s="4" t="s">
        <v>59</v>
      </c>
      <c r="L94" s="4" t="s">
        <v>59</v>
      </c>
      <c r="M94" s="4" t="s">
        <v>286</v>
      </c>
      <c r="N94" s="4" t="s">
        <v>287</v>
      </c>
      <c r="O94" s="4">
        <v>303369</v>
      </c>
      <c r="P94" s="4">
        <v>0</v>
      </c>
      <c r="Q94" s="4" t="s">
        <v>763</v>
      </c>
      <c r="R94" s="4" t="s">
        <v>764</v>
      </c>
      <c r="S94" s="4">
        <v>1071</v>
      </c>
      <c r="T94" s="4" t="s">
        <v>760</v>
      </c>
      <c r="U94" s="4" t="s">
        <v>762</v>
      </c>
      <c r="V94" s="4">
        <v>1001</v>
      </c>
      <c r="W94" s="4">
        <v>278</v>
      </c>
      <c r="X94" s="4">
        <v>30776</v>
      </c>
      <c r="Y94" s="4" t="s">
        <v>64</v>
      </c>
      <c r="Z94" s="4">
        <v>1</v>
      </c>
      <c r="AA94" s="4">
        <v>100552</v>
      </c>
      <c r="AB94" s="4">
        <v>10810.961727600001</v>
      </c>
      <c r="AC94" s="4">
        <v>-119.351619548</v>
      </c>
      <c r="AD94" s="4">
        <v>36.170652889199999</v>
      </c>
      <c r="AE94" s="4" t="s">
        <v>81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286</v>
      </c>
      <c r="AL94" s="4">
        <v>10810.961727600001</v>
      </c>
      <c r="AM94" s="4">
        <v>-119.297965163</v>
      </c>
      <c r="AN94" s="4">
        <v>36.077310980599997</v>
      </c>
      <c r="AO94" s="4">
        <v>3593</v>
      </c>
      <c r="AP94" s="4">
        <v>17499.156497299999</v>
      </c>
      <c r="AQ94" s="4">
        <v>-119.422966827</v>
      </c>
      <c r="AR94" s="4">
        <v>36.323390929200002</v>
      </c>
      <c r="AS94" s="4">
        <v>0</v>
      </c>
      <c r="AT94" s="4">
        <v>0</v>
      </c>
      <c r="AU94" s="4">
        <v>0</v>
      </c>
      <c r="AV94" s="4">
        <v>0</v>
      </c>
      <c r="AW94" s="4">
        <v>687</v>
      </c>
      <c r="AX94" s="4">
        <v>3.0255496057600002</v>
      </c>
      <c r="AY94" s="4">
        <v>1390</v>
      </c>
      <c r="AZ94" s="4">
        <v>3.1697336257100002</v>
      </c>
      <c r="BA94" s="4">
        <v>304815.20316199999</v>
      </c>
      <c r="BB94" s="4">
        <v>325984.89688199997</v>
      </c>
      <c r="BC94" s="4">
        <v>17499.156497299999</v>
      </c>
      <c r="BD94" s="4">
        <v>10810.961727600001</v>
      </c>
      <c r="BE94" s="4">
        <v>0</v>
      </c>
      <c r="BF94" s="4">
        <v>0</v>
      </c>
      <c r="BG94" s="5">
        <v>0</v>
      </c>
      <c r="BH94" s="5">
        <f t="shared" si="2"/>
        <v>0</v>
      </c>
      <c r="BI94" s="5">
        <v>0</v>
      </c>
      <c r="BJ94" s="5">
        <v>1918.6860602899999</v>
      </c>
      <c r="BK94" s="5">
        <v>3500.9475816499998</v>
      </c>
      <c r="BL94" s="5">
        <v>0</v>
      </c>
      <c r="BM94" s="5">
        <v>2819.1585787399999</v>
      </c>
      <c r="BN94" s="4" t="s">
        <v>82</v>
      </c>
    </row>
    <row r="95" spans="1:66" x14ac:dyDescent="0.25">
      <c r="A95" s="4">
        <v>93</v>
      </c>
      <c r="B95" s="4">
        <v>1031</v>
      </c>
      <c r="C95" s="4" t="s">
        <v>51</v>
      </c>
      <c r="D95" s="4" t="s">
        <v>716</v>
      </c>
      <c r="E95" s="4" t="s">
        <v>717</v>
      </c>
      <c r="F95" s="4" t="s">
        <v>718</v>
      </c>
      <c r="G95" s="4" t="s">
        <v>719</v>
      </c>
      <c r="H95" s="4" t="s">
        <v>720</v>
      </c>
      <c r="I95" s="4" t="s">
        <v>284</v>
      </c>
      <c r="J95" s="4" t="s">
        <v>295</v>
      </c>
      <c r="K95" s="4" t="s">
        <v>59</v>
      </c>
      <c r="L95" s="4" t="s">
        <v>59</v>
      </c>
      <c r="M95" s="4" t="s">
        <v>286</v>
      </c>
      <c r="N95" s="4" t="s">
        <v>287</v>
      </c>
      <c r="O95" s="4">
        <v>1629879</v>
      </c>
      <c r="P95" s="4">
        <v>0</v>
      </c>
      <c r="Q95" s="4" t="s">
        <v>770</v>
      </c>
      <c r="R95" s="4" t="s">
        <v>771</v>
      </c>
      <c r="S95" s="4">
        <v>1074</v>
      </c>
      <c r="T95" s="4" t="s">
        <v>767</v>
      </c>
      <c r="U95" s="4" t="s">
        <v>769</v>
      </c>
      <c r="V95" s="4">
        <v>4605</v>
      </c>
      <c r="W95" s="4">
        <v>1261</v>
      </c>
      <c r="X95" s="4">
        <v>46328</v>
      </c>
      <c r="Y95" s="4" t="s">
        <v>64</v>
      </c>
      <c r="Z95" s="4">
        <v>1</v>
      </c>
      <c r="AA95" s="4">
        <v>13123</v>
      </c>
      <c r="AB95" s="4">
        <v>4183.5229496700003</v>
      </c>
      <c r="AC95" s="4">
        <v>-119.749728374</v>
      </c>
      <c r="AD95" s="4">
        <v>36.765324130899998</v>
      </c>
      <c r="AE95" s="4" t="s">
        <v>81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2263</v>
      </c>
      <c r="AL95" s="4">
        <v>4183.5229496700003</v>
      </c>
      <c r="AM95" s="4">
        <v>-119.75138385</v>
      </c>
      <c r="AN95" s="4">
        <v>36.727397919399998</v>
      </c>
      <c r="AO95" s="4">
        <v>160</v>
      </c>
      <c r="AP95" s="4">
        <v>0</v>
      </c>
      <c r="AQ95" s="4">
        <v>-119.749526023</v>
      </c>
      <c r="AR95" s="4">
        <v>36.765098375900003</v>
      </c>
      <c r="AS95" s="4">
        <v>0</v>
      </c>
      <c r="AT95" s="4">
        <v>0</v>
      </c>
      <c r="AU95" s="4">
        <v>0</v>
      </c>
      <c r="AV95" s="4">
        <v>0</v>
      </c>
      <c r="AW95" s="4">
        <v>687</v>
      </c>
      <c r="AX95" s="4">
        <v>2.3122825274499998</v>
      </c>
      <c r="AY95" s="4">
        <v>1390</v>
      </c>
      <c r="AZ95" s="4">
        <v>2.4447675930799999</v>
      </c>
      <c r="BA95" s="4">
        <v>229795.29324299999</v>
      </c>
      <c r="BB95" s="4">
        <v>249990.56799099999</v>
      </c>
      <c r="BC95" s="4">
        <v>0</v>
      </c>
      <c r="BD95" s="4">
        <v>4183.5229496700003</v>
      </c>
      <c r="BE95" s="4">
        <v>1443.0550292400001</v>
      </c>
      <c r="BF95" s="4">
        <v>1443.0550292400001</v>
      </c>
      <c r="BG95" s="5">
        <v>0</v>
      </c>
      <c r="BH95" s="5">
        <f t="shared" si="2"/>
        <v>9.3618715531299994</v>
      </c>
      <c r="BI95" s="5">
        <v>1443.05501731</v>
      </c>
      <c r="BJ95" s="5">
        <v>4183.5229813300002</v>
      </c>
      <c r="BK95" s="5">
        <v>0</v>
      </c>
      <c r="BL95" s="5">
        <v>9.3618715531299994</v>
      </c>
      <c r="BM95" s="5">
        <v>240.48058162199999</v>
      </c>
      <c r="BN95" s="4" t="s">
        <v>82</v>
      </c>
    </row>
    <row r="96" spans="1:66" x14ac:dyDescent="0.25">
      <c r="A96" s="4">
        <v>94</v>
      </c>
      <c r="B96" s="4">
        <v>1037</v>
      </c>
      <c r="C96" s="4" t="s">
        <v>51</v>
      </c>
      <c r="D96" s="4" t="s">
        <v>723</v>
      </c>
      <c r="E96" s="4" t="s">
        <v>724</v>
      </c>
      <c r="F96" s="4" t="s">
        <v>725</v>
      </c>
      <c r="G96" s="4" t="s">
        <v>726</v>
      </c>
      <c r="H96" s="4" t="s">
        <v>727</v>
      </c>
      <c r="I96" s="4" t="s">
        <v>284</v>
      </c>
      <c r="J96" s="4" t="s">
        <v>295</v>
      </c>
      <c r="K96" s="4" t="s">
        <v>59</v>
      </c>
      <c r="L96" s="4" t="s">
        <v>59</v>
      </c>
      <c r="M96" s="4" t="s">
        <v>286</v>
      </c>
      <c r="N96" s="4" t="s">
        <v>287</v>
      </c>
      <c r="O96" s="4">
        <v>5682749</v>
      </c>
      <c r="P96" s="4">
        <v>60710</v>
      </c>
      <c r="Q96" s="4" t="s">
        <v>256</v>
      </c>
      <c r="R96" s="4" t="s">
        <v>257</v>
      </c>
      <c r="S96" s="4">
        <v>425</v>
      </c>
      <c r="T96" s="4" t="s">
        <v>253</v>
      </c>
      <c r="U96" s="4" t="s">
        <v>255</v>
      </c>
      <c r="V96" s="4">
        <v>13391</v>
      </c>
      <c r="W96" s="4">
        <v>2925</v>
      </c>
      <c r="X96" s="4">
        <v>33687</v>
      </c>
      <c r="Y96" s="4" t="s">
        <v>64</v>
      </c>
      <c r="Z96" s="4">
        <v>1</v>
      </c>
      <c r="AA96" s="4">
        <v>17814</v>
      </c>
      <c r="AB96" s="4">
        <v>0</v>
      </c>
      <c r="AC96" s="4">
        <v>-119.282897952</v>
      </c>
      <c r="AD96" s="4">
        <v>35.677167737200001</v>
      </c>
      <c r="AE96" s="4" t="s">
        <v>81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373</v>
      </c>
      <c r="AL96" s="4">
        <v>0</v>
      </c>
      <c r="AM96" s="4">
        <v>-119.280440701</v>
      </c>
      <c r="AN96" s="4">
        <v>35.674275436000002</v>
      </c>
      <c r="AO96" s="4">
        <v>4091</v>
      </c>
      <c r="AP96" s="4">
        <v>0</v>
      </c>
      <c r="AQ96" s="4">
        <v>-119.27738303300001</v>
      </c>
      <c r="AR96" s="4">
        <v>35.674289102800003</v>
      </c>
      <c r="AS96" s="4">
        <v>0</v>
      </c>
      <c r="AT96" s="4">
        <v>0</v>
      </c>
      <c r="AU96" s="4">
        <v>0</v>
      </c>
      <c r="AV96" s="4">
        <v>0</v>
      </c>
      <c r="AW96" s="4">
        <v>687</v>
      </c>
      <c r="AX96" s="4">
        <v>3.43621523822</v>
      </c>
      <c r="AY96" s="4">
        <v>1390</v>
      </c>
      <c r="AZ96" s="4">
        <v>3.6033968507699998</v>
      </c>
      <c r="BA96" s="4">
        <v>352763.07264999999</v>
      </c>
      <c r="BB96" s="4">
        <v>375951.36693199998</v>
      </c>
      <c r="BC96" s="4">
        <v>0</v>
      </c>
      <c r="BD96" s="4">
        <v>0</v>
      </c>
      <c r="BE96" s="4">
        <v>0</v>
      </c>
      <c r="BF96" s="4">
        <v>0</v>
      </c>
      <c r="BG96" s="5">
        <v>0</v>
      </c>
      <c r="BH96" s="5">
        <f t="shared" ref="BH96:BH127" si="3">MIN(BL96:BM96)</f>
        <v>2188.1566169799999</v>
      </c>
      <c r="BI96" s="5">
        <v>0</v>
      </c>
      <c r="BJ96" s="5">
        <v>0</v>
      </c>
      <c r="BK96" s="5">
        <v>0</v>
      </c>
      <c r="BL96" s="5">
        <v>3496.3528177500002</v>
      </c>
      <c r="BM96" s="5">
        <v>2188.1566169799999</v>
      </c>
      <c r="BN96" s="4" t="s">
        <v>82</v>
      </c>
    </row>
    <row r="97" spans="1:66" x14ac:dyDescent="0.25">
      <c r="A97" s="4">
        <v>95</v>
      </c>
      <c r="B97" s="4">
        <v>1041</v>
      </c>
      <c r="C97" s="4" t="s">
        <v>51</v>
      </c>
      <c r="D97" s="4" t="s">
        <v>730</v>
      </c>
      <c r="E97" s="4" t="s">
        <v>731</v>
      </c>
      <c r="F97" s="4" t="s">
        <v>732</v>
      </c>
      <c r="G97" s="4" t="s">
        <v>733</v>
      </c>
      <c r="H97" s="4" t="s">
        <v>734</v>
      </c>
      <c r="I97" s="4" t="s">
        <v>284</v>
      </c>
      <c r="J97" s="4" t="s">
        <v>295</v>
      </c>
      <c r="K97" s="4" t="s">
        <v>59</v>
      </c>
      <c r="L97" s="4" t="s">
        <v>59</v>
      </c>
      <c r="M97" s="4" t="s">
        <v>286</v>
      </c>
      <c r="N97" s="4" t="s">
        <v>287</v>
      </c>
      <c r="O97" s="4">
        <v>14378332</v>
      </c>
      <c r="P97" s="4">
        <v>30536</v>
      </c>
      <c r="Q97" s="4" t="s">
        <v>749</v>
      </c>
      <c r="R97" s="4" t="s">
        <v>750</v>
      </c>
      <c r="S97" s="4">
        <v>1055</v>
      </c>
      <c r="T97" s="4" t="s">
        <v>746</v>
      </c>
      <c r="U97" s="4" t="s">
        <v>748</v>
      </c>
      <c r="V97" s="4">
        <v>121</v>
      </c>
      <c r="W97" s="4">
        <v>38</v>
      </c>
      <c r="X97" s="4">
        <v>43125</v>
      </c>
      <c r="Y97" s="4" t="s">
        <v>64</v>
      </c>
      <c r="Z97" s="4">
        <v>1</v>
      </c>
      <c r="AA97" s="4">
        <v>75928</v>
      </c>
      <c r="AB97" s="4">
        <v>0</v>
      </c>
      <c r="AC97" s="4">
        <v>-119.626124827</v>
      </c>
      <c r="AD97" s="4">
        <v>35.305380208499997</v>
      </c>
      <c r="AE97" s="4" t="s">
        <v>81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4139</v>
      </c>
      <c r="AL97" s="4">
        <v>0</v>
      </c>
      <c r="AM97" s="4">
        <v>-119.607065514</v>
      </c>
      <c r="AN97" s="4">
        <v>35.303512844700002</v>
      </c>
      <c r="AO97" s="4">
        <v>391</v>
      </c>
      <c r="AP97" s="4">
        <v>0</v>
      </c>
      <c r="AQ97" s="4">
        <v>-119.631200362</v>
      </c>
      <c r="AR97" s="4">
        <v>35.307698437900001</v>
      </c>
      <c r="AS97" s="4">
        <v>0</v>
      </c>
      <c r="AT97" s="4">
        <v>0</v>
      </c>
      <c r="AU97" s="4">
        <v>0</v>
      </c>
      <c r="AV97" s="4">
        <v>0</v>
      </c>
      <c r="AW97" s="4">
        <v>687</v>
      </c>
      <c r="AX97" s="4">
        <v>3.53717444242</v>
      </c>
      <c r="AY97" s="4">
        <v>1390</v>
      </c>
      <c r="AZ97" s="4">
        <v>3.7433280820700001</v>
      </c>
      <c r="BA97" s="4">
        <v>373276.61713999999</v>
      </c>
      <c r="BB97" s="4">
        <v>399795.63542900002</v>
      </c>
      <c r="BC97" s="4">
        <v>0</v>
      </c>
      <c r="BD97" s="4">
        <v>0</v>
      </c>
      <c r="BE97" s="4">
        <v>21311.938768399999</v>
      </c>
      <c r="BF97" s="4">
        <v>21311.938768399999</v>
      </c>
      <c r="BG97" s="5">
        <v>0</v>
      </c>
      <c r="BH97" s="5">
        <f t="shared" si="3"/>
        <v>10503.879204000001</v>
      </c>
      <c r="BI97" s="5">
        <v>11770.535086100001</v>
      </c>
      <c r="BJ97" s="5">
        <v>0</v>
      </c>
      <c r="BK97" s="5">
        <v>0</v>
      </c>
      <c r="BL97" s="5">
        <v>11271.221380200001</v>
      </c>
      <c r="BM97" s="5">
        <v>10503.879204000001</v>
      </c>
      <c r="BN97" s="4" t="s">
        <v>82</v>
      </c>
    </row>
    <row r="98" spans="1:66" x14ac:dyDescent="0.25">
      <c r="A98" s="4">
        <v>96</v>
      </c>
      <c r="B98" s="4">
        <v>1050</v>
      </c>
      <c r="C98" s="4" t="s">
        <v>51</v>
      </c>
      <c r="D98" s="4" t="s">
        <v>737</v>
      </c>
      <c r="E98" s="4" t="s">
        <v>738</v>
      </c>
      <c r="F98" s="4" t="s">
        <v>739</v>
      </c>
      <c r="G98" s="4" t="s">
        <v>740</v>
      </c>
      <c r="H98" s="4" t="s">
        <v>741</v>
      </c>
      <c r="I98" s="4" t="s">
        <v>284</v>
      </c>
      <c r="J98" s="4" t="s">
        <v>699</v>
      </c>
      <c r="K98" s="4" t="s">
        <v>59</v>
      </c>
      <c r="L98" s="4" t="s">
        <v>59</v>
      </c>
      <c r="M98" s="4" t="s">
        <v>286</v>
      </c>
      <c r="N98" s="4" t="s">
        <v>287</v>
      </c>
      <c r="O98" s="4">
        <v>10469610</v>
      </c>
      <c r="P98" s="4">
        <v>0</v>
      </c>
      <c r="Q98" s="4" t="s">
        <v>193</v>
      </c>
      <c r="R98" s="4" t="s">
        <v>194</v>
      </c>
      <c r="S98" s="4">
        <v>359</v>
      </c>
      <c r="T98" s="4" t="s">
        <v>190</v>
      </c>
      <c r="U98" s="4" t="s">
        <v>192</v>
      </c>
      <c r="V98" s="4">
        <v>11394</v>
      </c>
      <c r="W98" s="4">
        <v>2827</v>
      </c>
      <c r="X98" s="4">
        <v>26094</v>
      </c>
      <c r="Y98" s="4" t="s">
        <v>64</v>
      </c>
      <c r="Z98" s="4">
        <v>1</v>
      </c>
      <c r="AA98" s="4">
        <v>118711</v>
      </c>
      <c r="AB98" s="4">
        <v>1148.91960756</v>
      </c>
      <c r="AC98" s="4">
        <v>-120.381264296</v>
      </c>
      <c r="AD98" s="4">
        <v>36.756765403000003</v>
      </c>
      <c r="AE98" s="4" t="s">
        <v>81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1423</v>
      </c>
      <c r="AL98" s="4">
        <v>1148.91960756</v>
      </c>
      <c r="AM98" s="4">
        <v>-120.40003343799999</v>
      </c>
      <c r="AN98" s="4">
        <v>36.741534920799999</v>
      </c>
      <c r="AO98" s="4">
        <v>1163</v>
      </c>
      <c r="AP98" s="4">
        <v>1493.60058336</v>
      </c>
      <c r="AQ98" s="4">
        <v>-120.351820219</v>
      </c>
      <c r="AR98" s="4">
        <v>36.787694917300001</v>
      </c>
      <c r="AS98" s="4">
        <v>0</v>
      </c>
      <c r="AT98" s="4">
        <v>0</v>
      </c>
      <c r="AU98" s="4">
        <v>0</v>
      </c>
      <c r="AV98" s="4">
        <v>0</v>
      </c>
      <c r="AW98" s="4">
        <v>687</v>
      </c>
      <c r="AX98" s="4">
        <v>1.90556665677</v>
      </c>
      <c r="AY98" s="4">
        <v>1390</v>
      </c>
      <c r="AZ98" s="4">
        <v>2.1059248833900002</v>
      </c>
      <c r="BA98" s="4">
        <v>198619.871728</v>
      </c>
      <c r="BB98" s="4">
        <v>224622.11313799999</v>
      </c>
      <c r="BC98" s="4">
        <v>1493.60058336</v>
      </c>
      <c r="BD98" s="4">
        <v>1148.91960756</v>
      </c>
      <c r="BE98" s="4">
        <v>0</v>
      </c>
      <c r="BF98" s="4">
        <v>0</v>
      </c>
      <c r="BG98" s="5">
        <v>0</v>
      </c>
      <c r="BH98" s="5">
        <f t="shared" si="3"/>
        <v>0</v>
      </c>
      <c r="BI98" s="5">
        <v>0</v>
      </c>
      <c r="BJ98" s="5">
        <v>1148.9196239400001</v>
      </c>
      <c r="BK98" s="5">
        <v>1493.60059052</v>
      </c>
      <c r="BL98" s="5">
        <v>0</v>
      </c>
      <c r="BM98" s="5">
        <v>54.888383405799999</v>
      </c>
      <c r="BN98" s="4" t="s">
        <v>82</v>
      </c>
    </row>
    <row r="99" spans="1:66" x14ac:dyDescent="0.25">
      <c r="A99" s="4">
        <v>97</v>
      </c>
      <c r="B99" s="4">
        <v>1056</v>
      </c>
      <c r="C99" s="4" t="s">
        <v>51</v>
      </c>
      <c r="D99" s="4" t="s">
        <v>744</v>
      </c>
      <c r="E99" s="4" t="s">
        <v>745</v>
      </c>
      <c r="F99" s="4" t="s">
        <v>746</v>
      </c>
      <c r="G99" s="4" t="s">
        <v>747</v>
      </c>
      <c r="H99" s="4" t="s">
        <v>748</v>
      </c>
      <c r="I99" s="4" t="s">
        <v>284</v>
      </c>
      <c r="J99" s="4" t="s">
        <v>295</v>
      </c>
      <c r="K99" s="4" t="s">
        <v>59</v>
      </c>
      <c r="L99" s="4" t="s">
        <v>59</v>
      </c>
      <c r="M99" s="4" t="s">
        <v>286</v>
      </c>
      <c r="N99" s="4" t="s">
        <v>287</v>
      </c>
      <c r="O99" s="4">
        <v>6778293</v>
      </c>
      <c r="P99" s="4">
        <v>0</v>
      </c>
      <c r="Q99" s="4" t="s">
        <v>784</v>
      </c>
      <c r="R99" s="4" t="s">
        <v>785</v>
      </c>
      <c r="S99" s="4">
        <v>1088</v>
      </c>
      <c r="T99" s="4" t="s">
        <v>781</v>
      </c>
      <c r="U99" s="4" t="s">
        <v>783</v>
      </c>
      <c r="V99" s="4">
        <v>124</v>
      </c>
      <c r="W99" s="4">
        <v>47</v>
      </c>
      <c r="X99" s="4">
        <v>38036</v>
      </c>
      <c r="Y99" s="4" t="s">
        <v>64</v>
      </c>
      <c r="Z99" s="4">
        <v>1</v>
      </c>
      <c r="AA99" s="4">
        <v>80318</v>
      </c>
      <c r="AB99" s="4">
        <v>0</v>
      </c>
      <c r="AC99" s="4">
        <v>-118.972967799</v>
      </c>
      <c r="AD99" s="4">
        <v>35.063605982399999</v>
      </c>
      <c r="AE99" s="4" t="s">
        <v>81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393</v>
      </c>
      <c r="AL99" s="4">
        <v>0</v>
      </c>
      <c r="AM99" s="4">
        <v>-118.971239344</v>
      </c>
      <c r="AN99" s="4">
        <v>35.067239987000001</v>
      </c>
      <c r="AO99" s="4">
        <v>4236</v>
      </c>
      <c r="AP99" s="4">
        <v>0</v>
      </c>
      <c r="AQ99" s="4">
        <v>-118.97574867599999</v>
      </c>
      <c r="AR99" s="4">
        <v>35.059414091800001</v>
      </c>
      <c r="AS99" s="4">
        <v>0</v>
      </c>
      <c r="AT99" s="4">
        <v>0</v>
      </c>
      <c r="AU99" s="4">
        <v>0</v>
      </c>
      <c r="AV99" s="4">
        <v>0</v>
      </c>
      <c r="AW99" s="4">
        <v>687</v>
      </c>
      <c r="AX99" s="4">
        <v>4.1141244941200004</v>
      </c>
      <c r="AY99" s="4">
        <v>1390</v>
      </c>
      <c r="AZ99" s="4">
        <v>4.2901325110300004</v>
      </c>
      <c r="BA99" s="4">
        <v>426010.452009</v>
      </c>
      <c r="BB99" s="4">
        <v>449878.34039299999</v>
      </c>
      <c r="BC99" s="4">
        <v>0</v>
      </c>
      <c r="BD99" s="4">
        <v>0</v>
      </c>
      <c r="BE99" s="4">
        <v>15860.192241700001</v>
      </c>
      <c r="BF99" s="4">
        <v>15860.192241700001</v>
      </c>
      <c r="BG99" s="5">
        <v>0</v>
      </c>
      <c r="BH99" s="5">
        <f t="shared" si="3"/>
        <v>1041.89750714</v>
      </c>
      <c r="BI99" s="5">
        <v>6913.9052817100001</v>
      </c>
      <c r="BJ99" s="5">
        <v>0</v>
      </c>
      <c r="BK99" s="5">
        <v>0</v>
      </c>
      <c r="BL99" s="5">
        <v>1041.89750714</v>
      </c>
      <c r="BM99" s="5">
        <v>6433.0516588399996</v>
      </c>
      <c r="BN99" s="4" t="s">
        <v>82</v>
      </c>
    </row>
    <row r="100" spans="1:66" x14ac:dyDescent="0.25">
      <c r="A100" s="4">
        <v>98</v>
      </c>
      <c r="B100" s="4">
        <v>1062</v>
      </c>
      <c r="C100" s="4" t="s">
        <v>51</v>
      </c>
      <c r="D100" s="4" t="s">
        <v>751</v>
      </c>
      <c r="E100" s="4" t="s">
        <v>752</v>
      </c>
      <c r="F100" s="4" t="s">
        <v>753</v>
      </c>
      <c r="G100" s="4" t="s">
        <v>754</v>
      </c>
      <c r="H100" s="4" t="s">
        <v>755</v>
      </c>
      <c r="I100" s="4" t="s">
        <v>284</v>
      </c>
      <c r="J100" s="4" t="s">
        <v>295</v>
      </c>
      <c r="K100" s="4" t="s">
        <v>59</v>
      </c>
      <c r="L100" s="4" t="s">
        <v>59</v>
      </c>
      <c r="M100" s="4" t="s">
        <v>286</v>
      </c>
      <c r="N100" s="4" t="s">
        <v>287</v>
      </c>
      <c r="O100" s="4">
        <v>709462</v>
      </c>
      <c r="P100" s="4">
        <v>0</v>
      </c>
      <c r="Q100" s="4" t="s">
        <v>791</v>
      </c>
      <c r="R100" s="4" t="s">
        <v>792</v>
      </c>
      <c r="S100" s="4">
        <v>1089</v>
      </c>
      <c r="T100" s="4" t="s">
        <v>788</v>
      </c>
      <c r="U100" s="4" t="s">
        <v>790</v>
      </c>
      <c r="V100" s="4">
        <v>368</v>
      </c>
      <c r="W100" s="4">
        <v>89</v>
      </c>
      <c r="X100" s="4">
        <v>22639</v>
      </c>
      <c r="Y100" s="4" t="s">
        <v>64</v>
      </c>
      <c r="Z100" s="4">
        <v>1</v>
      </c>
      <c r="AA100" s="4">
        <v>40404</v>
      </c>
      <c r="AB100" s="4">
        <v>1082.4258649400001</v>
      </c>
      <c r="AC100" s="4">
        <v>-119.267469566</v>
      </c>
      <c r="AD100" s="4">
        <v>35.471244026400001</v>
      </c>
      <c r="AE100" s="4" t="s">
        <v>81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4151</v>
      </c>
      <c r="AL100" s="4">
        <v>1082.4258649400001</v>
      </c>
      <c r="AM100" s="4">
        <v>-119.28171269800001</v>
      </c>
      <c r="AN100" s="4">
        <v>35.471487481600001</v>
      </c>
      <c r="AO100" s="4">
        <v>389</v>
      </c>
      <c r="AP100" s="4">
        <v>115.85722248499999</v>
      </c>
      <c r="AQ100" s="4">
        <v>-119.266873874</v>
      </c>
      <c r="AR100" s="4">
        <v>35.471616899799997</v>
      </c>
      <c r="AS100" s="4">
        <v>0</v>
      </c>
      <c r="AT100" s="4">
        <v>0</v>
      </c>
      <c r="AU100" s="4">
        <v>0</v>
      </c>
      <c r="AV100" s="4">
        <v>0</v>
      </c>
      <c r="AW100" s="4">
        <v>687</v>
      </c>
      <c r="AX100" s="4">
        <v>3.6166186530500002</v>
      </c>
      <c r="AY100" s="4">
        <v>1390</v>
      </c>
      <c r="AZ100" s="4">
        <v>3.79322947053</v>
      </c>
      <c r="BA100" s="4">
        <v>374050.423817</v>
      </c>
      <c r="BB100" s="4">
        <v>398043.17475800001</v>
      </c>
      <c r="BC100" s="4">
        <v>115.85722248499999</v>
      </c>
      <c r="BD100" s="4">
        <v>1082.4258649400001</v>
      </c>
      <c r="BE100" s="4">
        <v>53.562972739800003</v>
      </c>
      <c r="BF100" s="4">
        <v>53.562972739800003</v>
      </c>
      <c r="BG100" s="5">
        <v>53.562993418700003</v>
      </c>
      <c r="BH100" s="5">
        <f t="shared" si="3"/>
        <v>4984.9426060799997</v>
      </c>
      <c r="BI100" s="5">
        <v>53.562993418700003</v>
      </c>
      <c r="BJ100" s="5">
        <v>1055.2137964200001</v>
      </c>
      <c r="BK100" s="5">
        <v>115.857211781</v>
      </c>
      <c r="BL100" s="5">
        <v>4984.9426060799997</v>
      </c>
      <c r="BM100" s="5">
        <v>6252.2876207899999</v>
      </c>
      <c r="BN100" s="4" t="s">
        <v>82</v>
      </c>
    </row>
    <row r="101" spans="1:66" x14ac:dyDescent="0.25">
      <c r="A101" s="4">
        <v>99</v>
      </c>
      <c r="B101" s="4">
        <v>1072</v>
      </c>
      <c r="C101" s="4" t="s">
        <v>51</v>
      </c>
      <c r="D101" s="4" t="s">
        <v>758</v>
      </c>
      <c r="E101" s="4" t="s">
        <v>759</v>
      </c>
      <c r="F101" s="4" t="s">
        <v>760</v>
      </c>
      <c r="G101" s="4" t="s">
        <v>761</v>
      </c>
      <c r="H101" s="4" t="s">
        <v>762</v>
      </c>
      <c r="I101" s="4" t="s">
        <v>284</v>
      </c>
      <c r="J101" s="4" t="s">
        <v>285</v>
      </c>
      <c r="K101" s="4" t="s">
        <v>59</v>
      </c>
      <c r="L101" s="4" t="s">
        <v>59</v>
      </c>
      <c r="M101" s="4" t="s">
        <v>286</v>
      </c>
      <c r="N101" s="4" t="s">
        <v>287</v>
      </c>
      <c r="O101" s="4">
        <v>1109576</v>
      </c>
      <c r="P101" s="4">
        <v>0</v>
      </c>
      <c r="Q101" s="4" t="s">
        <v>798</v>
      </c>
      <c r="R101" s="4" t="s">
        <v>799</v>
      </c>
      <c r="S101" s="4">
        <v>1105</v>
      </c>
      <c r="T101" s="4" t="s">
        <v>795</v>
      </c>
      <c r="U101" s="4" t="s">
        <v>797</v>
      </c>
      <c r="V101" s="4">
        <v>155</v>
      </c>
      <c r="W101" s="4">
        <v>59</v>
      </c>
      <c r="X101" s="4">
        <v>27375</v>
      </c>
      <c r="Y101" s="4" t="s">
        <v>64</v>
      </c>
      <c r="Z101" s="4">
        <v>1</v>
      </c>
      <c r="AA101" s="4">
        <v>12946</v>
      </c>
      <c r="AB101" s="4">
        <v>12674.056887799999</v>
      </c>
      <c r="AC101" s="4">
        <v>-119.74181706100001</v>
      </c>
      <c r="AD101" s="4">
        <v>36.569095331100002</v>
      </c>
      <c r="AE101" s="4" t="s">
        <v>81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2225</v>
      </c>
      <c r="AL101" s="4">
        <v>12674.056887799999</v>
      </c>
      <c r="AM101" s="4">
        <v>-119.711079732</v>
      </c>
      <c r="AN101" s="4">
        <v>36.449394097599999</v>
      </c>
      <c r="AO101" s="4">
        <v>19</v>
      </c>
      <c r="AP101" s="4">
        <v>0</v>
      </c>
      <c r="AQ101" s="4">
        <v>-119.741834923</v>
      </c>
      <c r="AR101" s="4">
        <v>36.5691485563</v>
      </c>
      <c r="AS101" s="4">
        <v>0</v>
      </c>
      <c r="AT101" s="4">
        <v>0</v>
      </c>
      <c r="AU101" s="4">
        <v>0</v>
      </c>
      <c r="AV101" s="4">
        <v>0</v>
      </c>
      <c r="AW101" s="4">
        <v>687</v>
      </c>
      <c r="AX101" s="4">
        <v>2.47212192307</v>
      </c>
      <c r="AY101" s="4">
        <v>1390</v>
      </c>
      <c r="AZ101" s="4">
        <v>2.6199900093999999</v>
      </c>
      <c r="BA101" s="4">
        <v>248891.21566700001</v>
      </c>
      <c r="BB101" s="4">
        <v>270491.88041699998</v>
      </c>
      <c r="BC101" s="4">
        <v>0</v>
      </c>
      <c r="BD101" s="4">
        <v>12674.056887799999</v>
      </c>
      <c r="BE101" s="4">
        <v>0</v>
      </c>
      <c r="BF101" s="4">
        <v>0</v>
      </c>
      <c r="BG101" s="5">
        <v>0</v>
      </c>
      <c r="BH101" s="5">
        <f t="shared" si="3"/>
        <v>2697.4594086500001</v>
      </c>
      <c r="BI101" s="5">
        <v>0</v>
      </c>
      <c r="BJ101" s="5">
        <v>12227.781664599999</v>
      </c>
      <c r="BK101" s="5">
        <v>0</v>
      </c>
      <c r="BL101" s="5">
        <v>2697.4594086500001</v>
      </c>
      <c r="BM101" s="5">
        <v>10537.067002899999</v>
      </c>
      <c r="BN101" s="4" t="s">
        <v>82</v>
      </c>
    </row>
    <row r="102" spans="1:66" x14ac:dyDescent="0.25">
      <c r="A102" s="4">
        <v>100</v>
      </c>
      <c r="B102" s="4">
        <v>1075</v>
      </c>
      <c r="C102" s="4" t="s">
        <v>51</v>
      </c>
      <c r="D102" s="4" t="s">
        <v>765</v>
      </c>
      <c r="E102" s="4" t="s">
        <v>766</v>
      </c>
      <c r="F102" s="4" t="s">
        <v>767</v>
      </c>
      <c r="G102" s="4" t="s">
        <v>768</v>
      </c>
      <c r="H102" s="4" t="s">
        <v>769</v>
      </c>
      <c r="I102" s="4" t="s">
        <v>284</v>
      </c>
      <c r="J102" s="4" t="s">
        <v>295</v>
      </c>
      <c r="K102" s="4" t="s">
        <v>59</v>
      </c>
      <c r="L102" s="4" t="s">
        <v>59</v>
      </c>
      <c r="M102" s="4" t="s">
        <v>286</v>
      </c>
      <c r="N102" s="4" t="s">
        <v>287</v>
      </c>
      <c r="O102" s="4">
        <v>1340442</v>
      </c>
      <c r="P102" s="4">
        <v>0</v>
      </c>
      <c r="Q102" s="4" t="s">
        <v>805</v>
      </c>
      <c r="R102" s="4" t="s">
        <v>806</v>
      </c>
      <c r="S102" s="4">
        <v>1108</v>
      </c>
      <c r="T102" s="4" t="s">
        <v>802</v>
      </c>
      <c r="U102" s="4" t="s">
        <v>804</v>
      </c>
      <c r="V102" s="4">
        <v>294</v>
      </c>
      <c r="W102" s="4">
        <v>49</v>
      </c>
      <c r="X102" s="4">
        <v>46250</v>
      </c>
      <c r="Y102" s="4" t="s">
        <v>64</v>
      </c>
      <c r="Z102" s="4">
        <v>1</v>
      </c>
      <c r="AA102" s="4">
        <v>19921</v>
      </c>
      <c r="AB102" s="4">
        <v>12201.010001099999</v>
      </c>
      <c r="AC102" s="4">
        <v>-119.33723037</v>
      </c>
      <c r="AD102" s="4">
        <v>36.493107862999999</v>
      </c>
      <c r="AE102" s="4" t="s">
        <v>81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3643</v>
      </c>
      <c r="AL102" s="4">
        <v>12201.010001099999</v>
      </c>
      <c r="AM102" s="4">
        <v>-119.28504485000001</v>
      </c>
      <c r="AN102" s="4">
        <v>36.383635424399998</v>
      </c>
      <c r="AO102" s="4">
        <v>277</v>
      </c>
      <c r="AP102" s="4">
        <v>0</v>
      </c>
      <c r="AQ102" s="4">
        <v>-119.341756684</v>
      </c>
      <c r="AR102" s="4">
        <v>36.494071183599999</v>
      </c>
      <c r="AS102" s="4">
        <v>0</v>
      </c>
      <c r="AT102" s="4">
        <v>0</v>
      </c>
      <c r="AU102" s="4">
        <v>0</v>
      </c>
      <c r="AV102" s="4">
        <v>0</v>
      </c>
      <c r="AW102" s="4">
        <v>687</v>
      </c>
      <c r="AX102" s="4">
        <v>2.8132303208699998</v>
      </c>
      <c r="AY102" s="4">
        <v>1390</v>
      </c>
      <c r="AZ102" s="4">
        <v>2.9329439603199998</v>
      </c>
      <c r="BA102" s="4">
        <v>277927.728887</v>
      </c>
      <c r="BB102" s="4">
        <v>296817.85573100002</v>
      </c>
      <c r="BC102" s="4">
        <v>0</v>
      </c>
      <c r="BD102" s="4">
        <v>12201.010001099999</v>
      </c>
      <c r="BE102" s="4">
        <v>6411.1018142399998</v>
      </c>
      <c r="BF102" s="4">
        <v>6411.1018142399998</v>
      </c>
      <c r="BG102" s="5">
        <v>0</v>
      </c>
      <c r="BH102" s="5">
        <f t="shared" si="3"/>
        <v>2682.6133254299998</v>
      </c>
      <c r="BI102" s="5">
        <v>6411.1018338000003</v>
      </c>
      <c r="BJ102" s="5">
        <v>10320.500879499999</v>
      </c>
      <c r="BK102" s="5">
        <v>0</v>
      </c>
      <c r="BL102" s="5">
        <v>7332.8176993200004</v>
      </c>
      <c r="BM102" s="5">
        <v>2682.6133254299998</v>
      </c>
      <c r="BN102" s="4" t="s">
        <v>82</v>
      </c>
    </row>
    <row r="103" spans="1:66" x14ac:dyDescent="0.25">
      <c r="A103" s="4">
        <v>101</v>
      </c>
      <c r="B103" s="4">
        <v>1085</v>
      </c>
      <c r="C103" s="4" t="s">
        <v>51</v>
      </c>
      <c r="D103" s="4" t="s">
        <v>772</v>
      </c>
      <c r="E103" s="4" t="s">
        <v>773</v>
      </c>
      <c r="F103" s="4" t="s">
        <v>774</v>
      </c>
      <c r="G103" s="4" t="s">
        <v>775</v>
      </c>
      <c r="H103" s="4" t="s">
        <v>776</v>
      </c>
      <c r="I103" s="4" t="s">
        <v>284</v>
      </c>
      <c r="J103" s="4" t="s">
        <v>295</v>
      </c>
      <c r="K103" s="4" t="s">
        <v>59</v>
      </c>
      <c r="L103" s="4" t="s">
        <v>59</v>
      </c>
      <c r="M103" s="4" t="s">
        <v>286</v>
      </c>
      <c r="N103" s="4" t="s">
        <v>287</v>
      </c>
      <c r="O103" s="4">
        <v>13713975</v>
      </c>
      <c r="P103" s="4">
        <v>0</v>
      </c>
      <c r="Q103" s="4" t="s">
        <v>200</v>
      </c>
      <c r="R103" s="4" t="s">
        <v>201</v>
      </c>
      <c r="S103" s="4">
        <v>360</v>
      </c>
      <c r="T103" s="4" t="s">
        <v>197</v>
      </c>
      <c r="U103" s="4" t="s">
        <v>199</v>
      </c>
      <c r="V103" s="4">
        <v>9566</v>
      </c>
      <c r="W103" s="4">
        <v>2191</v>
      </c>
      <c r="X103" s="4">
        <v>27782</v>
      </c>
      <c r="Y103" s="4" t="s">
        <v>64</v>
      </c>
      <c r="Z103" s="4">
        <v>1</v>
      </c>
      <c r="AA103" s="4">
        <v>118487</v>
      </c>
      <c r="AB103" s="4">
        <v>946.98894745300004</v>
      </c>
      <c r="AC103" s="4">
        <v>-119.32857398900001</v>
      </c>
      <c r="AD103" s="4">
        <v>36.616472549599997</v>
      </c>
      <c r="AE103" s="4" t="s">
        <v>81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2057</v>
      </c>
      <c r="AL103" s="4">
        <v>946.98894745300004</v>
      </c>
      <c r="AM103" s="4">
        <v>-119.332287673</v>
      </c>
      <c r="AN103" s="4">
        <v>36.637495671099998</v>
      </c>
      <c r="AO103" s="4">
        <v>1755</v>
      </c>
      <c r="AP103" s="4">
        <v>0</v>
      </c>
      <c r="AQ103" s="4">
        <v>-119.329056284</v>
      </c>
      <c r="AR103" s="4">
        <v>36.616255700499998</v>
      </c>
      <c r="AS103" s="4">
        <v>0</v>
      </c>
      <c r="AT103" s="4">
        <v>0</v>
      </c>
      <c r="AU103" s="4">
        <v>0</v>
      </c>
      <c r="AV103" s="4">
        <v>0</v>
      </c>
      <c r="AW103" s="4">
        <v>687</v>
      </c>
      <c r="AX103" s="4">
        <v>2.74282756758</v>
      </c>
      <c r="AY103" s="4">
        <v>1390</v>
      </c>
      <c r="AZ103" s="4">
        <v>2.8499983153400001</v>
      </c>
      <c r="BA103" s="4">
        <v>268313.32975700003</v>
      </c>
      <c r="BB103" s="4">
        <v>285985.57926999999</v>
      </c>
      <c r="BC103" s="4">
        <v>0</v>
      </c>
      <c r="BD103" s="4">
        <v>946.98894745300004</v>
      </c>
      <c r="BE103" s="4">
        <v>0</v>
      </c>
      <c r="BF103" s="4">
        <v>0</v>
      </c>
      <c r="BG103" s="5">
        <v>0</v>
      </c>
      <c r="BH103" s="5">
        <f t="shared" si="3"/>
        <v>0</v>
      </c>
      <c r="BI103" s="5">
        <v>0</v>
      </c>
      <c r="BJ103" s="5">
        <v>946.98896750400002</v>
      </c>
      <c r="BK103" s="5">
        <v>0</v>
      </c>
      <c r="BL103" s="5">
        <v>0</v>
      </c>
      <c r="BM103" s="5">
        <v>0</v>
      </c>
      <c r="BN103" s="4" t="s">
        <v>82</v>
      </c>
    </row>
    <row r="104" spans="1:66" x14ac:dyDescent="0.25">
      <c r="A104" s="4">
        <v>102</v>
      </c>
      <c r="B104" s="4">
        <v>1089</v>
      </c>
      <c r="C104" s="4" t="s">
        <v>51</v>
      </c>
      <c r="D104" s="4" t="s">
        <v>779</v>
      </c>
      <c r="E104" s="4" t="s">
        <v>780</v>
      </c>
      <c r="F104" s="4" t="s">
        <v>781</v>
      </c>
      <c r="G104" s="4" t="s">
        <v>782</v>
      </c>
      <c r="H104" s="4" t="s">
        <v>783</v>
      </c>
      <c r="I104" s="4" t="s">
        <v>284</v>
      </c>
      <c r="J104" s="4" t="s">
        <v>295</v>
      </c>
      <c r="K104" s="4" t="s">
        <v>59</v>
      </c>
      <c r="L104" s="4" t="s">
        <v>59</v>
      </c>
      <c r="M104" s="4" t="s">
        <v>286</v>
      </c>
      <c r="N104" s="4" t="s">
        <v>287</v>
      </c>
      <c r="O104" s="4">
        <v>602290</v>
      </c>
      <c r="P104" s="4">
        <v>0</v>
      </c>
      <c r="Q104" s="4" t="s">
        <v>812</v>
      </c>
      <c r="R104" s="4" t="s">
        <v>813</v>
      </c>
      <c r="S104" s="4">
        <v>1181</v>
      </c>
      <c r="T104" s="4" t="s">
        <v>809</v>
      </c>
      <c r="U104" s="4" t="s">
        <v>811</v>
      </c>
      <c r="V104" s="4">
        <v>7711</v>
      </c>
      <c r="W104" s="4">
        <v>1970</v>
      </c>
      <c r="X104" s="4">
        <v>33293</v>
      </c>
      <c r="Y104" s="4" t="s">
        <v>64</v>
      </c>
      <c r="Z104" s="4">
        <v>1</v>
      </c>
      <c r="AA104" s="4">
        <v>12128</v>
      </c>
      <c r="AB104" s="4">
        <v>8723.8379462600005</v>
      </c>
      <c r="AC104" s="4">
        <v>-119.304902047</v>
      </c>
      <c r="AD104" s="4">
        <v>36.531926241100003</v>
      </c>
      <c r="AE104" s="4" t="s">
        <v>81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2057</v>
      </c>
      <c r="AL104" s="4">
        <v>8723.8379462600005</v>
      </c>
      <c r="AM104" s="4">
        <v>-119.33253695099999</v>
      </c>
      <c r="AN104" s="4">
        <v>36.637384862700003</v>
      </c>
      <c r="AO104" s="4">
        <v>277</v>
      </c>
      <c r="AP104" s="4">
        <v>0</v>
      </c>
      <c r="AQ104" s="4">
        <v>-119.30489026399999</v>
      </c>
      <c r="AR104" s="4">
        <v>36.530662557799999</v>
      </c>
      <c r="AS104" s="4">
        <v>0</v>
      </c>
      <c r="AT104" s="4">
        <v>0</v>
      </c>
      <c r="AU104" s="4">
        <v>0</v>
      </c>
      <c r="AV104" s="4">
        <v>0</v>
      </c>
      <c r="AW104" s="4">
        <v>687</v>
      </c>
      <c r="AX104" s="4">
        <v>2.8073190979799998</v>
      </c>
      <c r="AY104" s="4">
        <v>1390</v>
      </c>
      <c r="AZ104" s="4">
        <v>2.91793214024</v>
      </c>
      <c r="BA104" s="4">
        <v>275450.22803</v>
      </c>
      <c r="BB104" s="4">
        <v>293451.24752899999</v>
      </c>
      <c r="BC104" s="4">
        <v>0</v>
      </c>
      <c r="BD104" s="4">
        <v>8723.8379462600005</v>
      </c>
      <c r="BE104" s="4">
        <v>947.36622742400004</v>
      </c>
      <c r="BF104" s="4">
        <v>947.36622742400004</v>
      </c>
      <c r="BG104" s="5">
        <v>0</v>
      </c>
      <c r="BH104" s="5">
        <f t="shared" si="3"/>
        <v>0</v>
      </c>
      <c r="BI104" s="5">
        <v>947.36624934300005</v>
      </c>
      <c r="BJ104" s="5">
        <v>8723.8379055299993</v>
      </c>
      <c r="BK104" s="5">
        <v>0</v>
      </c>
      <c r="BL104" s="5">
        <v>0</v>
      </c>
      <c r="BM104" s="5">
        <v>3096.9628464500001</v>
      </c>
      <c r="BN104" s="4" t="s">
        <v>82</v>
      </c>
    </row>
    <row r="105" spans="1:66" x14ac:dyDescent="0.25">
      <c r="A105" s="4">
        <v>103</v>
      </c>
      <c r="B105" s="4">
        <v>1090</v>
      </c>
      <c r="C105" s="4" t="s">
        <v>51</v>
      </c>
      <c r="D105" s="4" t="s">
        <v>786</v>
      </c>
      <c r="E105" s="4" t="s">
        <v>787</v>
      </c>
      <c r="F105" s="4" t="s">
        <v>788</v>
      </c>
      <c r="G105" s="4" t="s">
        <v>789</v>
      </c>
      <c r="H105" s="4" t="s">
        <v>790</v>
      </c>
      <c r="I105" s="4" t="s">
        <v>284</v>
      </c>
      <c r="J105" s="4" t="s">
        <v>295</v>
      </c>
      <c r="K105" s="4" t="s">
        <v>59</v>
      </c>
      <c r="L105" s="4" t="s">
        <v>59</v>
      </c>
      <c r="M105" s="4" t="s">
        <v>286</v>
      </c>
      <c r="N105" s="4" t="s">
        <v>287</v>
      </c>
      <c r="O105" s="4">
        <v>82312</v>
      </c>
      <c r="P105" s="4">
        <v>0</v>
      </c>
      <c r="Q105" s="4" t="s">
        <v>819</v>
      </c>
      <c r="R105" s="4" t="s">
        <v>820</v>
      </c>
      <c r="S105" s="4">
        <v>1193</v>
      </c>
      <c r="T105" s="4" t="s">
        <v>816</v>
      </c>
      <c r="U105" s="4" t="s">
        <v>818</v>
      </c>
      <c r="V105" s="4">
        <v>1150</v>
      </c>
      <c r="W105" s="4">
        <v>317</v>
      </c>
      <c r="X105" s="4">
        <v>31302</v>
      </c>
      <c r="Y105" s="4" t="s">
        <v>64</v>
      </c>
      <c r="Z105" s="4">
        <v>1</v>
      </c>
      <c r="AA105" s="4">
        <v>3465</v>
      </c>
      <c r="AB105" s="4">
        <v>172.29176379500001</v>
      </c>
      <c r="AC105" s="4">
        <v>-120.974180137</v>
      </c>
      <c r="AD105" s="4">
        <v>37.604347715099998</v>
      </c>
      <c r="AE105" s="4" t="s">
        <v>81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5434</v>
      </c>
      <c r="AL105" s="4">
        <v>172.29176379500001</v>
      </c>
      <c r="AM105" s="4">
        <v>-120.986376381</v>
      </c>
      <c r="AN105" s="4">
        <v>37.604805280100003</v>
      </c>
      <c r="AO105" s="4">
        <v>4961</v>
      </c>
      <c r="AP105" s="4">
        <v>0</v>
      </c>
      <c r="AQ105" s="4">
        <v>-120.97411703100001</v>
      </c>
      <c r="AR105" s="4">
        <v>37.604139363900003</v>
      </c>
      <c r="AS105" s="4">
        <v>0</v>
      </c>
      <c r="AT105" s="4">
        <v>0</v>
      </c>
      <c r="AU105" s="4">
        <v>0</v>
      </c>
      <c r="AV105" s="4">
        <v>0</v>
      </c>
      <c r="AW105" s="4">
        <v>687</v>
      </c>
      <c r="AX105" s="4">
        <v>0.87826307093199996</v>
      </c>
      <c r="AY105" s="4">
        <v>1388</v>
      </c>
      <c r="AZ105" s="4">
        <v>1.1011255175800001</v>
      </c>
      <c r="BA105" s="4">
        <v>91775.444709599993</v>
      </c>
      <c r="BB105" s="4">
        <v>119526.03150300001</v>
      </c>
      <c r="BC105" s="4">
        <v>0</v>
      </c>
      <c r="BD105" s="4">
        <v>172.29176379500001</v>
      </c>
      <c r="BE105" s="4">
        <v>0</v>
      </c>
      <c r="BF105" s="4">
        <v>0</v>
      </c>
      <c r="BG105" s="5">
        <v>0</v>
      </c>
      <c r="BH105" s="5">
        <f t="shared" si="3"/>
        <v>1336.82438508</v>
      </c>
      <c r="BI105" s="5">
        <v>0</v>
      </c>
      <c r="BJ105" s="5">
        <v>172.291735813</v>
      </c>
      <c r="BK105" s="5">
        <v>0</v>
      </c>
      <c r="BL105" s="5">
        <v>3178.81761271</v>
      </c>
      <c r="BM105" s="5">
        <v>1336.82438508</v>
      </c>
      <c r="BN105" s="4" t="s">
        <v>82</v>
      </c>
    </row>
    <row r="106" spans="1:66" x14ac:dyDescent="0.25">
      <c r="A106" s="4">
        <v>104</v>
      </c>
      <c r="B106" s="4">
        <v>1106</v>
      </c>
      <c r="C106" s="4" t="s">
        <v>51</v>
      </c>
      <c r="D106" s="4" t="s">
        <v>793</v>
      </c>
      <c r="E106" s="4" t="s">
        <v>794</v>
      </c>
      <c r="F106" s="4" t="s">
        <v>795</v>
      </c>
      <c r="G106" s="4" t="s">
        <v>796</v>
      </c>
      <c r="H106" s="4" t="s">
        <v>797</v>
      </c>
      <c r="I106" s="4" t="s">
        <v>284</v>
      </c>
      <c r="J106" s="4" t="s">
        <v>295</v>
      </c>
      <c r="K106" s="4" t="s">
        <v>59</v>
      </c>
      <c r="L106" s="4" t="s">
        <v>59</v>
      </c>
      <c r="M106" s="4" t="s">
        <v>286</v>
      </c>
      <c r="N106" s="4" t="s">
        <v>287</v>
      </c>
      <c r="O106" s="4">
        <v>797858</v>
      </c>
      <c r="P106" s="4">
        <v>0</v>
      </c>
      <c r="Q106" s="4" t="s">
        <v>826</v>
      </c>
      <c r="R106" s="4" t="s">
        <v>827</v>
      </c>
      <c r="S106" s="4">
        <v>1194</v>
      </c>
      <c r="T106" s="4" t="s">
        <v>823</v>
      </c>
      <c r="U106" s="4" t="s">
        <v>825</v>
      </c>
      <c r="V106" s="4">
        <v>3022</v>
      </c>
      <c r="W106" s="4">
        <v>624</v>
      </c>
      <c r="X106" s="4">
        <v>32097</v>
      </c>
      <c r="Y106" s="4" t="s">
        <v>64</v>
      </c>
      <c r="Z106" s="4">
        <v>1</v>
      </c>
      <c r="AA106" s="4">
        <v>8668</v>
      </c>
      <c r="AB106" s="4">
        <v>0</v>
      </c>
      <c r="AC106" s="4">
        <v>-120.007848864</v>
      </c>
      <c r="AD106" s="4">
        <v>36.942733942300002</v>
      </c>
      <c r="AE106" s="4" t="s">
        <v>81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108</v>
      </c>
      <c r="AL106" s="4">
        <v>0</v>
      </c>
      <c r="AM106" s="4">
        <v>-120.007000801</v>
      </c>
      <c r="AN106" s="4">
        <v>36.938014180099998</v>
      </c>
      <c r="AO106" s="4">
        <v>107</v>
      </c>
      <c r="AP106" s="4">
        <v>0</v>
      </c>
      <c r="AQ106" s="4">
        <v>-120.025063289</v>
      </c>
      <c r="AR106" s="4">
        <v>36.938108270599997</v>
      </c>
      <c r="AS106" s="4">
        <v>0</v>
      </c>
      <c r="AT106" s="4">
        <v>0</v>
      </c>
      <c r="AU106" s="4">
        <v>0</v>
      </c>
      <c r="AV106" s="4">
        <v>0</v>
      </c>
      <c r="AW106" s="4">
        <v>687</v>
      </c>
      <c r="AX106" s="4">
        <v>1.99492860643</v>
      </c>
      <c r="AY106" s="4">
        <v>1390</v>
      </c>
      <c r="AZ106" s="4">
        <v>2.1383930065199999</v>
      </c>
      <c r="BA106" s="4">
        <v>199343.97826199999</v>
      </c>
      <c r="BB106" s="4">
        <v>220617.799279</v>
      </c>
      <c r="BC106" s="4">
        <v>0</v>
      </c>
      <c r="BD106" s="4">
        <v>0</v>
      </c>
      <c r="BE106" s="4">
        <v>0</v>
      </c>
      <c r="BF106" s="4">
        <v>0</v>
      </c>
      <c r="BG106" s="5">
        <v>0</v>
      </c>
      <c r="BH106" s="5">
        <f t="shared" si="3"/>
        <v>0</v>
      </c>
      <c r="BI106" s="5">
        <v>0</v>
      </c>
      <c r="BJ106" s="5">
        <v>0</v>
      </c>
      <c r="BK106" s="5">
        <v>0</v>
      </c>
      <c r="BL106" s="5">
        <v>0</v>
      </c>
      <c r="BM106" s="5">
        <v>0</v>
      </c>
      <c r="BN106" s="4" t="s">
        <v>82</v>
      </c>
    </row>
    <row r="107" spans="1:66" x14ac:dyDescent="0.25">
      <c r="A107" s="4">
        <v>105</v>
      </c>
      <c r="B107" s="4">
        <v>1109</v>
      </c>
      <c r="C107" s="4" t="s">
        <v>51</v>
      </c>
      <c r="D107" s="4" t="s">
        <v>800</v>
      </c>
      <c r="E107" s="4" t="s">
        <v>801</v>
      </c>
      <c r="F107" s="4" t="s">
        <v>802</v>
      </c>
      <c r="G107" s="4" t="s">
        <v>803</v>
      </c>
      <c r="H107" s="4" t="s">
        <v>804</v>
      </c>
      <c r="I107" s="4" t="s">
        <v>284</v>
      </c>
      <c r="J107" s="4" t="s">
        <v>295</v>
      </c>
      <c r="K107" s="4" t="s">
        <v>59</v>
      </c>
      <c r="L107" s="4" t="s">
        <v>59</v>
      </c>
      <c r="M107" s="4" t="s">
        <v>286</v>
      </c>
      <c r="N107" s="4" t="s">
        <v>287</v>
      </c>
      <c r="O107" s="4">
        <v>1295506</v>
      </c>
      <c r="P107" s="4">
        <v>0</v>
      </c>
      <c r="Q107" s="4" t="s">
        <v>840</v>
      </c>
      <c r="R107" s="4" t="s">
        <v>841</v>
      </c>
      <c r="S107" s="4">
        <v>1196</v>
      </c>
      <c r="T107" s="4" t="s">
        <v>837</v>
      </c>
      <c r="U107" s="4" t="s">
        <v>839</v>
      </c>
      <c r="V107" s="4">
        <v>2227</v>
      </c>
      <c r="W107" s="4">
        <v>605</v>
      </c>
      <c r="X107" s="4">
        <v>36827</v>
      </c>
      <c r="Y107" s="4" t="s">
        <v>64</v>
      </c>
      <c r="Z107" s="4">
        <v>1</v>
      </c>
      <c r="AA107" s="4">
        <v>8668</v>
      </c>
      <c r="AB107" s="4">
        <v>0</v>
      </c>
      <c r="AC107" s="4">
        <v>-120.048412118</v>
      </c>
      <c r="AD107" s="4">
        <v>36.930349733900002</v>
      </c>
      <c r="AE107" s="4" t="s">
        <v>81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114</v>
      </c>
      <c r="AL107" s="4">
        <v>0</v>
      </c>
      <c r="AM107" s="4">
        <v>-120.056052122</v>
      </c>
      <c r="AN107" s="4">
        <v>36.930669146299998</v>
      </c>
      <c r="AO107" s="4">
        <v>104</v>
      </c>
      <c r="AP107" s="4">
        <v>0</v>
      </c>
      <c r="AQ107" s="4">
        <v>-120.047518416</v>
      </c>
      <c r="AR107" s="4">
        <v>36.930254402599999</v>
      </c>
      <c r="AS107" s="4">
        <v>0</v>
      </c>
      <c r="AT107" s="4">
        <v>0</v>
      </c>
      <c r="AU107" s="4">
        <v>0</v>
      </c>
      <c r="AV107" s="4">
        <v>0</v>
      </c>
      <c r="AW107" s="4">
        <v>687</v>
      </c>
      <c r="AX107" s="4">
        <v>1.9916145466799999</v>
      </c>
      <c r="AY107" s="4">
        <v>1390</v>
      </c>
      <c r="AZ107" s="4">
        <v>2.1385783292</v>
      </c>
      <c r="BA107" s="4">
        <v>199546.510564</v>
      </c>
      <c r="BB107" s="4">
        <v>221141.574318</v>
      </c>
      <c r="BC107" s="4">
        <v>0</v>
      </c>
      <c r="BD107" s="4">
        <v>0</v>
      </c>
      <c r="BE107" s="4">
        <v>0</v>
      </c>
      <c r="BF107" s="4">
        <v>0</v>
      </c>
      <c r="BG107" s="5">
        <v>0</v>
      </c>
      <c r="BH107" s="5">
        <f t="shared" si="3"/>
        <v>2878.6414745400002</v>
      </c>
      <c r="BI107" s="5">
        <v>0</v>
      </c>
      <c r="BJ107" s="5">
        <v>0</v>
      </c>
      <c r="BK107" s="5">
        <v>0</v>
      </c>
      <c r="BL107" s="5">
        <v>2878.6414745400002</v>
      </c>
      <c r="BM107" s="5">
        <v>2888.96179084</v>
      </c>
      <c r="BN107" s="4" t="s">
        <v>82</v>
      </c>
    </row>
    <row r="108" spans="1:66" x14ac:dyDescent="0.25">
      <c r="A108" s="4">
        <v>106</v>
      </c>
      <c r="B108" s="4">
        <v>1182</v>
      </c>
      <c r="C108" s="4" t="s">
        <v>51</v>
      </c>
      <c r="D108" s="4" t="s">
        <v>807</v>
      </c>
      <c r="E108" s="4" t="s">
        <v>808</v>
      </c>
      <c r="F108" s="4" t="s">
        <v>809</v>
      </c>
      <c r="G108" s="4" t="s">
        <v>810</v>
      </c>
      <c r="H108" s="4" t="s">
        <v>811</v>
      </c>
      <c r="I108" s="4" t="s">
        <v>284</v>
      </c>
      <c r="J108" s="4" t="s">
        <v>295</v>
      </c>
      <c r="K108" s="4" t="s">
        <v>59</v>
      </c>
      <c r="L108" s="4" t="s">
        <v>59</v>
      </c>
      <c r="M108" s="4" t="s">
        <v>286</v>
      </c>
      <c r="N108" s="4" t="s">
        <v>287</v>
      </c>
      <c r="O108" s="4">
        <v>6334321</v>
      </c>
      <c r="P108" s="4">
        <v>0</v>
      </c>
      <c r="Q108" s="4" t="s">
        <v>207</v>
      </c>
      <c r="R108" s="4" t="s">
        <v>208</v>
      </c>
      <c r="S108" s="4">
        <v>361</v>
      </c>
      <c r="T108" s="4" t="s">
        <v>204</v>
      </c>
      <c r="U108" s="4" t="s">
        <v>206</v>
      </c>
      <c r="V108" s="4">
        <v>14953</v>
      </c>
      <c r="W108" s="4">
        <v>3714</v>
      </c>
      <c r="X108" s="4">
        <v>30556</v>
      </c>
      <c r="Y108" s="4" t="s">
        <v>64</v>
      </c>
      <c r="Z108" s="4">
        <v>1</v>
      </c>
      <c r="AA108" s="4">
        <v>47160</v>
      </c>
      <c r="AB108" s="4">
        <v>16551.107874699999</v>
      </c>
      <c r="AC108" s="4">
        <v>-119.529242199</v>
      </c>
      <c r="AD108" s="4">
        <v>36.608931731200002</v>
      </c>
      <c r="AE108" s="4" t="s">
        <v>81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2057</v>
      </c>
      <c r="AL108" s="4">
        <v>16551.107874699999</v>
      </c>
      <c r="AM108" s="4">
        <v>-119.333036849</v>
      </c>
      <c r="AN108" s="4">
        <v>36.6373637389</v>
      </c>
      <c r="AO108" s="4">
        <v>178</v>
      </c>
      <c r="AP108" s="4">
        <v>0</v>
      </c>
      <c r="AQ108" s="4">
        <v>-119.530274136</v>
      </c>
      <c r="AR108" s="4">
        <v>36.611646375399999</v>
      </c>
      <c r="AS108" s="4">
        <v>0</v>
      </c>
      <c r="AT108" s="4">
        <v>0</v>
      </c>
      <c r="AU108" s="4">
        <v>0</v>
      </c>
      <c r="AV108" s="4">
        <v>0</v>
      </c>
      <c r="AW108" s="4">
        <v>687</v>
      </c>
      <c r="AX108" s="4">
        <v>2.5736203449700001</v>
      </c>
      <c r="AY108" s="4">
        <v>1390</v>
      </c>
      <c r="AZ108" s="4">
        <v>2.7006489172300001</v>
      </c>
      <c r="BA108" s="4">
        <v>255237.54047199999</v>
      </c>
      <c r="BB108" s="4">
        <v>274874.26013399998</v>
      </c>
      <c r="BC108" s="4">
        <v>0</v>
      </c>
      <c r="BD108" s="4">
        <v>16551.107874699999</v>
      </c>
      <c r="BE108" s="4">
        <v>286.315848469</v>
      </c>
      <c r="BF108" s="4">
        <v>286.315848469</v>
      </c>
      <c r="BG108" s="5">
        <v>0</v>
      </c>
      <c r="BH108" s="5">
        <f t="shared" si="3"/>
        <v>1424.32908309</v>
      </c>
      <c r="BI108" s="5">
        <v>286.31589514500001</v>
      </c>
      <c r="BJ108" s="5">
        <v>11689.1331247</v>
      </c>
      <c r="BK108" s="5">
        <v>0</v>
      </c>
      <c r="BL108" s="5">
        <v>1424.32908309</v>
      </c>
      <c r="BM108" s="5">
        <v>3822.1508827799998</v>
      </c>
      <c r="BN108" s="4" t="s">
        <v>82</v>
      </c>
    </row>
    <row r="109" spans="1:66" x14ac:dyDescent="0.25">
      <c r="A109" s="4">
        <v>107</v>
      </c>
      <c r="B109" s="4">
        <v>1194</v>
      </c>
      <c r="C109" s="4" t="s">
        <v>51</v>
      </c>
      <c r="D109" s="4" t="s">
        <v>814</v>
      </c>
      <c r="E109" s="4" t="s">
        <v>815</v>
      </c>
      <c r="F109" s="4" t="s">
        <v>816</v>
      </c>
      <c r="G109" s="4" t="s">
        <v>817</v>
      </c>
      <c r="H109" s="4" t="s">
        <v>818</v>
      </c>
      <c r="I109" s="4" t="s">
        <v>284</v>
      </c>
      <c r="J109" s="4" t="s">
        <v>295</v>
      </c>
      <c r="K109" s="4" t="s">
        <v>59</v>
      </c>
      <c r="L109" s="4" t="s">
        <v>59</v>
      </c>
      <c r="M109" s="4" t="s">
        <v>286</v>
      </c>
      <c r="N109" s="4" t="s">
        <v>287</v>
      </c>
      <c r="O109" s="4">
        <v>430424</v>
      </c>
      <c r="P109" s="4">
        <v>0</v>
      </c>
      <c r="Q109" s="4" t="s">
        <v>847</v>
      </c>
      <c r="R109" s="4" t="s">
        <v>848</v>
      </c>
      <c r="S109" s="4">
        <v>1199</v>
      </c>
      <c r="T109" s="4" t="s">
        <v>844</v>
      </c>
      <c r="U109" s="4" t="s">
        <v>846</v>
      </c>
      <c r="V109" s="4">
        <v>1915</v>
      </c>
      <c r="W109" s="4">
        <v>571</v>
      </c>
      <c r="X109" s="4">
        <v>39006</v>
      </c>
      <c r="Y109" s="4" t="s">
        <v>64</v>
      </c>
      <c r="Z109" s="4">
        <v>1</v>
      </c>
      <c r="AA109" s="4">
        <v>116802</v>
      </c>
      <c r="AB109" s="4">
        <v>0</v>
      </c>
      <c r="AC109" s="4">
        <v>-119.28819873</v>
      </c>
      <c r="AD109" s="4">
        <v>36.381084491800003</v>
      </c>
      <c r="AE109" s="4" t="s">
        <v>81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3643</v>
      </c>
      <c r="AL109" s="4">
        <v>0</v>
      </c>
      <c r="AM109" s="4">
        <v>-119.28781223999999</v>
      </c>
      <c r="AN109" s="4">
        <v>36.381137377500004</v>
      </c>
      <c r="AO109" s="4">
        <v>277</v>
      </c>
      <c r="AP109" s="4">
        <v>10719.5833174</v>
      </c>
      <c r="AQ109" s="4">
        <v>-119.335247126</v>
      </c>
      <c r="AR109" s="4">
        <v>36.485583190699998</v>
      </c>
      <c r="AS109" s="4">
        <v>0</v>
      </c>
      <c r="AT109" s="4">
        <v>0</v>
      </c>
      <c r="AU109" s="4">
        <v>0</v>
      </c>
      <c r="AV109" s="4">
        <v>0</v>
      </c>
      <c r="AW109" s="4">
        <v>687</v>
      </c>
      <c r="AX109" s="4">
        <v>2.9167345596200001</v>
      </c>
      <c r="AY109" s="4">
        <v>1390</v>
      </c>
      <c r="AZ109" s="4">
        <v>3.0418844152600002</v>
      </c>
      <c r="BA109" s="4">
        <v>289399.25237900001</v>
      </c>
      <c r="BB109" s="4">
        <v>308695.25598900003</v>
      </c>
      <c r="BC109" s="4">
        <v>10719.5833174</v>
      </c>
      <c r="BD109" s="4">
        <v>0</v>
      </c>
      <c r="BE109" s="4">
        <v>8158.78112908</v>
      </c>
      <c r="BF109" s="4">
        <v>8158.78112908</v>
      </c>
      <c r="BG109" s="5">
        <v>0</v>
      </c>
      <c r="BH109" s="5">
        <f t="shared" si="3"/>
        <v>0</v>
      </c>
      <c r="BI109" s="5">
        <v>6838.6494925300003</v>
      </c>
      <c r="BJ109" s="5">
        <v>0</v>
      </c>
      <c r="BK109" s="5">
        <v>2416.70844829</v>
      </c>
      <c r="BL109" s="5">
        <v>9483.3232137899995</v>
      </c>
      <c r="BM109" s="5">
        <v>0</v>
      </c>
      <c r="BN109" s="4" t="s">
        <v>82</v>
      </c>
    </row>
    <row r="110" spans="1:66" x14ac:dyDescent="0.25">
      <c r="A110" s="4">
        <v>108</v>
      </c>
      <c r="B110" s="4">
        <v>1195</v>
      </c>
      <c r="C110" s="4" t="s">
        <v>51</v>
      </c>
      <c r="D110" s="4" t="s">
        <v>821</v>
      </c>
      <c r="E110" s="4" t="s">
        <v>822</v>
      </c>
      <c r="F110" s="4" t="s">
        <v>823</v>
      </c>
      <c r="G110" s="4" t="s">
        <v>824</v>
      </c>
      <c r="H110" s="4" t="s">
        <v>825</v>
      </c>
      <c r="I110" s="4" t="s">
        <v>284</v>
      </c>
      <c r="J110" s="4" t="s">
        <v>295</v>
      </c>
      <c r="K110" s="4" t="s">
        <v>59</v>
      </c>
      <c r="L110" s="4" t="s">
        <v>59</v>
      </c>
      <c r="M110" s="4" t="s">
        <v>286</v>
      </c>
      <c r="N110" s="4" t="s">
        <v>287</v>
      </c>
      <c r="O110" s="4">
        <v>4693229</v>
      </c>
      <c r="P110" s="4">
        <v>0</v>
      </c>
      <c r="Q110" s="4" t="s">
        <v>854</v>
      </c>
      <c r="R110" s="4" t="s">
        <v>855</v>
      </c>
      <c r="S110" s="4">
        <v>1225</v>
      </c>
      <c r="T110" s="4" t="s">
        <v>851</v>
      </c>
      <c r="U110" s="4" t="s">
        <v>853</v>
      </c>
      <c r="V110" s="4">
        <v>3840</v>
      </c>
      <c r="W110" s="4">
        <v>802</v>
      </c>
      <c r="X110" s="4">
        <v>32845</v>
      </c>
      <c r="Y110" s="4" t="s">
        <v>64</v>
      </c>
      <c r="Z110" s="4">
        <v>1</v>
      </c>
      <c r="AA110" s="4">
        <v>13650</v>
      </c>
      <c r="AB110" s="4">
        <v>0</v>
      </c>
      <c r="AC110" s="4">
        <v>-119.283837279</v>
      </c>
      <c r="AD110" s="4">
        <v>35.975202870700002</v>
      </c>
      <c r="AE110" s="4" t="s">
        <v>81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286</v>
      </c>
      <c r="AL110" s="4">
        <v>0</v>
      </c>
      <c r="AM110" s="4">
        <v>-119.298551703</v>
      </c>
      <c r="AN110" s="4">
        <v>35.9933054965</v>
      </c>
      <c r="AO110" s="4">
        <v>241</v>
      </c>
      <c r="AP110" s="4">
        <v>0</v>
      </c>
      <c r="AQ110" s="4">
        <v>-119.268357158</v>
      </c>
      <c r="AR110" s="4">
        <v>35.972784580999999</v>
      </c>
      <c r="AS110" s="4">
        <v>0</v>
      </c>
      <c r="AT110" s="4">
        <v>0</v>
      </c>
      <c r="AU110" s="4">
        <v>0</v>
      </c>
      <c r="AV110" s="4">
        <v>0</v>
      </c>
      <c r="AW110" s="4">
        <v>687</v>
      </c>
      <c r="AX110" s="4">
        <v>3.1943412967799998</v>
      </c>
      <c r="AY110" s="4">
        <v>1390</v>
      </c>
      <c r="AZ110" s="4">
        <v>3.3460052514299998</v>
      </c>
      <c r="BA110" s="4">
        <v>323889.82102099998</v>
      </c>
      <c r="BB110" s="4">
        <v>345718.86190199998</v>
      </c>
      <c r="BC110" s="4">
        <v>0</v>
      </c>
      <c r="BD110" s="4">
        <v>0</v>
      </c>
      <c r="BE110" s="4">
        <v>5112.1614251999999</v>
      </c>
      <c r="BF110" s="4">
        <v>5112.1614251999999</v>
      </c>
      <c r="BG110" s="5">
        <v>0</v>
      </c>
      <c r="BH110" s="5">
        <f t="shared" si="3"/>
        <v>4970.6580005599999</v>
      </c>
      <c r="BI110" s="5">
        <v>3560.97655601</v>
      </c>
      <c r="BJ110" s="5">
        <v>0</v>
      </c>
      <c r="BK110" s="5">
        <v>0</v>
      </c>
      <c r="BL110" s="5">
        <v>6620.7139637500004</v>
      </c>
      <c r="BM110" s="5">
        <v>4970.6580005599999</v>
      </c>
      <c r="BN110" s="4" t="s">
        <v>82</v>
      </c>
    </row>
    <row r="111" spans="1:66" x14ac:dyDescent="0.25">
      <c r="A111" s="4">
        <v>109</v>
      </c>
      <c r="B111" s="4">
        <v>1196</v>
      </c>
      <c r="C111" s="4" t="s">
        <v>51</v>
      </c>
      <c r="D111" s="4" t="s">
        <v>828</v>
      </c>
      <c r="E111" s="4" t="s">
        <v>829</v>
      </c>
      <c r="F111" s="4" t="s">
        <v>830</v>
      </c>
      <c r="G111" s="4" t="s">
        <v>831</v>
      </c>
      <c r="H111" s="4" t="s">
        <v>832</v>
      </c>
      <c r="I111" s="4" t="s">
        <v>284</v>
      </c>
      <c r="J111" s="4" t="s">
        <v>295</v>
      </c>
      <c r="K111" s="4" t="s">
        <v>59</v>
      </c>
      <c r="L111" s="4" t="s">
        <v>59</v>
      </c>
      <c r="M111" s="4" t="s">
        <v>286</v>
      </c>
      <c r="N111" s="4" t="s">
        <v>287</v>
      </c>
      <c r="O111" s="4">
        <v>6262635</v>
      </c>
      <c r="P111" s="4">
        <v>0</v>
      </c>
      <c r="Q111" s="4" t="s">
        <v>861</v>
      </c>
      <c r="R111" s="4" t="s">
        <v>862</v>
      </c>
      <c r="S111" s="4">
        <v>1226</v>
      </c>
      <c r="T111" s="4" t="s">
        <v>858</v>
      </c>
      <c r="U111" s="4" t="s">
        <v>860</v>
      </c>
      <c r="V111" s="4">
        <v>906</v>
      </c>
      <c r="W111" s="4">
        <v>231</v>
      </c>
      <c r="X111" s="4">
        <v>22083</v>
      </c>
      <c r="Y111" s="4" t="s">
        <v>64</v>
      </c>
      <c r="Z111" s="4">
        <v>1</v>
      </c>
      <c r="AA111" s="4">
        <v>6104</v>
      </c>
      <c r="AB111" s="4">
        <v>775.27762716400002</v>
      </c>
      <c r="AC111" s="4">
        <v>-119.151742649</v>
      </c>
      <c r="AD111" s="4">
        <v>36.139963562799998</v>
      </c>
      <c r="AE111" s="4" t="s">
        <v>81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3621</v>
      </c>
      <c r="AL111" s="4">
        <v>775.27762716400002</v>
      </c>
      <c r="AM111" s="4">
        <v>-119.143201988</v>
      </c>
      <c r="AN111" s="4">
        <v>36.131315114700001</v>
      </c>
      <c r="AO111" s="4">
        <v>3848</v>
      </c>
      <c r="AP111" s="4">
        <v>1440.4867967299999</v>
      </c>
      <c r="AQ111" s="4">
        <v>-119.11425158599999</v>
      </c>
      <c r="AR111" s="4">
        <v>36.147871083600002</v>
      </c>
      <c r="AS111" s="4">
        <v>0</v>
      </c>
      <c r="AT111" s="4">
        <v>0</v>
      </c>
      <c r="AU111" s="4">
        <v>0</v>
      </c>
      <c r="AV111" s="4">
        <v>0</v>
      </c>
      <c r="AW111" s="4">
        <v>687</v>
      </c>
      <c r="AX111" s="4">
        <v>3.1989875261999998</v>
      </c>
      <c r="AY111" s="4">
        <v>1390</v>
      </c>
      <c r="AZ111" s="4">
        <v>3.3296707597099999</v>
      </c>
      <c r="BA111" s="4">
        <v>319360.39661</v>
      </c>
      <c r="BB111" s="4">
        <v>339233.51410299999</v>
      </c>
      <c r="BC111" s="4">
        <v>1440.4867967299999</v>
      </c>
      <c r="BD111" s="4">
        <v>775.27762716400002</v>
      </c>
      <c r="BE111" s="4">
        <v>767.79468244099996</v>
      </c>
      <c r="BF111" s="4">
        <v>767.79468244099996</v>
      </c>
      <c r="BG111" s="5">
        <v>767.79471721699997</v>
      </c>
      <c r="BH111" s="5">
        <f t="shared" si="3"/>
        <v>2437.3542618299998</v>
      </c>
      <c r="BI111" s="5">
        <v>767.79471721699997</v>
      </c>
      <c r="BJ111" s="5">
        <v>775.27767671100003</v>
      </c>
      <c r="BK111" s="5">
        <v>1440.4867699500001</v>
      </c>
      <c r="BL111" s="5">
        <v>16079.255276600001</v>
      </c>
      <c r="BM111" s="5">
        <v>2437.3542618299998</v>
      </c>
      <c r="BN111" s="4" t="s">
        <v>82</v>
      </c>
    </row>
    <row r="112" spans="1:66" x14ac:dyDescent="0.25">
      <c r="A112" s="4">
        <v>110</v>
      </c>
      <c r="B112" s="4">
        <v>1197</v>
      </c>
      <c r="C112" s="4" t="s">
        <v>51</v>
      </c>
      <c r="D112" s="4" t="s">
        <v>835</v>
      </c>
      <c r="E112" s="4" t="s">
        <v>836</v>
      </c>
      <c r="F112" s="4" t="s">
        <v>837</v>
      </c>
      <c r="G112" s="4" t="s">
        <v>838</v>
      </c>
      <c r="H112" s="4" t="s">
        <v>839</v>
      </c>
      <c r="I112" s="4" t="s">
        <v>284</v>
      </c>
      <c r="J112" s="4" t="s">
        <v>295</v>
      </c>
      <c r="K112" s="4" t="s">
        <v>59</v>
      </c>
      <c r="L112" s="4" t="s">
        <v>59</v>
      </c>
      <c r="M112" s="4" t="s">
        <v>286</v>
      </c>
      <c r="N112" s="4" t="s">
        <v>287</v>
      </c>
      <c r="O112" s="4">
        <v>1806739</v>
      </c>
      <c r="P112" s="4">
        <v>0</v>
      </c>
      <c r="Q112" s="4" t="s">
        <v>868</v>
      </c>
      <c r="R112" s="4" t="s">
        <v>869</v>
      </c>
      <c r="S112" s="4">
        <v>1227</v>
      </c>
      <c r="T112" s="4" t="s">
        <v>865</v>
      </c>
      <c r="U112" s="4" t="s">
        <v>867</v>
      </c>
      <c r="V112" s="4">
        <v>4499</v>
      </c>
      <c r="W112" s="4">
        <v>1197</v>
      </c>
      <c r="X112" s="4">
        <v>39075</v>
      </c>
      <c r="Y112" s="4" t="s">
        <v>64</v>
      </c>
      <c r="Z112" s="4">
        <v>1</v>
      </c>
      <c r="AA112" s="4">
        <v>50204</v>
      </c>
      <c r="AB112" s="4">
        <v>16.404545778999999</v>
      </c>
      <c r="AC112" s="4">
        <v>-120.32939654</v>
      </c>
      <c r="AD112" s="4">
        <v>37.292736600700003</v>
      </c>
      <c r="AE112" s="4" t="s">
        <v>81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89</v>
      </c>
      <c r="AL112" s="4">
        <v>16.404545778999999</v>
      </c>
      <c r="AM112" s="4">
        <v>-120.306512846</v>
      </c>
      <c r="AN112" s="4">
        <v>37.277433210200002</v>
      </c>
      <c r="AO112" s="4">
        <v>1033</v>
      </c>
      <c r="AP112" s="4">
        <v>4262.84821766</v>
      </c>
      <c r="AQ112" s="4">
        <v>-120.277266238</v>
      </c>
      <c r="AR112" s="4">
        <v>37.247141808999999</v>
      </c>
      <c r="AS112" s="4">
        <v>0</v>
      </c>
      <c r="AT112" s="4">
        <v>0</v>
      </c>
      <c r="AU112" s="4">
        <v>0</v>
      </c>
      <c r="AV112" s="4">
        <v>0</v>
      </c>
      <c r="AW112" s="4">
        <v>687</v>
      </c>
      <c r="AX112" s="4">
        <v>1.5438974169799999</v>
      </c>
      <c r="AY112" s="4">
        <v>1390</v>
      </c>
      <c r="AZ112" s="4">
        <v>1.68579102619</v>
      </c>
      <c r="BA112" s="4">
        <v>153152.24958199999</v>
      </c>
      <c r="BB112" s="4">
        <v>174240.06746699999</v>
      </c>
      <c r="BC112" s="4">
        <v>4262.84821766</v>
      </c>
      <c r="BD112" s="4">
        <v>16.404545778999999</v>
      </c>
      <c r="BE112" s="4">
        <v>0</v>
      </c>
      <c r="BF112" s="4">
        <v>0</v>
      </c>
      <c r="BG112" s="5">
        <v>0</v>
      </c>
      <c r="BH112" s="5">
        <f t="shared" si="3"/>
        <v>2017.3628746300001</v>
      </c>
      <c r="BI112" s="5">
        <v>0</v>
      </c>
      <c r="BJ112" s="5">
        <v>16.4045678793</v>
      </c>
      <c r="BK112" s="5">
        <v>2099.6829291600002</v>
      </c>
      <c r="BL112" s="5">
        <v>2017.3628746300001</v>
      </c>
      <c r="BM112" s="5">
        <v>2074.2279416599999</v>
      </c>
      <c r="BN112" s="4" t="s">
        <v>82</v>
      </c>
    </row>
    <row r="113" spans="1:66" x14ac:dyDescent="0.25">
      <c r="A113" s="4">
        <v>111</v>
      </c>
      <c r="B113" s="4">
        <v>1200</v>
      </c>
      <c r="C113" s="4" t="s">
        <v>51</v>
      </c>
      <c r="D113" s="4" t="s">
        <v>842</v>
      </c>
      <c r="E113" s="4" t="s">
        <v>843</v>
      </c>
      <c r="F113" s="4" t="s">
        <v>844</v>
      </c>
      <c r="G113" s="4" t="s">
        <v>845</v>
      </c>
      <c r="H113" s="4" t="s">
        <v>846</v>
      </c>
      <c r="I113" s="4" t="s">
        <v>284</v>
      </c>
      <c r="J113" s="4" t="s">
        <v>295</v>
      </c>
      <c r="K113" s="4" t="s">
        <v>59</v>
      </c>
      <c r="L113" s="4" t="s">
        <v>59</v>
      </c>
      <c r="M113" s="4" t="s">
        <v>286</v>
      </c>
      <c r="N113" s="4" t="s">
        <v>287</v>
      </c>
      <c r="O113" s="4">
        <v>3744548</v>
      </c>
      <c r="P113" s="4">
        <v>0</v>
      </c>
      <c r="Q113" s="4" t="s">
        <v>875</v>
      </c>
      <c r="R113" s="4" t="s">
        <v>876</v>
      </c>
      <c r="S113" s="4">
        <v>1234</v>
      </c>
      <c r="T113" s="4" t="s">
        <v>872</v>
      </c>
      <c r="U113" s="4" t="s">
        <v>874</v>
      </c>
      <c r="V113" s="4">
        <v>3009</v>
      </c>
      <c r="W113" s="4">
        <v>728</v>
      </c>
      <c r="X113" s="4">
        <v>21890</v>
      </c>
      <c r="Y113" s="4" t="s">
        <v>64</v>
      </c>
      <c r="Z113" s="4">
        <v>1</v>
      </c>
      <c r="AA113" s="4">
        <v>56960</v>
      </c>
      <c r="AB113" s="4">
        <v>0</v>
      </c>
      <c r="AC113" s="4">
        <v>-119.15663227</v>
      </c>
      <c r="AD113" s="4">
        <v>36.058215376200003</v>
      </c>
      <c r="AE113" s="4" t="s">
        <v>81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251</v>
      </c>
      <c r="AL113" s="4">
        <v>0</v>
      </c>
      <c r="AM113" s="4">
        <v>-119.149757077</v>
      </c>
      <c r="AN113" s="4">
        <v>36.065811929299997</v>
      </c>
      <c r="AO113" s="4">
        <v>3518</v>
      </c>
      <c r="AP113" s="4">
        <v>0</v>
      </c>
      <c r="AQ113" s="4">
        <v>-119.14136363900001</v>
      </c>
      <c r="AR113" s="4">
        <v>36.054956103199999</v>
      </c>
      <c r="AS113" s="4">
        <v>0</v>
      </c>
      <c r="AT113" s="4">
        <v>0</v>
      </c>
      <c r="AU113" s="4">
        <v>0</v>
      </c>
      <c r="AV113" s="4">
        <v>0</v>
      </c>
      <c r="AW113" s="4">
        <v>687</v>
      </c>
      <c r="AX113" s="4">
        <v>3.24151833637</v>
      </c>
      <c r="AY113" s="4">
        <v>1390</v>
      </c>
      <c r="AZ113" s="4">
        <v>3.3786401158900001</v>
      </c>
      <c r="BA113" s="4">
        <v>325229.35303900001</v>
      </c>
      <c r="BB113" s="4">
        <v>345703.48642899998</v>
      </c>
      <c r="BC113" s="4">
        <v>0</v>
      </c>
      <c r="BD113" s="4">
        <v>0</v>
      </c>
      <c r="BE113" s="4">
        <v>302.893959354</v>
      </c>
      <c r="BF113" s="4">
        <v>302.893959354</v>
      </c>
      <c r="BG113" s="5">
        <v>0</v>
      </c>
      <c r="BH113" s="5">
        <f t="shared" si="3"/>
        <v>2911.6923125100002</v>
      </c>
      <c r="BI113" s="5">
        <v>302.89391574000001</v>
      </c>
      <c r="BJ113" s="5">
        <v>0</v>
      </c>
      <c r="BK113" s="5">
        <v>0</v>
      </c>
      <c r="BL113" s="5">
        <v>16899.7124764</v>
      </c>
      <c r="BM113" s="5">
        <v>2911.6923125100002</v>
      </c>
      <c r="BN113" s="4" t="s">
        <v>82</v>
      </c>
    </row>
    <row r="114" spans="1:66" x14ac:dyDescent="0.25">
      <c r="A114" s="4">
        <v>112</v>
      </c>
      <c r="B114" s="4">
        <v>1226</v>
      </c>
      <c r="C114" s="4" t="s">
        <v>51</v>
      </c>
      <c r="D114" s="4" t="s">
        <v>849</v>
      </c>
      <c r="E114" s="4" t="s">
        <v>850</v>
      </c>
      <c r="F114" s="4" t="s">
        <v>851</v>
      </c>
      <c r="G114" s="4" t="s">
        <v>852</v>
      </c>
      <c r="H114" s="4" t="s">
        <v>853</v>
      </c>
      <c r="I114" s="4" t="s">
        <v>284</v>
      </c>
      <c r="J114" s="4" t="s">
        <v>295</v>
      </c>
      <c r="K114" s="4" t="s">
        <v>59</v>
      </c>
      <c r="L114" s="4" t="s">
        <v>59</v>
      </c>
      <c r="M114" s="4" t="s">
        <v>286</v>
      </c>
      <c r="N114" s="4" t="s">
        <v>287</v>
      </c>
      <c r="O114" s="4">
        <v>8066426</v>
      </c>
      <c r="P114" s="4">
        <v>0</v>
      </c>
      <c r="Q114" s="4" t="s">
        <v>214</v>
      </c>
      <c r="R114" s="4" t="s">
        <v>215</v>
      </c>
      <c r="S114" s="4">
        <v>362</v>
      </c>
      <c r="T114" s="4" t="s">
        <v>211</v>
      </c>
      <c r="U114" s="4" t="s">
        <v>213</v>
      </c>
      <c r="V114" s="4">
        <v>25273</v>
      </c>
      <c r="W114" s="4">
        <v>7145</v>
      </c>
      <c r="X114" s="4">
        <v>43907</v>
      </c>
      <c r="Y114" s="4" t="s">
        <v>64</v>
      </c>
      <c r="Z114" s="4">
        <v>1</v>
      </c>
      <c r="AA114" s="4">
        <v>73988</v>
      </c>
      <c r="AB114" s="4">
        <v>8768.7021371299998</v>
      </c>
      <c r="AC114" s="4">
        <v>-119.453125625</v>
      </c>
      <c r="AD114" s="4">
        <v>36.5977046856</v>
      </c>
      <c r="AE114" s="4" t="s">
        <v>81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2057</v>
      </c>
      <c r="AL114" s="4">
        <v>8768.7021371299998</v>
      </c>
      <c r="AM114" s="4">
        <v>-119.333036849</v>
      </c>
      <c r="AN114" s="4">
        <v>36.6373637389</v>
      </c>
      <c r="AO114" s="4">
        <v>131</v>
      </c>
      <c r="AP114" s="4">
        <v>0</v>
      </c>
      <c r="AQ114" s="4">
        <v>-119.442280619</v>
      </c>
      <c r="AR114" s="4">
        <v>36.585279712400002</v>
      </c>
      <c r="AS114" s="4">
        <v>0</v>
      </c>
      <c r="AT114" s="4">
        <v>0</v>
      </c>
      <c r="AU114" s="4">
        <v>0</v>
      </c>
      <c r="AV114" s="4">
        <v>0</v>
      </c>
      <c r="AW114" s="4">
        <v>687</v>
      </c>
      <c r="AX114" s="4">
        <v>2.6144522158700001</v>
      </c>
      <c r="AY114" s="4">
        <v>1390</v>
      </c>
      <c r="AZ114" s="4">
        <v>2.7278982515800001</v>
      </c>
      <c r="BA114" s="4">
        <v>256722.36173500001</v>
      </c>
      <c r="BB114" s="4">
        <v>275038.09855599998</v>
      </c>
      <c r="BC114" s="4">
        <v>0</v>
      </c>
      <c r="BD114" s="4">
        <v>8768.7021371299998</v>
      </c>
      <c r="BE114" s="4">
        <v>0</v>
      </c>
      <c r="BF114" s="4">
        <v>0</v>
      </c>
      <c r="BG114" s="5">
        <v>0</v>
      </c>
      <c r="BH114" s="5">
        <f t="shared" si="3"/>
        <v>0</v>
      </c>
      <c r="BI114" s="5">
        <v>0</v>
      </c>
      <c r="BJ114" s="5">
        <v>8768.7021739800002</v>
      </c>
      <c r="BK114" s="5">
        <v>0</v>
      </c>
      <c r="BL114" s="5">
        <v>1937.6484164799999</v>
      </c>
      <c r="BM114" s="5">
        <v>0</v>
      </c>
      <c r="BN114" s="4" t="s">
        <v>82</v>
      </c>
    </row>
    <row r="115" spans="1:66" x14ac:dyDescent="0.25">
      <c r="A115" s="4">
        <v>113</v>
      </c>
      <c r="B115" s="4">
        <v>1227</v>
      </c>
      <c r="C115" s="4" t="s">
        <v>51</v>
      </c>
      <c r="D115" s="4" t="s">
        <v>856</v>
      </c>
      <c r="E115" s="4" t="s">
        <v>857</v>
      </c>
      <c r="F115" s="4" t="s">
        <v>858</v>
      </c>
      <c r="G115" s="4" t="s">
        <v>859</v>
      </c>
      <c r="H115" s="4" t="s">
        <v>860</v>
      </c>
      <c r="I115" s="4" t="s">
        <v>284</v>
      </c>
      <c r="J115" s="4" t="s">
        <v>295</v>
      </c>
      <c r="K115" s="4" t="s">
        <v>59</v>
      </c>
      <c r="L115" s="4" t="s">
        <v>59</v>
      </c>
      <c r="M115" s="4" t="s">
        <v>286</v>
      </c>
      <c r="N115" s="4" t="s">
        <v>287</v>
      </c>
      <c r="O115" s="4">
        <v>800607</v>
      </c>
      <c r="P115" s="4">
        <v>0</v>
      </c>
      <c r="Q115" s="4" t="s">
        <v>889</v>
      </c>
      <c r="R115" s="4" t="s">
        <v>890</v>
      </c>
      <c r="S115" s="4">
        <v>1263</v>
      </c>
      <c r="T115" s="4" t="s">
        <v>886</v>
      </c>
      <c r="U115" s="4" t="s">
        <v>888</v>
      </c>
      <c r="V115" s="4">
        <v>3096</v>
      </c>
      <c r="W115" s="4">
        <v>662</v>
      </c>
      <c r="X115" s="4">
        <v>30116</v>
      </c>
      <c r="Y115" s="4" t="s">
        <v>64</v>
      </c>
      <c r="Z115" s="4">
        <v>1</v>
      </c>
      <c r="AA115" s="4">
        <v>108774</v>
      </c>
      <c r="AB115" s="4">
        <v>0</v>
      </c>
      <c r="AC115" s="4">
        <v>-119.11217247</v>
      </c>
      <c r="AD115" s="4">
        <v>35.790784932999998</v>
      </c>
      <c r="AE115" s="4" t="s">
        <v>81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359</v>
      </c>
      <c r="AL115" s="4">
        <v>0</v>
      </c>
      <c r="AM115" s="4">
        <v>-119.109878358</v>
      </c>
      <c r="AN115" s="4">
        <v>35.790743245900003</v>
      </c>
      <c r="AO115" s="4">
        <v>3528</v>
      </c>
      <c r="AP115" s="4">
        <v>0</v>
      </c>
      <c r="AQ115" s="4">
        <v>-119.11274386300001</v>
      </c>
      <c r="AR115" s="4">
        <v>35.794418407199998</v>
      </c>
      <c r="AS115" s="4">
        <v>0</v>
      </c>
      <c r="AT115" s="4">
        <v>0</v>
      </c>
      <c r="AU115" s="4">
        <v>0</v>
      </c>
      <c r="AV115" s="4">
        <v>0</v>
      </c>
      <c r="AW115" s="4">
        <v>687</v>
      </c>
      <c r="AX115" s="4">
        <v>3.4667540240600001</v>
      </c>
      <c r="AY115" s="4">
        <v>1390</v>
      </c>
      <c r="AZ115" s="4">
        <v>3.6157572847299999</v>
      </c>
      <c r="BA115" s="4">
        <v>351262.71978599997</v>
      </c>
      <c r="BB115" s="4">
        <v>372802.86188099999</v>
      </c>
      <c r="BC115" s="4">
        <v>0</v>
      </c>
      <c r="BD115" s="4">
        <v>0</v>
      </c>
      <c r="BE115" s="4">
        <v>335.873139697</v>
      </c>
      <c r="BF115" s="4">
        <v>335.873139697</v>
      </c>
      <c r="BG115" s="5">
        <v>0</v>
      </c>
      <c r="BH115" s="5">
        <f t="shared" si="3"/>
        <v>6555.8400465300001</v>
      </c>
      <c r="BI115" s="5">
        <v>335.87314523700002</v>
      </c>
      <c r="BJ115" s="5">
        <v>0</v>
      </c>
      <c r="BK115" s="5">
        <v>0</v>
      </c>
      <c r="BL115" s="5">
        <v>10491.5463531</v>
      </c>
      <c r="BM115" s="5">
        <v>6555.8400465300001</v>
      </c>
      <c r="BN115" s="4" t="s">
        <v>82</v>
      </c>
    </row>
    <row r="116" spans="1:66" x14ac:dyDescent="0.25">
      <c r="A116" s="4">
        <v>114</v>
      </c>
      <c r="B116" s="4">
        <v>1228</v>
      </c>
      <c r="C116" s="4" t="s">
        <v>51</v>
      </c>
      <c r="D116" s="4" t="s">
        <v>863</v>
      </c>
      <c r="E116" s="4" t="s">
        <v>864</v>
      </c>
      <c r="F116" s="4" t="s">
        <v>865</v>
      </c>
      <c r="G116" s="4" t="s">
        <v>866</v>
      </c>
      <c r="H116" s="4" t="s">
        <v>867</v>
      </c>
      <c r="I116" s="4" t="s">
        <v>284</v>
      </c>
      <c r="J116" s="4" t="s">
        <v>295</v>
      </c>
      <c r="K116" s="4" t="s">
        <v>59</v>
      </c>
      <c r="L116" s="4" t="s">
        <v>59</v>
      </c>
      <c r="M116" s="4" t="s">
        <v>286</v>
      </c>
      <c r="N116" s="4" t="s">
        <v>287</v>
      </c>
      <c r="O116" s="4">
        <v>4084709</v>
      </c>
      <c r="P116" s="4">
        <v>0</v>
      </c>
      <c r="Q116" s="4" t="s">
        <v>896</v>
      </c>
      <c r="R116" s="4" t="s">
        <v>897</v>
      </c>
      <c r="S116" s="4">
        <v>1270</v>
      </c>
      <c r="T116" s="4" t="s">
        <v>893</v>
      </c>
      <c r="U116" s="4" t="s">
        <v>895</v>
      </c>
      <c r="V116" s="4">
        <v>3964</v>
      </c>
      <c r="W116" s="4">
        <v>970</v>
      </c>
      <c r="X116" s="4">
        <v>49100</v>
      </c>
      <c r="Y116" s="4" t="s">
        <v>64</v>
      </c>
      <c r="Z116" s="4">
        <v>1</v>
      </c>
      <c r="AA116" s="4">
        <v>76262</v>
      </c>
      <c r="AB116" s="4">
        <v>10672.5873796</v>
      </c>
      <c r="AC116" s="4">
        <v>-119.85738204800001</v>
      </c>
      <c r="AD116" s="4">
        <v>36.423663048900004</v>
      </c>
      <c r="AE116" s="4" t="s">
        <v>81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35</v>
      </c>
      <c r="AL116" s="4">
        <v>10672.5873796</v>
      </c>
      <c r="AM116" s="4">
        <v>-119.724131926</v>
      </c>
      <c r="AN116" s="4">
        <v>36.418246543099997</v>
      </c>
      <c r="AO116" s="4">
        <v>3424</v>
      </c>
      <c r="AP116" s="4">
        <v>0</v>
      </c>
      <c r="AQ116" s="4">
        <v>-119.84312083899999</v>
      </c>
      <c r="AR116" s="4">
        <v>36.419917214800002</v>
      </c>
      <c r="AS116" s="4">
        <v>0</v>
      </c>
      <c r="AT116" s="4">
        <v>0</v>
      </c>
      <c r="AU116" s="4">
        <v>0</v>
      </c>
      <c r="AV116" s="4">
        <v>0</v>
      </c>
      <c r="AW116" s="4">
        <v>687</v>
      </c>
      <c r="AX116" s="4">
        <v>2.4627430552099998</v>
      </c>
      <c r="AY116" s="4">
        <v>1390</v>
      </c>
      <c r="AZ116" s="4">
        <v>2.6348357691199999</v>
      </c>
      <c r="BA116" s="4">
        <v>252501.20735000001</v>
      </c>
      <c r="BB116" s="4">
        <v>276266.96406700002</v>
      </c>
      <c r="BC116" s="4">
        <v>0</v>
      </c>
      <c r="BD116" s="4">
        <v>10672.5873796</v>
      </c>
      <c r="BE116" s="4">
        <v>8078.1831433400002</v>
      </c>
      <c r="BF116" s="4">
        <v>8078.1831433400002</v>
      </c>
      <c r="BG116" s="5">
        <v>0</v>
      </c>
      <c r="BH116" s="5">
        <f t="shared" si="3"/>
        <v>0</v>
      </c>
      <c r="BI116" s="5">
        <v>1793.63952455</v>
      </c>
      <c r="BJ116" s="5">
        <v>3663.7025116599998</v>
      </c>
      <c r="BK116" s="5">
        <v>0</v>
      </c>
      <c r="BL116" s="5">
        <v>2435.8886033099998</v>
      </c>
      <c r="BM116" s="5">
        <v>0</v>
      </c>
      <c r="BN116" s="4" t="s">
        <v>82</v>
      </c>
    </row>
    <row r="117" spans="1:66" x14ac:dyDescent="0.25">
      <c r="A117" s="4">
        <v>115</v>
      </c>
      <c r="B117" s="4">
        <v>1235</v>
      </c>
      <c r="C117" s="4" t="s">
        <v>51</v>
      </c>
      <c r="D117" s="4" t="s">
        <v>870</v>
      </c>
      <c r="E117" s="4" t="s">
        <v>871</v>
      </c>
      <c r="F117" s="4" t="s">
        <v>872</v>
      </c>
      <c r="G117" s="4" t="s">
        <v>873</v>
      </c>
      <c r="H117" s="4" t="s">
        <v>874</v>
      </c>
      <c r="I117" s="4" t="s">
        <v>284</v>
      </c>
      <c r="J117" s="4" t="s">
        <v>285</v>
      </c>
      <c r="K117" s="4" t="s">
        <v>59</v>
      </c>
      <c r="L117" s="4" t="s">
        <v>59</v>
      </c>
      <c r="M117" s="4" t="s">
        <v>286</v>
      </c>
      <c r="N117" s="4" t="s">
        <v>287</v>
      </c>
      <c r="O117" s="4">
        <v>3323897</v>
      </c>
      <c r="P117" s="4">
        <v>0</v>
      </c>
      <c r="Q117" s="4" t="s">
        <v>903</v>
      </c>
      <c r="R117" s="4" t="s">
        <v>904</v>
      </c>
      <c r="S117" s="4">
        <v>1271</v>
      </c>
      <c r="T117" s="4" t="s">
        <v>900</v>
      </c>
      <c r="U117" s="4" t="s">
        <v>902</v>
      </c>
      <c r="V117" s="4">
        <v>1056</v>
      </c>
      <c r="W117" s="4">
        <v>297</v>
      </c>
      <c r="X117" s="4">
        <v>27188</v>
      </c>
      <c r="Y117" s="4" t="s">
        <v>64</v>
      </c>
      <c r="Z117" s="4">
        <v>1</v>
      </c>
      <c r="AA117" s="4">
        <v>3465</v>
      </c>
      <c r="AB117" s="4">
        <v>0</v>
      </c>
      <c r="AC117" s="4">
        <v>-121.041455007</v>
      </c>
      <c r="AD117" s="4">
        <v>37.598108972200002</v>
      </c>
      <c r="AE117" s="4" t="s">
        <v>81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4956</v>
      </c>
      <c r="AL117" s="4">
        <v>0</v>
      </c>
      <c r="AM117" s="4">
        <v>-121.05000111699999</v>
      </c>
      <c r="AN117" s="4">
        <v>37.595285859699999</v>
      </c>
      <c r="AO117" s="4">
        <v>4549</v>
      </c>
      <c r="AP117" s="4">
        <v>0</v>
      </c>
      <c r="AQ117" s="4">
        <v>-121.036137744</v>
      </c>
      <c r="AR117" s="4">
        <v>37.595067734300002</v>
      </c>
      <c r="AS117" s="4">
        <v>0</v>
      </c>
      <c r="AT117" s="4">
        <v>0</v>
      </c>
      <c r="AU117" s="4">
        <v>0</v>
      </c>
      <c r="AV117" s="4">
        <v>0</v>
      </c>
      <c r="AW117" s="4">
        <v>687</v>
      </c>
      <c r="AX117" s="4">
        <v>0.84357968921299997</v>
      </c>
      <c r="AY117" s="4">
        <v>87</v>
      </c>
      <c r="AZ117" s="4">
        <v>1.08069394617</v>
      </c>
      <c r="BA117" s="4">
        <v>89143.630657000002</v>
      </c>
      <c r="BB117" s="4">
        <v>117606.713892</v>
      </c>
      <c r="BC117" s="4">
        <v>0</v>
      </c>
      <c r="BD117" s="4">
        <v>0</v>
      </c>
      <c r="BE117" s="4">
        <v>0</v>
      </c>
      <c r="BF117" s="4">
        <v>0</v>
      </c>
      <c r="BG117" s="5">
        <v>0</v>
      </c>
      <c r="BH117" s="5">
        <f t="shared" si="3"/>
        <v>0</v>
      </c>
      <c r="BI117" s="5">
        <v>0</v>
      </c>
      <c r="BJ117" s="5">
        <v>0</v>
      </c>
      <c r="BK117" s="5">
        <v>0</v>
      </c>
      <c r="BL117" s="5">
        <v>7484.6360084899998</v>
      </c>
      <c r="BM117" s="5">
        <v>0</v>
      </c>
      <c r="BN117" s="4" t="s">
        <v>82</v>
      </c>
    </row>
    <row r="118" spans="1:66" x14ac:dyDescent="0.25">
      <c r="A118" s="4">
        <v>116</v>
      </c>
      <c r="B118" s="4">
        <v>1242</v>
      </c>
      <c r="C118" s="4" t="s">
        <v>51</v>
      </c>
      <c r="D118" s="4" t="s">
        <v>877</v>
      </c>
      <c r="E118" s="4" t="s">
        <v>878</v>
      </c>
      <c r="F118" s="4" t="s">
        <v>879</v>
      </c>
      <c r="G118" s="4" t="s">
        <v>880</v>
      </c>
      <c r="H118" s="4" t="s">
        <v>881</v>
      </c>
      <c r="I118" s="4" t="s">
        <v>284</v>
      </c>
      <c r="J118" s="4" t="s">
        <v>295</v>
      </c>
      <c r="K118" s="4" t="s">
        <v>59</v>
      </c>
      <c r="L118" s="4" t="s">
        <v>59</v>
      </c>
      <c r="M118" s="4" t="s">
        <v>286</v>
      </c>
      <c r="N118" s="4" t="s">
        <v>287</v>
      </c>
      <c r="O118" s="4">
        <v>4755524</v>
      </c>
      <c r="P118" s="4">
        <v>0</v>
      </c>
      <c r="Q118" s="4" t="s">
        <v>917</v>
      </c>
      <c r="R118" s="4" t="s">
        <v>918</v>
      </c>
      <c r="S118" s="4">
        <v>1289</v>
      </c>
      <c r="T118" s="4" t="s">
        <v>914</v>
      </c>
      <c r="U118" s="4" t="s">
        <v>916</v>
      </c>
      <c r="V118" s="4">
        <v>2051</v>
      </c>
      <c r="W118" s="4">
        <v>529</v>
      </c>
      <c r="X118" s="4">
        <v>33292</v>
      </c>
      <c r="Y118" s="4" t="s">
        <v>64</v>
      </c>
      <c r="Z118" s="4">
        <v>1</v>
      </c>
      <c r="AA118" s="4">
        <v>3465</v>
      </c>
      <c r="AB118" s="4">
        <v>166.22634984699999</v>
      </c>
      <c r="AC118" s="4">
        <v>-121.009422136</v>
      </c>
      <c r="AD118" s="4">
        <v>37.615019500700001</v>
      </c>
      <c r="AE118" s="4" t="s">
        <v>81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4577</v>
      </c>
      <c r="AL118" s="4">
        <v>166.22634984699999</v>
      </c>
      <c r="AM118" s="4">
        <v>-121.013634435</v>
      </c>
      <c r="AN118" s="4">
        <v>37.623341437900002</v>
      </c>
      <c r="AO118" s="4">
        <v>5515</v>
      </c>
      <c r="AP118" s="4">
        <v>0</v>
      </c>
      <c r="AQ118" s="4">
        <v>-121.00910796700001</v>
      </c>
      <c r="AR118" s="4">
        <v>37.6133525435</v>
      </c>
      <c r="AS118" s="4">
        <v>0</v>
      </c>
      <c r="AT118" s="4">
        <v>0</v>
      </c>
      <c r="AU118" s="4">
        <v>0</v>
      </c>
      <c r="AV118" s="4">
        <v>0</v>
      </c>
      <c r="AW118" s="4">
        <v>687</v>
      </c>
      <c r="AX118" s="4">
        <v>0.85098851565900002</v>
      </c>
      <c r="AY118" s="4">
        <v>1388</v>
      </c>
      <c r="AZ118" s="4">
        <v>1.07864563256</v>
      </c>
      <c r="BA118" s="4">
        <v>89215.1509181</v>
      </c>
      <c r="BB118" s="4">
        <v>117270.856319</v>
      </c>
      <c r="BC118" s="4">
        <v>0</v>
      </c>
      <c r="BD118" s="4">
        <v>166.22634984699999</v>
      </c>
      <c r="BE118" s="4">
        <v>586.32760883399999</v>
      </c>
      <c r="BF118" s="4">
        <v>586.32760883399999</v>
      </c>
      <c r="BG118" s="5">
        <v>0</v>
      </c>
      <c r="BH118" s="5">
        <f t="shared" si="3"/>
        <v>370.96422947399998</v>
      </c>
      <c r="BI118" s="5">
        <v>586.32758267999998</v>
      </c>
      <c r="BJ118" s="5">
        <v>166.226301337</v>
      </c>
      <c r="BK118" s="5">
        <v>0</v>
      </c>
      <c r="BL118" s="5">
        <v>5977.8323742900002</v>
      </c>
      <c r="BM118" s="5">
        <v>370.96422947399998</v>
      </c>
      <c r="BN118" s="4" t="s">
        <v>82</v>
      </c>
    </row>
    <row r="119" spans="1:66" x14ac:dyDescent="0.25">
      <c r="A119" s="4">
        <v>117</v>
      </c>
      <c r="B119" s="4">
        <v>1264</v>
      </c>
      <c r="C119" s="4" t="s">
        <v>51</v>
      </c>
      <c r="D119" s="4" t="s">
        <v>884</v>
      </c>
      <c r="E119" s="4" t="s">
        <v>885</v>
      </c>
      <c r="F119" s="4" t="s">
        <v>886</v>
      </c>
      <c r="G119" s="4" t="s">
        <v>887</v>
      </c>
      <c r="H119" s="4" t="s">
        <v>888</v>
      </c>
      <c r="I119" s="4" t="s">
        <v>284</v>
      </c>
      <c r="J119" s="4" t="s">
        <v>295</v>
      </c>
      <c r="K119" s="4" t="s">
        <v>59</v>
      </c>
      <c r="L119" s="4" t="s">
        <v>59</v>
      </c>
      <c r="M119" s="4" t="s">
        <v>286</v>
      </c>
      <c r="N119" s="4" t="s">
        <v>287</v>
      </c>
      <c r="O119" s="4">
        <v>1170650</v>
      </c>
      <c r="P119" s="4">
        <v>0</v>
      </c>
      <c r="Q119" s="4" t="s">
        <v>130</v>
      </c>
      <c r="R119" s="4" t="s">
        <v>131</v>
      </c>
      <c r="S119" s="4">
        <v>221</v>
      </c>
      <c r="T119" s="4" t="s">
        <v>127</v>
      </c>
      <c r="U119" s="4" t="s">
        <v>129</v>
      </c>
      <c r="V119" s="4">
        <v>4011</v>
      </c>
      <c r="W119" s="4">
        <v>992</v>
      </c>
      <c r="X119" s="4">
        <v>24234</v>
      </c>
      <c r="Y119" s="4" t="s">
        <v>64</v>
      </c>
      <c r="Z119" s="4">
        <v>1</v>
      </c>
      <c r="AA119" s="4">
        <v>18530</v>
      </c>
      <c r="AB119" s="4">
        <v>9564.4519024700003</v>
      </c>
      <c r="AC119" s="4">
        <v>-120.17553193000001</v>
      </c>
      <c r="AD119" s="4">
        <v>36.621362401799999</v>
      </c>
      <c r="AE119" s="4" t="s">
        <v>81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1430</v>
      </c>
      <c r="AL119" s="4">
        <v>9564.4519024700003</v>
      </c>
      <c r="AM119" s="4">
        <v>-120.28615432799999</v>
      </c>
      <c r="AN119" s="4">
        <v>36.526488790099997</v>
      </c>
      <c r="AO119" s="4">
        <v>1744</v>
      </c>
      <c r="AP119" s="4">
        <v>808.72502312500001</v>
      </c>
      <c r="AQ119" s="4">
        <v>-120.17553193000001</v>
      </c>
      <c r="AR119" s="4">
        <v>36.621362402199999</v>
      </c>
      <c r="AS119" s="4">
        <v>0</v>
      </c>
      <c r="AT119" s="4">
        <v>0</v>
      </c>
      <c r="AU119" s="4">
        <v>0</v>
      </c>
      <c r="AV119" s="4">
        <v>0</v>
      </c>
      <c r="AW119" s="4">
        <v>687</v>
      </c>
      <c r="AX119" s="4">
        <v>2.1418740008100001</v>
      </c>
      <c r="AY119" s="4">
        <v>1390</v>
      </c>
      <c r="AZ119" s="4">
        <v>2.3342319697599998</v>
      </c>
      <c r="BA119" s="4">
        <v>222286.48790800001</v>
      </c>
      <c r="BB119" s="4">
        <v>247565.17805799999</v>
      </c>
      <c r="BC119" s="4">
        <v>808.72502312500001</v>
      </c>
      <c r="BD119" s="4">
        <v>9564.4519024700003</v>
      </c>
      <c r="BE119" s="4">
        <v>9592.6484208300008</v>
      </c>
      <c r="BF119" s="4">
        <v>9592.6484208300008</v>
      </c>
      <c r="BG119" s="5">
        <v>808.72499649300005</v>
      </c>
      <c r="BH119" s="5">
        <f t="shared" si="3"/>
        <v>0</v>
      </c>
      <c r="BI119" s="5">
        <v>3071.15105752</v>
      </c>
      <c r="BJ119" s="5">
        <v>2562.6524156599999</v>
      </c>
      <c r="BK119" s="5">
        <v>808.72499649300005</v>
      </c>
      <c r="BL119" s="5">
        <v>4125.23048027</v>
      </c>
      <c r="BM119" s="5">
        <v>0</v>
      </c>
      <c r="BN119" s="4" t="s">
        <v>82</v>
      </c>
    </row>
    <row r="120" spans="1:66" x14ac:dyDescent="0.25">
      <c r="A120" s="4">
        <v>118</v>
      </c>
      <c r="B120" s="4">
        <v>1271</v>
      </c>
      <c r="C120" s="4" t="s">
        <v>51</v>
      </c>
      <c r="D120" s="4" t="s">
        <v>891</v>
      </c>
      <c r="E120" s="4" t="s">
        <v>892</v>
      </c>
      <c r="F120" s="4" t="s">
        <v>893</v>
      </c>
      <c r="G120" s="4" t="s">
        <v>894</v>
      </c>
      <c r="H120" s="4" t="s">
        <v>895</v>
      </c>
      <c r="I120" s="4" t="s">
        <v>284</v>
      </c>
      <c r="J120" s="4" t="s">
        <v>295</v>
      </c>
      <c r="K120" s="4" t="s">
        <v>59</v>
      </c>
      <c r="L120" s="4" t="s">
        <v>59</v>
      </c>
      <c r="M120" s="4" t="s">
        <v>286</v>
      </c>
      <c r="N120" s="4" t="s">
        <v>287</v>
      </c>
      <c r="O120" s="4">
        <v>10166311</v>
      </c>
      <c r="P120" s="4">
        <v>0</v>
      </c>
      <c r="Q120" s="4" t="s">
        <v>221</v>
      </c>
      <c r="R120" s="4" t="s">
        <v>222</v>
      </c>
      <c r="S120" s="4">
        <v>363</v>
      </c>
      <c r="T120" s="4" t="s">
        <v>218</v>
      </c>
      <c r="U120" s="4" t="s">
        <v>220</v>
      </c>
      <c r="V120" s="4">
        <v>24741</v>
      </c>
      <c r="W120" s="4">
        <v>6710</v>
      </c>
      <c r="X120" s="4">
        <v>42771</v>
      </c>
      <c r="Y120" s="4" t="s">
        <v>64</v>
      </c>
      <c r="Z120" s="4">
        <v>1</v>
      </c>
      <c r="AA120" s="4">
        <v>35966</v>
      </c>
      <c r="AB120" s="4">
        <v>13890.0085992</v>
      </c>
      <c r="AC120" s="4">
        <v>-119.551086525</v>
      </c>
      <c r="AD120" s="4">
        <v>36.6931350913</v>
      </c>
      <c r="AE120" s="4" t="s">
        <v>81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2313</v>
      </c>
      <c r="AL120" s="4">
        <v>13890.0085992</v>
      </c>
      <c r="AM120" s="4">
        <v>-119.73881584999999</v>
      </c>
      <c r="AN120" s="4">
        <v>36.7092700384</v>
      </c>
      <c r="AO120" s="4">
        <v>156</v>
      </c>
      <c r="AP120" s="4">
        <v>0</v>
      </c>
      <c r="AQ120" s="4">
        <v>-119.54358014899999</v>
      </c>
      <c r="AR120" s="4">
        <v>36.714051884600003</v>
      </c>
      <c r="AS120" s="4">
        <v>0</v>
      </c>
      <c r="AT120" s="4">
        <v>0</v>
      </c>
      <c r="AU120" s="4">
        <v>0</v>
      </c>
      <c r="AV120" s="4">
        <v>0</v>
      </c>
      <c r="AW120" s="4">
        <v>687</v>
      </c>
      <c r="AX120" s="4">
        <v>2.4902541482</v>
      </c>
      <c r="AY120" s="4">
        <v>1390</v>
      </c>
      <c r="AZ120" s="4">
        <v>2.61089161088</v>
      </c>
      <c r="BA120" s="4">
        <v>245583.05479200001</v>
      </c>
      <c r="BB120" s="4">
        <v>264575.22382000001</v>
      </c>
      <c r="BC120" s="4">
        <v>0</v>
      </c>
      <c r="BD120" s="4">
        <v>13890.0085992</v>
      </c>
      <c r="BE120" s="4">
        <v>0</v>
      </c>
      <c r="BF120" s="4">
        <v>0</v>
      </c>
      <c r="BG120" s="5">
        <v>0</v>
      </c>
      <c r="BH120" s="5">
        <f t="shared" si="3"/>
        <v>0</v>
      </c>
      <c r="BI120" s="5">
        <v>0</v>
      </c>
      <c r="BJ120" s="5">
        <v>9277.3271405800006</v>
      </c>
      <c r="BK120" s="5">
        <v>0</v>
      </c>
      <c r="BL120" s="5">
        <v>0</v>
      </c>
      <c r="BM120" s="5">
        <v>0</v>
      </c>
      <c r="BN120" s="4" t="s">
        <v>82</v>
      </c>
    </row>
    <row r="121" spans="1:66" x14ac:dyDescent="0.25">
      <c r="A121" s="4">
        <v>119</v>
      </c>
      <c r="B121" s="4">
        <v>1272</v>
      </c>
      <c r="C121" s="4" t="s">
        <v>51</v>
      </c>
      <c r="D121" s="4" t="s">
        <v>898</v>
      </c>
      <c r="E121" s="4" t="s">
        <v>899</v>
      </c>
      <c r="F121" s="4" t="s">
        <v>900</v>
      </c>
      <c r="G121" s="4" t="s">
        <v>901</v>
      </c>
      <c r="H121" s="4" t="s">
        <v>902</v>
      </c>
      <c r="I121" s="4" t="s">
        <v>284</v>
      </c>
      <c r="J121" s="4" t="s">
        <v>295</v>
      </c>
      <c r="K121" s="4" t="s">
        <v>59</v>
      </c>
      <c r="L121" s="4" t="s">
        <v>59</v>
      </c>
      <c r="M121" s="4" t="s">
        <v>286</v>
      </c>
      <c r="N121" s="4" t="s">
        <v>287</v>
      </c>
      <c r="O121" s="4">
        <v>3765433</v>
      </c>
      <c r="P121" s="4">
        <v>89580</v>
      </c>
      <c r="Q121" s="4" t="s">
        <v>924</v>
      </c>
      <c r="R121" s="4" t="s">
        <v>925</v>
      </c>
      <c r="S121" s="4">
        <v>1312</v>
      </c>
      <c r="T121" s="4" t="s">
        <v>921</v>
      </c>
      <c r="U121" s="4" t="s">
        <v>923</v>
      </c>
      <c r="V121" s="4">
        <v>1965</v>
      </c>
      <c r="W121" s="4">
        <v>606</v>
      </c>
      <c r="X121" s="4">
        <v>27778</v>
      </c>
      <c r="Y121" s="4" t="s">
        <v>64</v>
      </c>
      <c r="Z121" s="4">
        <v>1</v>
      </c>
      <c r="AA121" s="4">
        <v>50522</v>
      </c>
      <c r="AB121" s="4">
        <v>0</v>
      </c>
      <c r="AC121" s="4">
        <v>-121.032673265</v>
      </c>
      <c r="AD121" s="4">
        <v>37.115101125899997</v>
      </c>
      <c r="AE121" s="4" t="s">
        <v>81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51</v>
      </c>
      <c r="AL121" s="4">
        <v>0</v>
      </c>
      <c r="AM121" s="4">
        <v>-121.032879928</v>
      </c>
      <c r="AN121" s="4">
        <v>37.115270911400003</v>
      </c>
      <c r="AO121" s="4">
        <v>703</v>
      </c>
      <c r="AP121" s="4">
        <v>0</v>
      </c>
      <c r="AQ121" s="4">
        <v>-120.994621497</v>
      </c>
      <c r="AR121" s="4">
        <v>37.113251774399998</v>
      </c>
      <c r="AS121" s="4">
        <v>0</v>
      </c>
      <c r="AT121" s="4">
        <v>0</v>
      </c>
      <c r="AU121" s="4">
        <v>0</v>
      </c>
      <c r="AV121" s="4">
        <v>0</v>
      </c>
      <c r="AW121" s="4">
        <v>687</v>
      </c>
      <c r="AX121" s="4">
        <v>1.3010996527300001</v>
      </c>
      <c r="AY121" s="4">
        <v>87</v>
      </c>
      <c r="AZ121" s="4">
        <v>1.56063471278</v>
      </c>
      <c r="BA121" s="4">
        <v>141127.508229</v>
      </c>
      <c r="BB121" s="4">
        <v>167545.93926099999</v>
      </c>
      <c r="BC121" s="4">
        <v>0</v>
      </c>
      <c r="BD121" s="4">
        <v>0</v>
      </c>
      <c r="BE121" s="4">
        <v>0</v>
      </c>
      <c r="BF121" s="4">
        <v>0</v>
      </c>
      <c r="BG121" s="5">
        <v>0</v>
      </c>
      <c r="BH121" s="5">
        <f t="shared" si="3"/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13.5459969347</v>
      </c>
      <c r="BN121" s="4" t="s">
        <v>82</v>
      </c>
    </row>
    <row r="122" spans="1:66" x14ac:dyDescent="0.25">
      <c r="A122" s="4">
        <v>120</v>
      </c>
      <c r="B122" s="4">
        <v>1274</v>
      </c>
      <c r="C122" s="4" t="s">
        <v>51</v>
      </c>
      <c r="D122" s="4" t="s">
        <v>905</v>
      </c>
      <c r="E122" s="4" t="s">
        <v>906</v>
      </c>
      <c r="F122" s="4" t="s">
        <v>907</v>
      </c>
      <c r="G122" s="4" t="s">
        <v>908</v>
      </c>
      <c r="H122" s="4" t="s">
        <v>909</v>
      </c>
      <c r="I122" s="4" t="s">
        <v>284</v>
      </c>
      <c r="J122" s="4" t="s">
        <v>295</v>
      </c>
      <c r="K122" s="4" t="s">
        <v>59</v>
      </c>
      <c r="L122" s="4" t="s">
        <v>59</v>
      </c>
      <c r="M122" s="4" t="s">
        <v>286</v>
      </c>
      <c r="N122" s="4" t="s">
        <v>287</v>
      </c>
      <c r="O122" s="4">
        <v>6718587</v>
      </c>
      <c r="P122" s="4">
        <v>22544</v>
      </c>
      <c r="Q122" s="4" t="s">
        <v>228</v>
      </c>
      <c r="R122" s="4" t="s">
        <v>229</v>
      </c>
      <c r="S122" s="4">
        <v>364</v>
      </c>
      <c r="T122" s="4" t="s">
        <v>225</v>
      </c>
      <c r="U122" s="4" t="s">
        <v>227</v>
      </c>
      <c r="V122" s="4">
        <v>24228</v>
      </c>
      <c r="W122" s="4">
        <v>6667</v>
      </c>
      <c r="X122" s="4">
        <v>41086</v>
      </c>
      <c r="Y122" s="4" t="s">
        <v>64</v>
      </c>
      <c r="Z122" s="4">
        <v>1</v>
      </c>
      <c r="AA122" s="4">
        <v>118887</v>
      </c>
      <c r="AB122" s="4">
        <v>11904.3808321</v>
      </c>
      <c r="AC122" s="4">
        <v>-119.616258148</v>
      </c>
      <c r="AD122" s="4">
        <v>36.592569389200001</v>
      </c>
      <c r="AE122" s="4" t="s">
        <v>81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2690</v>
      </c>
      <c r="AL122" s="4">
        <v>11904.3808321</v>
      </c>
      <c r="AM122" s="4">
        <v>-119.669465411</v>
      </c>
      <c r="AN122" s="4">
        <v>36.452252332699999</v>
      </c>
      <c r="AO122" s="4">
        <v>154</v>
      </c>
      <c r="AP122" s="4">
        <v>0</v>
      </c>
      <c r="AQ122" s="4">
        <v>-119.615254077</v>
      </c>
      <c r="AR122" s="4">
        <v>36.5919178121</v>
      </c>
      <c r="AS122" s="4">
        <v>0</v>
      </c>
      <c r="AT122" s="4">
        <v>0</v>
      </c>
      <c r="AU122" s="4">
        <v>0</v>
      </c>
      <c r="AV122" s="4">
        <v>0</v>
      </c>
      <c r="AW122" s="4">
        <v>687</v>
      </c>
      <c r="AX122" s="4">
        <v>2.5264120019399998</v>
      </c>
      <c r="AY122" s="4">
        <v>1390</v>
      </c>
      <c r="AZ122" s="4">
        <v>2.6634622885499999</v>
      </c>
      <c r="BA122" s="4">
        <v>252377.89316400001</v>
      </c>
      <c r="BB122" s="4">
        <v>272969.049894</v>
      </c>
      <c r="BC122" s="4">
        <v>0</v>
      </c>
      <c r="BD122" s="4">
        <v>11904.3808321</v>
      </c>
      <c r="BE122" s="4">
        <v>0</v>
      </c>
      <c r="BF122" s="4">
        <v>0</v>
      </c>
      <c r="BG122" s="5">
        <v>0</v>
      </c>
      <c r="BH122" s="5">
        <f t="shared" si="3"/>
        <v>0</v>
      </c>
      <c r="BI122" s="5">
        <v>0</v>
      </c>
      <c r="BJ122" s="5">
        <v>7819.78499732</v>
      </c>
      <c r="BK122" s="5">
        <v>0</v>
      </c>
      <c r="BL122" s="5">
        <v>0</v>
      </c>
      <c r="BM122" s="5">
        <v>8384.1626470200008</v>
      </c>
      <c r="BN122" s="4" t="s">
        <v>82</v>
      </c>
    </row>
    <row r="123" spans="1:66" x14ac:dyDescent="0.25">
      <c r="A123" s="4">
        <v>121</v>
      </c>
      <c r="B123" s="4">
        <v>1290</v>
      </c>
      <c r="C123" s="4" t="s">
        <v>51</v>
      </c>
      <c r="D123" s="4" t="s">
        <v>912</v>
      </c>
      <c r="E123" s="4" t="s">
        <v>913</v>
      </c>
      <c r="F123" s="4" t="s">
        <v>914</v>
      </c>
      <c r="G123" s="4" t="s">
        <v>915</v>
      </c>
      <c r="H123" s="4" t="s">
        <v>916</v>
      </c>
      <c r="I123" s="4" t="s">
        <v>284</v>
      </c>
      <c r="J123" s="4" t="s">
        <v>285</v>
      </c>
      <c r="K123" s="4" t="s">
        <v>59</v>
      </c>
      <c r="L123" s="4" t="s">
        <v>59</v>
      </c>
      <c r="M123" s="4" t="s">
        <v>286</v>
      </c>
      <c r="N123" s="4" t="s">
        <v>287</v>
      </c>
      <c r="O123" s="4">
        <v>617333</v>
      </c>
      <c r="P123" s="4">
        <v>0</v>
      </c>
      <c r="Q123" s="4" t="s">
        <v>931</v>
      </c>
      <c r="R123" s="4" t="s">
        <v>932</v>
      </c>
      <c r="S123" s="4">
        <v>1327</v>
      </c>
      <c r="T123" s="4" t="s">
        <v>928</v>
      </c>
      <c r="U123" s="4" t="s">
        <v>930</v>
      </c>
      <c r="V123" s="4">
        <v>586</v>
      </c>
      <c r="W123" s="4">
        <v>114</v>
      </c>
      <c r="X123" s="4">
        <v>23000</v>
      </c>
      <c r="Y123" s="4" t="s">
        <v>64</v>
      </c>
      <c r="Z123" s="4">
        <v>1</v>
      </c>
      <c r="AA123" s="4">
        <v>14131</v>
      </c>
      <c r="AB123" s="4">
        <v>11604.1273719</v>
      </c>
      <c r="AC123" s="4">
        <v>-119.241714937</v>
      </c>
      <c r="AD123" s="4">
        <v>36.464706895299997</v>
      </c>
      <c r="AE123" s="4" t="s">
        <v>81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3643</v>
      </c>
      <c r="AL123" s="4">
        <v>11604.1273719</v>
      </c>
      <c r="AM123" s="4">
        <v>-119.283084993</v>
      </c>
      <c r="AN123" s="4">
        <v>36.383568034100001</v>
      </c>
      <c r="AO123" s="4">
        <v>3817</v>
      </c>
      <c r="AP123" s="4">
        <v>4370.2804975899999</v>
      </c>
      <c r="AQ123" s="4">
        <v>-119.268434912</v>
      </c>
      <c r="AR123" s="4">
        <v>36.518700637499997</v>
      </c>
      <c r="AS123" s="4">
        <v>0</v>
      </c>
      <c r="AT123" s="4">
        <v>0</v>
      </c>
      <c r="AU123" s="4">
        <v>0</v>
      </c>
      <c r="AV123" s="4">
        <v>0</v>
      </c>
      <c r="AW123" s="4">
        <v>687</v>
      </c>
      <c r="AX123" s="4">
        <v>2.8996649528399998</v>
      </c>
      <c r="AY123" s="4">
        <v>1390</v>
      </c>
      <c r="AZ123" s="4">
        <v>3.0125087420600001</v>
      </c>
      <c r="BA123" s="4">
        <v>285157.288979</v>
      </c>
      <c r="BB123" s="4">
        <v>303360.73106800002</v>
      </c>
      <c r="BC123" s="4">
        <v>4370.2804975899999</v>
      </c>
      <c r="BD123" s="4">
        <v>11604.1273719</v>
      </c>
      <c r="BE123" s="4">
        <v>4965.1451741800001</v>
      </c>
      <c r="BF123" s="4">
        <v>4965.1451741800001</v>
      </c>
      <c r="BG123" s="5">
        <v>1916.07973978</v>
      </c>
      <c r="BH123" s="5">
        <f t="shared" si="3"/>
        <v>566.38791234400003</v>
      </c>
      <c r="BI123" s="5">
        <v>3121.56882339</v>
      </c>
      <c r="BJ123" s="5">
        <v>11604.1273446</v>
      </c>
      <c r="BK123" s="5">
        <v>1916.07973978</v>
      </c>
      <c r="BL123" s="5">
        <v>3307.0973248099999</v>
      </c>
      <c r="BM123" s="5">
        <v>566.38791234400003</v>
      </c>
      <c r="BN123" s="4" t="s">
        <v>82</v>
      </c>
    </row>
    <row r="124" spans="1:66" x14ac:dyDescent="0.25">
      <c r="A124" s="4">
        <v>122</v>
      </c>
      <c r="B124" s="4">
        <v>1313</v>
      </c>
      <c r="C124" s="4" t="s">
        <v>51</v>
      </c>
      <c r="D124" s="4" t="s">
        <v>919</v>
      </c>
      <c r="E124" s="4" t="s">
        <v>920</v>
      </c>
      <c r="F124" s="4" t="s">
        <v>921</v>
      </c>
      <c r="G124" s="4" t="s">
        <v>922</v>
      </c>
      <c r="H124" s="4" t="s">
        <v>923</v>
      </c>
      <c r="I124" s="4" t="s">
        <v>284</v>
      </c>
      <c r="J124" s="4" t="s">
        <v>285</v>
      </c>
      <c r="K124" s="4" t="s">
        <v>59</v>
      </c>
      <c r="L124" s="4" t="s">
        <v>59</v>
      </c>
      <c r="M124" s="4" t="s">
        <v>286</v>
      </c>
      <c r="N124" s="4" t="s">
        <v>287</v>
      </c>
      <c r="O124" s="4">
        <v>11810820</v>
      </c>
      <c r="P124" s="4">
        <v>0</v>
      </c>
      <c r="Q124" s="4" t="s">
        <v>938</v>
      </c>
      <c r="R124" s="4" t="s">
        <v>939</v>
      </c>
      <c r="S124" s="4">
        <v>1348</v>
      </c>
      <c r="T124" s="4" t="s">
        <v>935</v>
      </c>
      <c r="U124" s="4" t="s">
        <v>937</v>
      </c>
      <c r="V124" s="4">
        <v>744</v>
      </c>
      <c r="W124" s="4">
        <v>124</v>
      </c>
      <c r="X124" s="4">
        <v>40921</v>
      </c>
      <c r="Y124" s="4" t="s">
        <v>64</v>
      </c>
      <c r="Z124" s="4">
        <v>1</v>
      </c>
      <c r="AA124" s="4">
        <v>40404</v>
      </c>
      <c r="AB124" s="4">
        <v>0</v>
      </c>
      <c r="AC124" s="4">
        <v>-119.27695048299999</v>
      </c>
      <c r="AD124" s="4">
        <v>35.476381221300002</v>
      </c>
      <c r="AE124" s="4" t="s">
        <v>81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4145</v>
      </c>
      <c r="AL124" s="4">
        <v>0</v>
      </c>
      <c r="AM124" s="4">
        <v>-119.27921759900001</v>
      </c>
      <c r="AN124" s="4">
        <v>35.478068781099999</v>
      </c>
      <c r="AO124" s="4">
        <v>389</v>
      </c>
      <c r="AP124" s="4">
        <v>0</v>
      </c>
      <c r="AQ124" s="4">
        <v>-119.274224287</v>
      </c>
      <c r="AR124" s="4">
        <v>35.474722360800001</v>
      </c>
      <c r="AS124" s="4">
        <v>0</v>
      </c>
      <c r="AT124" s="4">
        <v>0</v>
      </c>
      <c r="AU124" s="4">
        <v>0</v>
      </c>
      <c r="AV124" s="4">
        <v>0</v>
      </c>
      <c r="AW124" s="4">
        <v>687</v>
      </c>
      <c r="AX124" s="4">
        <v>3.5999695209699998</v>
      </c>
      <c r="AY124" s="4">
        <v>1390</v>
      </c>
      <c r="AZ124" s="4">
        <v>3.77693565559</v>
      </c>
      <c r="BA124" s="4">
        <v>372400.38477399998</v>
      </c>
      <c r="BB124" s="4">
        <v>396426.60348200001</v>
      </c>
      <c r="BC124" s="4">
        <v>0</v>
      </c>
      <c r="BD124" s="4">
        <v>0</v>
      </c>
      <c r="BE124" s="4">
        <v>38.645059083699998</v>
      </c>
      <c r="BF124" s="4">
        <v>38.645059083699998</v>
      </c>
      <c r="BG124" s="5">
        <v>0</v>
      </c>
      <c r="BH124" s="5">
        <f t="shared" si="3"/>
        <v>4399.9606519899999</v>
      </c>
      <c r="BI124" s="5">
        <v>38.645074365200003</v>
      </c>
      <c r="BJ124" s="5">
        <v>0</v>
      </c>
      <c r="BK124" s="5">
        <v>0</v>
      </c>
      <c r="BL124" s="5">
        <v>4399.9606519899999</v>
      </c>
      <c r="BM124" s="5">
        <v>6018.5899251299998</v>
      </c>
      <c r="BN124" s="4" t="s">
        <v>82</v>
      </c>
    </row>
    <row r="125" spans="1:66" x14ac:dyDescent="0.25">
      <c r="A125" s="4">
        <v>123</v>
      </c>
      <c r="B125" s="4">
        <v>1328</v>
      </c>
      <c r="C125" s="4" t="s">
        <v>51</v>
      </c>
      <c r="D125" s="4" t="s">
        <v>926</v>
      </c>
      <c r="E125" s="4" t="s">
        <v>927</v>
      </c>
      <c r="F125" s="4" t="s">
        <v>928</v>
      </c>
      <c r="G125" s="4" t="s">
        <v>929</v>
      </c>
      <c r="H125" s="4" t="s">
        <v>930</v>
      </c>
      <c r="I125" s="4" t="s">
        <v>284</v>
      </c>
      <c r="J125" s="4" t="s">
        <v>295</v>
      </c>
      <c r="K125" s="4" t="s">
        <v>59</v>
      </c>
      <c r="L125" s="4" t="s">
        <v>59</v>
      </c>
      <c r="M125" s="4" t="s">
        <v>286</v>
      </c>
      <c r="N125" s="4" t="s">
        <v>287</v>
      </c>
      <c r="O125" s="4">
        <v>1647669</v>
      </c>
      <c r="P125" s="4">
        <v>0</v>
      </c>
      <c r="Q125" s="4" t="s">
        <v>945</v>
      </c>
      <c r="R125" s="4" t="s">
        <v>946</v>
      </c>
      <c r="S125" s="4">
        <v>1350</v>
      </c>
      <c r="T125" s="4" t="s">
        <v>942</v>
      </c>
      <c r="U125" s="4" t="s">
        <v>944</v>
      </c>
      <c r="V125" s="4">
        <v>131</v>
      </c>
      <c r="W125" s="4">
        <v>61</v>
      </c>
      <c r="X125" s="4">
        <v>49844</v>
      </c>
      <c r="Y125" s="4" t="s">
        <v>64</v>
      </c>
      <c r="Z125" s="4">
        <v>1</v>
      </c>
      <c r="AA125" s="4">
        <v>90874</v>
      </c>
      <c r="AB125" s="4">
        <v>17405.0119792</v>
      </c>
      <c r="AC125" s="4">
        <v>-120.444677527</v>
      </c>
      <c r="AD125" s="4">
        <v>37.518302747699998</v>
      </c>
      <c r="AE125" s="4" t="s">
        <v>81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5756</v>
      </c>
      <c r="AL125" s="4">
        <v>17405.0119792</v>
      </c>
      <c r="AM125" s="4">
        <v>-120.590132126</v>
      </c>
      <c r="AN125" s="4">
        <v>37.407137086399999</v>
      </c>
      <c r="AO125" s="4">
        <v>4609</v>
      </c>
      <c r="AP125" s="4">
        <v>0</v>
      </c>
      <c r="AQ125" s="4">
        <v>-120.44464768500001</v>
      </c>
      <c r="AR125" s="4">
        <v>37.515427513200002</v>
      </c>
      <c r="AS125" s="4">
        <v>0</v>
      </c>
      <c r="AT125" s="4">
        <v>0</v>
      </c>
      <c r="AU125" s="4">
        <v>0</v>
      </c>
      <c r="AV125" s="4">
        <v>0</v>
      </c>
      <c r="AW125" s="4">
        <v>687</v>
      </c>
      <c r="AX125" s="4">
        <v>1.3101936512700001</v>
      </c>
      <c r="AY125" s="4">
        <v>1390</v>
      </c>
      <c r="AZ125" s="4">
        <v>1.43581367589</v>
      </c>
      <c r="BA125" s="4">
        <v>127728.958927</v>
      </c>
      <c r="BB125" s="4">
        <v>147418.21462700001</v>
      </c>
      <c r="BC125" s="4">
        <v>0</v>
      </c>
      <c r="BD125" s="4">
        <v>17405.0119792</v>
      </c>
      <c r="BE125" s="4">
        <v>532.68217168199999</v>
      </c>
      <c r="BF125" s="4">
        <v>532.68217168199999</v>
      </c>
      <c r="BG125" s="5">
        <v>0</v>
      </c>
      <c r="BH125" s="5">
        <f t="shared" si="3"/>
        <v>0</v>
      </c>
      <c r="BI125" s="5">
        <v>532.682165693</v>
      </c>
      <c r="BJ125" s="5">
        <v>5820.0680297999997</v>
      </c>
      <c r="BK125" s="5">
        <v>0</v>
      </c>
      <c r="BL125" s="5">
        <v>528.66507694200004</v>
      </c>
      <c r="BM125" s="5">
        <v>0</v>
      </c>
      <c r="BN125" s="4" t="s">
        <v>82</v>
      </c>
    </row>
    <row r="126" spans="1:66" x14ac:dyDescent="0.25">
      <c r="A126" s="4">
        <v>124</v>
      </c>
      <c r="B126" s="4">
        <v>1349</v>
      </c>
      <c r="C126" s="4" t="s">
        <v>51</v>
      </c>
      <c r="D126" s="4" t="s">
        <v>933</v>
      </c>
      <c r="E126" s="4" t="s">
        <v>934</v>
      </c>
      <c r="F126" s="4" t="s">
        <v>935</v>
      </c>
      <c r="G126" s="4" t="s">
        <v>936</v>
      </c>
      <c r="H126" s="4" t="s">
        <v>937</v>
      </c>
      <c r="I126" s="4" t="s">
        <v>284</v>
      </c>
      <c r="J126" s="4" t="s">
        <v>295</v>
      </c>
      <c r="K126" s="4" t="s">
        <v>59</v>
      </c>
      <c r="L126" s="4" t="s">
        <v>59</v>
      </c>
      <c r="M126" s="4" t="s">
        <v>286</v>
      </c>
      <c r="N126" s="4" t="s">
        <v>287</v>
      </c>
      <c r="O126" s="4">
        <v>568642</v>
      </c>
      <c r="P126" s="4">
        <v>0</v>
      </c>
      <c r="Q126" s="4" t="s">
        <v>952</v>
      </c>
      <c r="R126" s="4" t="s">
        <v>953</v>
      </c>
      <c r="S126" s="4">
        <v>1355</v>
      </c>
      <c r="T126" s="4" t="s">
        <v>949</v>
      </c>
      <c r="U126" s="4" t="s">
        <v>951</v>
      </c>
      <c r="V126" s="4">
        <v>2568</v>
      </c>
      <c r="W126" s="4">
        <v>605</v>
      </c>
      <c r="X126" s="4">
        <v>41992</v>
      </c>
      <c r="Y126" s="4" t="s">
        <v>64</v>
      </c>
      <c r="Z126" s="4">
        <v>1</v>
      </c>
      <c r="AA126" s="4">
        <v>50745</v>
      </c>
      <c r="AB126" s="4">
        <v>16948.915595400002</v>
      </c>
      <c r="AC126" s="4">
        <v>-120.68011487</v>
      </c>
      <c r="AD126" s="4">
        <v>36.896494182300003</v>
      </c>
      <c r="AE126" s="4" t="s">
        <v>81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958</v>
      </c>
      <c r="AL126" s="4">
        <v>16948.915595400002</v>
      </c>
      <c r="AM126" s="4">
        <v>-120.531196071</v>
      </c>
      <c r="AN126" s="4">
        <v>37.109512291800002</v>
      </c>
      <c r="AO126" s="4">
        <v>898</v>
      </c>
      <c r="AP126" s="4">
        <v>18721.5650102</v>
      </c>
      <c r="AQ126" s="4">
        <v>-120.531442029</v>
      </c>
      <c r="AR126" s="4">
        <v>37.128351447500002</v>
      </c>
      <c r="AS126" s="4">
        <v>0</v>
      </c>
      <c r="AT126" s="4">
        <v>0</v>
      </c>
      <c r="AU126" s="4">
        <v>0</v>
      </c>
      <c r="AV126" s="4">
        <v>0</v>
      </c>
      <c r="AW126" s="4">
        <v>687</v>
      </c>
      <c r="AX126" s="4">
        <v>1.5857213692700001</v>
      </c>
      <c r="AY126" s="4">
        <v>1388</v>
      </c>
      <c r="AZ126" s="4">
        <v>1.8047751922299999</v>
      </c>
      <c r="BA126" s="4">
        <v>167216.30067999999</v>
      </c>
      <c r="BB126" s="4">
        <v>194826.904977</v>
      </c>
      <c r="BC126" s="4">
        <v>18721.5650102</v>
      </c>
      <c r="BD126" s="4">
        <v>16948.915595400002</v>
      </c>
      <c r="BE126" s="4">
        <v>17163.9012989</v>
      </c>
      <c r="BF126" s="4">
        <v>17163.9012989</v>
      </c>
      <c r="BG126" s="5">
        <v>6864.8682850900004</v>
      </c>
      <c r="BH126" s="5">
        <f t="shared" si="3"/>
        <v>3300.1976756600002</v>
      </c>
      <c r="BI126" s="5">
        <v>6864.8682850900004</v>
      </c>
      <c r="BJ126" s="5">
        <v>10983.9355595</v>
      </c>
      <c r="BK126" s="5">
        <v>10118.1499085</v>
      </c>
      <c r="BL126" s="5">
        <v>3300.1976756600002</v>
      </c>
      <c r="BM126" s="5">
        <v>6930.6006675799999</v>
      </c>
      <c r="BN126" s="4" t="s">
        <v>82</v>
      </c>
    </row>
    <row r="127" spans="1:66" x14ac:dyDescent="0.25">
      <c r="A127" s="4">
        <v>125</v>
      </c>
      <c r="B127" s="4">
        <v>1351</v>
      </c>
      <c r="C127" s="4" t="s">
        <v>51</v>
      </c>
      <c r="D127" s="4" t="s">
        <v>940</v>
      </c>
      <c r="E127" s="4" t="s">
        <v>941</v>
      </c>
      <c r="F127" s="4" t="s">
        <v>942</v>
      </c>
      <c r="G127" s="4" t="s">
        <v>943</v>
      </c>
      <c r="H127" s="4" t="s">
        <v>944</v>
      </c>
      <c r="I127" s="4" t="s">
        <v>284</v>
      </c>
      <c r="J127" s="4" t="s">
        <v>295</v>
      </c>
      <c r="K127" s="4" t="s">
        <v>59</v>
      </c>
      <c r="L127" s="4" t="s">
        <v>59</v>
      </c>
      <c r="M127" s="4" t="s">
        <v>286</v>
      </c>
      <c r="N127" s="4" t="s">
        <v>287</v>
      </c>
      <c r="O127" s="4">
        <v>1399517</v>
      </c>
      <c r="P127" s="4">
        <v>0</v>
      </c>
      <c r="Q127" s="4" t="s">
        <v>959</v>
      </c>
      <c r="R127" s="4" t="s">
        <v>960</v>
      </c>
      <c r="S127" s="4">
        <v>1360</v>
      </c>
      <c r="T127" s="4" t="s">
        <v>956</v>
      </c>
      <c r="U127" s="4" t="s">
        <v>958</v>
      </c>
      <c r="V127" s="4">
        <v>1423</v>
      </c>
      <c r="W127" s="4">
        <v>416</v>
      </c>
      <c r="X127" s="4">
        <v>40625</v>
      </c>
      <c r="Y127" s="4" t="s">
        <v>64</v>
      </c>
      <c r="Z127" s="4">
        <v>1</v>
      </c>
      <c r="AA127" s="4">
        <v>112863</v>
      </c>
      <c r="AB127" s="4">
        <v>0</v>
      </c>
      <c r="AC127" s="4">
        <v>-119.456658569</v>
      </c>
      <c r="AD127" s="4">
        <v>35.133741262900003</v>
      </c>
      <c r="AE127" s="4" t="s">
        <v>81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4216</v>
      </c>
      <c r="AL127" s="4">
        <v>0</v>
      </c>
      <c r="AM127" s="4">
        <v>-119.454155844</v>
      </c>
      <c r="AN127" s="4">
        <v>35.136877310999999</v>
      </c>
      <c r="AO127" s="4">
        <v>4263</v>
      </c>
      <c r="AP127" s="4">
        <v>871.63760068800002</v>
      </c>
      <c r="AQ127" s="4">
        <v>-119.438936247</v>
      </c>
      <c r="AR127" s="4">
        <v>35.138718608799998</v>
      </c>
      <c r="AS127" s="4">
        <v>0</v>
      </c>
      <c r="AT127" s="4">
        <v>0</v>
      </c>
      <c r="AU127" s="4">
        <v>0</v>
      </c>
      <c r="AV127" s="4">
        <v>0</v>
      </c>
      <c r="AW127" s="4">
        <v>687</v>
      </c>
      <c r="AX127" s="4">
        <v>3.78001691516</v>
      </c>
      <c r="AY127" s="4">
        <v>1390</v>
      </c>
      <c r="AZ127" s="4">
        <v>3.9823172954200001</v>
      </c>
      <c r="BA127" s="4">
        <v>398143.89398400002</v>
      </c>
      <c r="BB127" s="4">
        <v>424313.20201499999</v>
      </c>
      <c r="BC127" s="4">
        <v>871.63760068800002</v>
      </c>
      <c r="BD127" s="4">
        <v>0</v>
      </c>
      <c r="BE127" s="4">
        <v>7444.4519969700004</v>
      </c>
      <c r="BF127" s="4">
        <v>7444.4519969700004</v>
      </c>
      <c r="BG127" s="5">
        <v>0</v>
      </c>
      <c r="BH127" s="5">
        <f t="shared" si="3"/>
        <v>17021.3394716</v>
      </c>
      <c r="BI127" s="5">
        <v>5478.8260983299997</v>
      </c>
      <c r="BJ127" s="5">
        <v>0</v>
      </c>
      <c r="BK127" s="5">
        <v>871.63759938800001</v>
      </c>
      <c r="BL127" s="5">
        <v>17021.3394716</v>
      </c>
      <c r="BM127" s="5">
        <v>20308.208433899999</v>
      </c>
      <c r="BN127" s="4" t="s">
        <v>82</v>
      </c>
    </row>
    <row r="128" spans="1:66" x14ac:dyDescent="0.25">
      <c r="A128" s="4">
        <v>126</v>
      </c>
      <c r="B128" s="4">
        <v>1356</v>
      </c>
      <c r="C128" s="4" t="s">
        <v>51</v>
      </c>
      <c r="D128" s="4" t="s">
        <v>947</v>
      </c>
      <c r="E128" s="4" t="s">
        <v>948</v>
      </c>
      <c r="F128" s="4" t="s">
        <v>949</v>
      </c>
      <c r="G128" s="4" t="s">
        <v>950</v>
      </c>
      <c r="H128" s="4" t="s">
        <v>951</v>
      </c>
      <c r="I128" s="4" t="s">
        <v>284</v>
      </c>
      <c r="J128" s="4" t="s">
        <v>295</v>
      </c>
      <c r="K128" s="4" t="s">
        <v>59</v>
      </c>
      <c r="L128" s="4" t="s">
        <v>59</v>
      </c>
      <c r="M128" s="4" t="s">
        <v>286</v>
      </c>
      <c r="N128" s="4" t="s">
        <v>287</v>
      </c>
      <c r="O128" s="4">
        <v>3974903</v>
      </c>
      <c r="P128" s="4">
        <v>0</v>
      </c>
      <c r="Q128" s="4" t="s">
        <v>966</v>
      </c>
      <c r="R128" s="4" t="s">
        <v>967</v>
      </c>
      <c r="S128" s="4">
        <v>1379</v>
      </c>
      <c r="T128" s="4" t="s">
        <v>963</v>
      </c>
      <c r="U128" s="4" t="s">
        <v>965</v>
      </c>
      <c r="V128" s="4">
        <v>1041</v>
      </c>
      <c r="W128" s="4">
        <v>290</v>
      </c>
      <c r="X128" s="4">
        <v>24167</v>
      </c>
      <c r="Y128" s="4" t="s">
        <v>64</v>
      </c>
      <c r="Z128" s="4">
        <v>1</v>
      </c>
      <c r="AA128" s="4">
        <v>94533</v>
      </c>
      <c r="AB128" s="4">
        <v>13490.3547199</v>
      </c>
      <c r="AC128" s="4">
        <v>-119.84602251299999</v>
      </c>
      <c r="AD128" s="4">
        <v>36.226628182299997</v>
      </c>
      <c r="AE128" s="4" t="s">
        <v>81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43</v>
      </c>
      <c r="AL128" s="4">
        <v>13490.3547199</v>
      </c>
      <c r="AM128" s="4">
        <v>-119.72641283999999</v>
      </c>
      <c r="AN128" s="4">
        <v>36.294269133100002</v>
      </c>
      <c r="AO128" s="4">
        <v>573</v>
      </c>
      <c r="AP128" s="4">
        <v>13491.087031999999</v>
      </c>
      <c r="AQ128" s="4">
        <v>-119.725805141</v>
      </c>
      <c r="AR128" s="4">
        <v>36.293908508000001</v>
      </c>
      <c r="AS128" s="4">
        <v>0</v>
      </c>
      <c r="AT128" s="4">
        <v>0</v>
      </c>
      <c r="AU128" s="4">
        <v>0</v>
      </c>
      <c r="AV128" s="4">
        <v>0</v>
      </c>
      <c r="AW128" s="4">
        <v>687</v>
      </c>
      <c r="AX128" s="4">
        <v>2.7033968364400001</v>
      </c>
      <c r="AY128" s="4">
        <v>1390</v>
      </c>
      <c r="AZ128" s="4">
        <v>2.8831830353600001</v>
      </c>
      <c r="BA128" s="4">
        <v>279148.438906</v>
      </c>
      <c r="BB128" s="4">
        <v>303546.80682699999</v>
      </c>
      <c r="BC128" s="4">
        <v>13491.087031999999</v>
      </c>
      <c r="BD128" s="4">
        <v>13490.3547199</v>
      </c>
      <c r="BE128" s="4">
        <v>12910.866183399999</v>
      </c>
      <c r="BF128" s="4">
        <v>12910.866183399999</v>
      </c>
      <c r="BG128" s="5">
        <v>3808.0394241099998</v>
      </c>
      <c r="BH128" s="5">
        <f t="shared" ref="BH128:BH155" si="4">MIN(BL128:BM128)</f>
        <v>210.081683177</v>
      </c>
      <c r="BI128" s="5">
        <v>4969.8822820699997</v>
      </c>
      <c r="BJ128" s="5">
        <v>3860.2577853399998</v>
      </c>
      <c r="BK128" s="5">
        <v>3808.0394241099998</v>
      </c>
      <c r="BL128" s="5">
        <v>272.24934580500002</v>
      </c>
      <c r="BM128" s="5">
        <v>210.081683177</v>
      </c>
      <c r="BN128" s="4" t="s">
        <v>82</v>
      </c>
    </row>
    <row r="129" spans="1:66" x14ac:dyDescent="0.25">
      <c r="A129" s="4">
        <v>127</v>
      </c>
      <c r="B129" s="4">
        <v>1361</v>
      </c>
      <c r="C129" s="4" t="s">
        <v>51</v>
      </c>
      <c r="D129" s="4" t="s">
        <v>954</v>
      </c>
      <c r="E129" s="4" t="s">
        <v>955</v>
      </c>
      <c r="F129" s="4" t="s">
        <v>956</v>
      </c>
      <c r="G129" s="4" t="s">
        <v>957</v>
      </c>
      <c r="H129" s="4" t="s">
        <v>958</v>
      </c>
      <c r="I129" s="4" t="s">
        <v>284</v>
      </c>
      <c r="J129" s="4" t="s">
        <v>295</v>
      </c>
      <c r="K129" s="4" t="s">
        <v>59</v>
      </c>
      <c r="L129" s="4" t="s">
        <v>59</v>
      </c>
      <c r="M129" s="4" t="s">
        <v>286</v>
      </c>
      <c r="N129" s="4" t="s">
        <v>287</v>
      </c>
      <c r="O129" s="4">
        <v>2787191</v>
      </c>
      <c r="P129" s="4">
        <v>0</v>
      </c>
      <c r="Q129" s="4" t="s">
        <v>973</v>
      </c>
      <c r="R129" s="4" t="s">
        <v>974</v>
      </c>
      <c r="S129" s="4">
        <v>1380</v>
      </c>
      <c r="T129" s="4" t="s">
        <v>970</v>
      </c>
      <c r="U129" s="4" t="s">
        <v>972</v>
      </c>
      <c r="V129" s="4">
        <v>3240</v>
      </c>
      <c r="W129" s="4">
        <v>819</v>
      </c>
      <c r="X129" s="4">
        <v>25288</v>
      </c>
      <c r="Y129" s="4" t="s">
        <v>64</v>
      </c>
      <c r="Z129" s="4">
        <v>1</v>
      </c>
      <c r="AA129" s="4">
        <v>6330</v>
      </c>
      <c r="AB129" s="4">
        <v>6308.3150673199998</v>
      </c>
      <c r="AC129" s="4">
        <v>-119.050751839</v>
      </c>
      <c r="AD129" s="4">
        <v>36.144191569</v>
      </c>
      <c r="AE129" s="4" t="s">
        <v>81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3621</v>
      </c>
      <c r="AL129" s="4">
        <v>6308.3150673199998</v>
      </c>
      <c r="AM129" s="4">
        <v>-119.140294975</v>
      </c>
      <c r="AN129" s="4">
        <v>36.130468373500001</v>
      </c>
      <c r="AO129" s="4">
        <v>3514</v>
      </c>
      <c r="AP129" s="4">
        <v>565.95712577799998</v>
      </c>
      <c r="AQ129" s="4">
        <v>-119.049630261</v>
      </c>
      <c r="AR129" s="4">
        <v>36.131160688900003</v>
      </c>
      <c r="AS129" s="4">
        <v>0</v>
      </c>
      <c r="AT129" s="4">
        <v>0</v>
      </c>
      <c r="AU129" s="4">
        <v>0</v>
      </c>
      <c r="AV129" s="4">
        <v>0</v>
      </c>
      <c r="AW129" s="4">
        <v>687</v>
      </c>
      <c r="AX129" s="4">
        <v>3.2434087698099998</v>
      </c>
      <c r="AY129" s="4">
        <v>1390</v>
      </c>
      <c r="AZ129" s="4">
        <v>3.3689656513299999</v>
      </c>
      <c r="BA129" s="4">
        <v>322638.51707399997</v>
      </c>
      <c r="BB129" s="4">
        <v>342013.773032</v>
      </c>
      <c r="BC129" s="4">
        <v>565.95712577799998</v>
      </c>
      <c r="BD129" s="4">
        <v>6308.3150673199998</v>
      </c>
      <c r="BE129" s="4">
        <v>0</v>
      </c>
      <c r="BF129" s="4">
        <v>0</v>
      </c>
      <c r="BG129" s="5">
        <v>0</v>
      </c>
      <c r="BH129" s="5">
        <f t="shared" si="4"/>
        <v>0</v>
      </c>
      <c r="BI129" s="5">
        <v>0</v>
      </c>
      <c r="BJ129" s="5">
        <v>4429.1776162400001</v>
      </c>
      <c r="BK129" s="5">
        <v>565.95710736499996</v>
      </c>
      <c r="BL129" s="5">
        <v>21331.775499799998</v>
      </c>
      <c r="BM129" s="5">
        <v>0</v>
      </c>
      <c r="BN129" s="4" t="s">
        <v>82</v>
      </c>
    </row>
    <row r="130" spans="1:66" x14ac:dyDescent="0.25">
      <c r="A130" s="4">
        <v>128</v>
      </c>
      <c r="B130" s="4">
        <v>1380</v>
      </c>
      <c r="C130" s="4" t="s">
        <v>51</v>
      </c>
      <c r="D130" s="4" t="s">
        <v>961</v>
      </c>
      <c r="E130" s="4" t="s">
        <v>962</v>
      </c>
      <c r="F130" s="4" t="s">
        <v>963</v>
      </c>
      <c r="G130" s="4" t="s">
        <v>964</v>
      </c>
      <c r="H130" s="4" t="s">
        <v>965</v>
      </c>
      <c r="I130" s="4" t="s">
        <v>284</v>
      </c>
      <c r="J130" s="4" t="s">
        <v>295</v>
      </c>
      <c r="K130" s="4" t="s">
        <v>59</v>
      </c>
      <c r="L130" s="4" t="s">
        <v>59</v>
      </c>
      <c r="M130" s="4" t="s">
        <v>286</v>
      </c>
      <c r="N130" s="4" t="s">
        <v>287</v>
      </c>
      <c r="O130" s="4">
        <v>1768700</v>
      </c>
      <c r="P130" s="4">
        <v>0</v>
      </c>
      <c r="Q130" s="4" t="s">
        <v>980</v>
      </c>
      <c r="R130" s="4" t="s">
        <v>981</v>
      </c>
      <c r="S130" s="4">
        <v>1386</v>
      </c>
      <c r="T130" s="4" t="s">
        <v>977</v>
      </c>
      <c r="U130" s="4" t="s">
        <v>979</v>
      </c>
      <c r="V130" s="4">
        <v>1099</v>
      </c>
      <c r="W130" s="4">
        <v>257</v>
      </c>
      <c r="X130" s="4">
        <v>25486</v>
      </c>
      <c r="Y130" s="4" t="s">
        <v>64</v>
      </c>
      <c r="Z130" s="4">
        <v>1</v>
      </c>
      <c r="AA130" s="4">
        <v>15150</v>
      </c>
      <c r="AB130" s="4">
        <v>9418.8085276999991</v>
      </c>
      <c r="AC130" s="4">
        <v>-119.332826148</v>
      </c>
      <c r="AD130" s="4">
        <v>36.550637771799998</v>
      </c>
      <c r="AE130" s="4" t="s">
        <v>81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2057</v>
      </c>
      <c r="AL130" s="4">
        <v>9418.8085276999991</v>
      </c>
      <c r="AM130" s="4">
        <v>-119.332763933</v>
      </c>
      <c r="AN130" s="4">
        <v>36.637328536200002</v>
      </c>
      <c r="AO130" s="4">
        <v>267</v>
      </c>
      <c r="AP130" s="4">
        <v>0</v>
      </c>
      <c r="AQ130" s="4">
        <v>-119.331502387</v>
      </c>
      <c r="AR130" s="4">
        <v>36.551121307199999</v>
      </c>
      <c r="AS130" s="4">
        <v>0</v>
      </c>
      <c r="AT130" s="4">
        <v>0</v>
      </c>
      <c r="AU130" s="4">
        <v>0</v>
      </c>
      <c r="AV130" s="4">
        <v>0</v>
      </c>
      <c r="AW130" s="4">
        <v>687</v>
      </c>
      <c r="AX130" s="4">
        <v>2.77661729654</v>
      </c>
      <c r="AY130" s="4">
        <v>1390</v>
      </c>
      <c r="AZ130" s="4">
        <v>2.89268801489</v>
      </c>
      <c r="BA130" s="4">
        <v>273496.07573099999</v>
      </c>
      <c r="BB130" s="4">
        <v>292038.58847900003</v>
      </c>
      <c r="BC130" s="4">
        <v>0</v>
      </c>
      <c r="BD130" s="4">
        <v>9418.8085276999991</v>
      </c>
      <c r="BE130" s="4">
        <v>4123.6156108200003</v>
      </c>
      <c r="BF130" s="4">
        <v>4123.6156108200003</v>
      </c>
      <c r="BG130" s="5">
        <v>0</v>
      </c>
      <c r="BH130" s="5">
        <f t="shared" si="4"/>
        <v>2476.0338824700002</v>
      </c>
      <c r="BI130" s="5">
        <v>3015.8220132599999</v>
      </c>
      <c r="BJ130" s="5">
        <v>9418.8084824300004</v>
      </c>
      <c r="BK130" s="5">
        <v>0</v>
      </c>
      <c r="BL130" s="5">
        <v>2476.0338824700002</v>
      </c>
      <c r="BM130" s="5">
        <v>6157.1840213699998</v>
      </c>
      <c r="BN130" s="4" t="s">
        <v>82</v>
      </c>
    </row>
    <row r="131" spans="1:66" x14ac:dyDescent="0.25">
      <c r="A131" s="4">
        <v>129</v>
      </c>
      <c r="B131" s="4">
        <v>1381</v>
      </c>
      <c r="C131" s="4" t="s">
        <v>51</v>
      </c>
      <c r="D131" s="4" t="s">
        <v>968</v>
      </c>
      <c r="E131" s="4" t="s">
        <v>969</v>
      </c>
      <c r="F131" s="4" t="s">
        <v>970</v>
      </c>
      <c r="G131" s="4" t="s">
        <v>971</v>
      </c>
      <c r="H131" s="4" t="s">
        <v>972</v>
      </c>
      <c r="I131" s="4" t="s">
        <v>284</v>
      </c>
      <c r="J131" s="4" t="s">
        <v>295</v>
      </c>
      <c r="K131" s="4" t="s">
        <v>59</v>
      </c>
      <c r="L131" s="4" t="s">
        <v>59</v>
      </c>
      <c r="M131" s="4" t="s">
        <v>286</v>
      </c>
      <c r="N131" s="4" t="s">
        <v>287</v>
      </c>
      <c r="O131" s="4">
        <v>3642431</v>
      </c>
      <c r="P131" s="4">
        <v>33920</v>
      </c>
      <c r="Q131" s="4" t="s">
        <v>987</v>
      </c>
      <c r="R131" s="4" t="s">
        <v>988</v>
      </c>
      <c r="S131" s="4">
        <v>1395</v>
      </c>
      <c r="T131" s="4" t="s">
        <v>984</v>
      </c>
      <c r="U131" s="4" t="s">
        <v>986</v>
      </c>
      <c r="V131" s="4">
        <v>2827</v>
      </c>
      <c r="W131" s="4">
        <v>903</v>
      </c>
      <c r="X131" s="4">
        <v>43945</v>
      </c>
      <c r="Y131" s="4" t="s">
        <v>64</v>
      </c>
      <c r="Z131" s="4">
        <v>1</v>
      </c>
      <c r="AA131" s="4">
        <v>112863</v>
      </c>
      <c r="AB131" s="4">
        <v>0</v>
      </c>
      <c r="AC131" s="4">
        <v>-119.470957028</v>
      </c>
      <c r="AD131" s="4">
        <v>35.134664879200002</v>
      </c>
      <c r="AE131" s="4" t="s">
        <v>81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4216</v>
      </c>
      <c r="AL131" s="4">
        <v>0</v>
      </c>
      <c r="AM131" s="4">
        <v>-119.472754151</v>
      </c>
      <c r="AN131" s="4">
        <v>35.136724718099998</v>
      </c>
      <c r="AO131" s="4">
        <v>4247</v>
      </c>
      <c r="AP131" s="4">
        <v>1125.28533077</v>
      </c>
      <c r="AQ131" s="4">
        <v>-119.46510087199999</v>
      </c>
      <c r="AR131" s="4">
        <v>35.1469097397</v>
      </c>
      <c r="AS131" s="4">
        <v>0</v>
      </c>
      <c r="AT131" s="4">
        <v>0</v>
      </c>
      <c r="AU131" s="4">
        <v>0</v>
      </c>
      <c r="AV131" s="4">
        <v>0</v>
      </c>
      <c r="AW131" s="4">
        <v>687</v>
      </c>
      <c r="AX131" s="4">
        <v>3.7729710270900001</v>
      </c>
      <c r="AY131" s="4">
        <v>1390</v>
      </c>
      <c r="AZ131" s="4">
        <v>3.97610098485</v>
      </c>
      <c r="BA131" s="4">
        <v>397614.56815900002</v>
      </c>
      <c r="BB131" s="4">
        <v>423854.10863600002</v>
      </c>
      <c r="BC131" s="4">
        <v>1125.28533077</v>
      </c>
      <c r="BD131" s="4">
        <v>0</v>
      </c>
      <c r="BE131" s="4">
        <v>8563.2408345599997</v>
      </c>
      <c r="BF131" s="4">
        <v>8563.2408345599997</v>
      </c>
      <c r="BG131" s="5">
        <v>0</v>
      </c>
      <c r="BH131" s="5">
        <f t="shared" si="4"/>
        <v>18247.174616699998</v>
      </c>
      <c r="BI131" s="5">
        <v>7379.9667988000001</v>
      </c>
      <c r="BJ131" s="5">
        <v>0</v>
      </c>
      <c r="BK131" s="5">
        <v>1125.2853250200001</v>
      </c>
      <c r="BL131" s="5">
        <v>18247.174616699998</v>
      </c>
      <c r="BM131" s="5">
        <v>20929.227055799998</v>
      </c>
      <c r="BN131" s="4" t="s">
        <v>82</v>
      </c>
    </row>
    <row r="132" spans="1:66" x14ac:dyDescent="0.25">
      <c r="A132" s="4">
        <v>130</v>
      </c>
      <c r="B132" s="4">
        <v>1387</v>
      </c>
      <c r="C132" s="4" t="s">
        <v>51</v>
      </c>
      <c r="D132" s="4" t="s">
        <v>975</v>
      </c>
      <c r="E132" s="4" t="s">
        <v>976</v>
      </c>
      <c r="F132" s="4" t="s">
        <v>977</v>
      </c>
      <c r="G132" s="4" t="s">
        <v>978</v>
      </c>
      <c r="H132" s="4" t="s">
        <v>979</v>
      </c>
      <c r="I132" s="4" t="s">
        <v>284</v>
      </c>
      <c r="J132" s="4" t="s">
        <v>295</v>
      </c>
      <c r="K132" s="4" t="s">
        <v>59</v>
      </c>
      <c r="L132" s="4" t="s">
        <v>59</v>
      </c>
      <c r="M132" s="4" t="s">
        <v>286</v>
      </c>
      <c r="N132" s="4" t="s">
        <v>287</v>
      </c>
      <c r="O132" s="4">
        <v>1149367</v>
      </c>
      <c r="P132" s="4">
        <v>0</v>
      </c>
      <c r="Q132" s="4" t="s">
        <v>994</v>
      </c>
      <c r="R132" s="4" t="s">
        <v>995</v>
      </c>
      <c r="S132" s="4">
        <v>1396</v>
      </c>
      <c r="T132" s="4" t="s">
        <v>991</v>
      </c>
      <c r="U132" s="4" t="s">
        <v>993</v>
      </c>
      <c r="V132" s="4">
        <v>936</v>
      </c>
      <c r="W132" s="4">
        <v>309</v>
      </c>
      <c r="X132" s="4">
        <v>31563</v>
      </c>
      <c r="Y132" s="4" t="s">
        <v>64</v>
      </c>
      <c r="Z132" s="4">
        <v>1</v>
      </c>
      <c r="AA132" s="4">
        <v>14648</v>
      </c>
      <c r="AB132" s="4">
        <v>36053.360469599997</v>
      </c>
      <c r="AC132" s="4">
        <v>-121.287953336</v>
      </c>
      <c r="AD132" s="4">
        <v>37.897926073500003</v>
      </c>
      <c r="AE132" s="4" t="s">
        <v>81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4706</v>
      </c>
      <c r="AL132" s="4">
        <v>36053.360469599997</v>
      </c>
      <c r="AM132" s="4">
        <v>-121.43271631099999</v>
      </c>
      <c r="AN132" s="4">
        <v>38.225909023600003</v>
      </c>
      <c r="AO132" s="4">
        <v>4736</v>
      </c>
      <c r="AP132" s="4">
        <v>846.27934798599995</v>
      </c>
      <c r="AQ132" s="4">
        <v>-121.287953336</v>
      </c>
      <c r="AR132" s="4">
        <v>37.897926073800001</v>
      </c>
      <c r="AS132" s="4">
        <v>0</v>
      </c>
      <c r="AT132" s="4">
        <v>0</v>
      </c>
      <c r="AU132" s="4">
        <v>0</v>
      </c>
      <c r="AV132" s="4">
        <v>0</v>
      </c>
      <c r="AW132" s="4">
        <v>687</v>
      </c>
      <c r="AX132" s="4">
        <v>0.45823730802899998</v>
      </c>
      <c r="AY132" s="4">
        <v>87</v>
      </c>
      <c r="AZ132" s="4">
        <v>0.72156520270799995</v>
      </c>
      <c r="BA132" s="4">
        <v>49221.879962999999</v>
      </c>
      <c r="BB132" s="4">
        <v>77250.315679699997</v>
      </c>
      <c r="BC132" s="4">
        <v>846.27934798599995</v>
      </c>
      <c r="BD132" s="4">
        <v>36053.360469599997</v>
      </c>
      <c r="BE132" s="4">
        <v>30569.750120500001</v>
      </c>
      <c r="BF132" s="4">
        <v>30569.750120500001</v>
      </c>
      <c r="BG132" s="5">
        <v>846.27937584300003</v>
      </c>
      <c r="BH132" s="5">
        <f t="shared" si="4"/>
        <v>0</v>
      </c>
      <c r="BI132" s="5">
        <v>4348.2740761200002</v>
      </c>
      <c r="BJ132" s="5">
        <v>7846.0085212000004</v>
      </c>
      <c r="BK132" s="5">
        <v>846.27937584300003</v>
      </c>
      <c r="BL132" s="5">
        <v>7923.2313584599997</v>
      </c>
      <c r="BM132" s="5">
        <v>0</v>
      </c>
      <c r="BN132" s="4" t="s">
        <v>82</v>
      </c>
    </row>
    <row r="133" spans="1:66" x14ac:dyDescent="0.25">
      <c r="A133" s="4">
        <v>131</v>
      </c>
      <c r="B133" s="4">
        <v>1396</v>
      </c>
      <c r="C133" s="4" t="s">
        <v>51</v>
      </c>
      <c r="D133" s="4" t="s">
        <v>982</v>
      </c>
      <c r="E133" s="4" t="s">
        <v>983</v>
      </c>
      <c r="F133" s="4" t="s">
        <v>984</v>
      </c>
      <c r="G133" s="4" t="s">
        <v>985</v>
      </c>
      <c r="H133" s="4" t="s">
        <v>986</v>
      </c>
      <c r="I133" s="4" t="s">
        <v>284</v>
      </c>
      <c r="J133" s="4" t="s">
        <v>295</v>
      </c>
      <c r="K133" s="4" t="s">
        <v>59</v>
      </c>
      <c r="L133" s="4" t="s">
        <v>59</v>
      </c>
      <c r="M133" s="4" t="s">
        <v>286</v>
      </c>
      <c r="N133" s="4" t="s">
        <v>287</v>
      </c>
      <c r="O133" s="4">
        <v>766308</v>
      </c>
      <c r="P133" s="4">
        <v>0</v>
      </c>
      <c r="Q133" s="4" t="s">
        <v>1001</v>
      </c>
      <c r="R133" s="4" t="s">
        <v>1002</v>
      </c>
      <c r="S133" s="4">
        <v>1409</v>
      </c>
      <c r="T133" s="4" t="s">
        <v>998</v>
      </c>
      <c r="U133" s="4" t="s">
        <v>1000</v>
      </c>
      <c r="V133" s="4">
        <v>378</v>
      </c>
      <c r="W133" s="4">
        <v>196</v>
      </c>
      <c r="X133" s="4">
        <v>44808</v>
      </c>
      <c r="Y133" s="4" t="s">
        <v>64</v>
      </c>
      <c r="Z133" s="4">
        <v>1</v>
      </c>
      <c r="AA133" s="4">
        <v>41799</v>
      </c>
      <c r="AB133" s="4">
        <v>12061.7562765</v>
      </c>
      <c r="AC133" s="4">
        <v>-121.410426628</v>
      </c>
      <c r="AD133" s="4">
        <v>38.164281039800002</v>
      </c>
      <c r="AE133" s="4" t="s">
        <v>81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4706</v>
      </c>
      <c r="AL133" s="4">
        <v>12061.7562765</v>
      </c>
      <c r="AM133" s="4">
        <v>-121.435006583</v>
      </c>
      <c r="AN133" s="4">
        <v>38.225900109299999</v>
      </c>
      <c r="AO133" s="4">
        <v>4690</v>
      </c>
      <c r="AP133" s="4">
        <v>10838.7365725</v>
      </c>
      <c r="AQ133" s="4">
        <v>-121.421429399</v>
      </c>
      <c r="AR133" s="4">
        <v>38.208947372099999</v>
      </c>
      <c r="AS133" s="4">
        <v>0</v>
      </c>
      <c r="AT133" s="4">
        <v>0</v>
      </c>
      <c r="AU133" s="4">
        <v>0</v>
      </c>
      <c r="AV133" s="4">
        <v>0</v>
      </c>
      <c r="AW133" s="4">
        <v>721</v>
      </c>
      <c r="AX133" s="4">
        <v>0.21532853263900001</v>
      </c>
      <c r="AY133" s="4">
        <v>87</v>
      </c>
      <c r="AZ133" s="4">
        <v>0.46210169466500001</v>
      </c>
      <c r="BA133" s="4">
        <v>23885.6619799</v>
      </c>
      <c r="BB133" s="4">
        <v>48515.575692600003</v>
      </c>
      <c r="BC133" s="4">
        <v>10838.7365725</v>
      </c>
      <c r="BD133" s="4">
        <v>12061.7562765</v>
      </c>
      <c r="BE133" s="4">
        <v>15800.3392668</v>
      </c>
      <c r="BF133" s="4">
        <v>15800.3392668</v>
      </c>
      <c r="BG133" s="5">
        <v>7703.3963320100002</v>
      </c>
      <c r="BH133" s="5">
        <f t="shared" si="4"/>
        <v>20.925393423999999</v>
      </c>
      <c r="BI133" s="5">
        <v>11871.3883704</v>
      </c>
      <c r="BJ133" s="5">
        <v>10475.580586100001</v>
      </c>
      <c r="BK133" s="5">
        <v>7703.3963320100002</v>
      </c>
      <c r="BL133" s="5">
        <v>18103.823108199998</v>
      </c>
      <c r="BM133" s="5">
        <v>20.925393423999999</v>
      </c>
      <c r="BN133" s="4" t="s">
        <v>82</v>
      </c>
    </row>
    <row r="134" spans="1:66" x14ac:dyDescent="0.25">
      <c r="A134" s="4">
        <v>132</v>
      </c>
      <c r="B134" s="4">
        <v>1397</v>
      </c>
      <c r="C134" s="4" t="s">
        <v>51</v>
      </c>
      <c r="D134" s="4" t="s">
        <v>989</v>
      </c>
      <c r="E134" s="4" t="s">
        <v>990</v>
      </c>
      <c r="F134" s="4" t="s">
        <v>991</v>
      </c>
      <c r="G134" s="4" t="s">
        <v>992</v>
      </c>
      <c r="H134" s="4" t="s">
        <v>993</v>
      </c>
      <c r="I134" s="4" t="s">
        <v>284</v>
      </c>
      <c r="J134" s="4" t="s">
        <v>285</v>
      </c>
      <c r="K134" s="4" t="s">
        <v>59</v>
      </c>
      <c r="L134" s="4" t="s">
        <v>59</v>
      </c>
      <c r="M134" s="4" t="s">
        <v>286</v>
      </c>
      <c r="N134" s="4" t="s">
        <v>287</v>
      </c>
      <c r="O134" s="4">
        <v>1224243</v>
      </c>
      <c r="P134" s="4">
        <v>33969</v>
      </c>
      <c r="Q134" s="4" t="s">
        <v>1008</v>
      </c>
      <c r="R134" s="4" t="s">
        <v>1009</v>
      </c>
      <c r="S134" s="4">
        <v>1410</v>
      </c>
      <c r="T134" s="4" t="s">
        <v>1005</v>
      </c>
      <c r="U134" s="4" t="s">
        <v>1007</v>
      </c>
      <c r="V134" s="4">
        <v>3201</v>
      </c>
      <c r="W134" s="4">
        <v>724</v>
      </c>
      <c r="X134" s="4">
        <v>32700</v>
      </c>
      <c r="Y134" s="4" t="s">
        <v>64</v>
      </c>
      <c r="Z134" s="4">
        <v>1</v>
      </c>
      <c r="AA134" s="4">
        <v>118101</v>
      </c>
      <c r="AB134" s="4">
        <v>12088.6021556</v>
      </c>
      <c r="AC134" s="4">
        <v>-119.037488332</v>
      </c>
      <c r="AD134" s="4">
        <v>35.963842334299997</v>
      </c>
      <c r="AE134" s="4" t="s">
        <v>81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251</v>
      </c>
      <c r="AL134" s="4">
        <v>12088.6021556</v>
      </c>
      <c r="AM134" s="4">
        <v>-119.12417353799999</v>
      </c>
      <c r="AN134" s="4">
        <v>36.059332654599999</v>
      </c>
      <c r="AO134" s="4">
        <v>3955</v>
      </c>
      <c r="AP134" s="4">
        <v>0</v>
      </c>
      <c r="AQ134" s="4">
        <v>-119.03608747299999</v>
      </c>
      <c r="AR134" s="4">
        <v>35.964312454199998</v>
      </c>
      <c r="AS134" s="4">
        <v>0</v>
      </c>
      <c r="AT134" s="4">
        <v>0</v>
      </c>
      <c r="AU134" s="4">
        <v>0</v>
      </c>
      <c r="AV134" s="4">
        <v>0</v>
      </c>
      <c r="AW134" s="4">
        <v>687</v>
      </c>
      <c r="AX134" s="4">
        <v>3.38935063506</v>
      </c>
      <c r="AY134" s="4">
        <v>1390</v>
      </c>
      <c r="AZ134" s="4">
        <v>3.5255550069299999</v>
      </c>
      <c r="BA134" s="4">
        <v>339936.002354</v>
      </c>
      <c r="BB134" s="4">
        <v>360201.13885799999</v>
      </c>
      <c r="BC134" s="4">
        <v>0</v>
      </c>
      <c r="BD134" s="4">
        <v>12088.6021556</v>
      </c>
      <c r="BE134" s="4">
        <v>0</v>
      </c>
      <c r="BF134" s="4">
        <v>0</v>
      </c>
      <c r="BG134" s="5">
        <v>0</v>
      </c>
      <c r="BH134" s="5">
        <f t="shared" si="4"/>
        <v>1184.92555853</v>
      </c>
      <c r="BI134" s="5">
        <v>0</v>
      </c>
      <c r="BJ134" s="5">
        <v>9211.2926943399998</v>
      </c>
      <c r="BK134" s="5">
        <v>0</v>
      </c>
      <c r="BL134" s="5">
        <v>10899.743193</v>
      </c>
      <c r="BM134" s="5">
        <v>1184.92555853</v>
      </c>
      <c r="BN134" s="4" t="s">
        <v>82</v>
      </c>
    </row>
    <row r="135" spans="1:66" x14ac:dyDescent="0.25">
      <c r="A135" s="4">
        <v>133</v>
      </c>
      <c r="B135" s="4">
        <v>1410</v>
      </c>
      <c r="C135" s="4" t="s">
        <v>51</v>
      </c>
      <c r="D135" s="4" t="s">
        <v>996</v>
      </c>
      <c r="E135" s="4" t="s">
        <v>997</v>
      </c>
      <c r="F135" s="4" t="s">
        <v>998</v>
      </c>
      <c r="G135" s="4" t="s">
        <v>999</v>
      </c>
      <c r="H135" s="4" t="s">
        <v>1000</v>
      </c>
      <c r="I135" s="4" t="s">
        <v>284</v>
      </c>
      <c r="J135" s="4" t="s">
        <v>295</v>
      </c>
      <c r="K135" s="4" t="s">
        <v>59</v>
      </c>
      <c r="L135" s="4" t="s">
        <v>59</v>
      </c>
      <c r="M135" s="4" t="s">
        <v>286</v>
      </c>
      <c r="N135" s="4" t="s">
        <v>287</v>
      </c>
      <c r="O135" s="4">
        <v>2531348</v>
      </c>
      <c r="P135" s="4">
        <v>0</v>
      </c>
      <c r="Q135" s="4" t="s">
        <v>1015</v>
      </c>
      <c r="R135" s="4" t="s">
        <v>1016</v>
      </c>
      <c r="S135" s="4">
        <v>1411</v>
      </c>
      <c r="T135" s="4" t="s">
        <v>1012</v>
      </c>
      <c r="U135" s="4" t="s">
        <v>1014</v>
      </c>
      <c r="V135" s="4">
        <v>1241</v>
      </c>
      <c r="W135" s="4">
        <v>278</v>
      </c>
      <c r="X135" s="4">
        <v>25429</v>
      </c>
      <c r="Y135" s="4" t="s">
        <v>64</v>
      </c>
      <c r="Z135" s="4">
        <v>1</v>
      </c>
      <c r="AA135" s="4">
        <v>3293</v>
      </c>
      <c r="AB135" s="4">
        <v>0</v>
      </c>
      <c r="AC135" s="4">
        <v>-119.27486172</v>
      </c>
      <c r="AD135" s="4">
        <v>35.924632569400003</v>
      </c>
      <c r="AE135" s="4" t="s">
        <v>81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3468</v>
      </c>
      <c r="AL135" s="4">
        <v>0</v>
      </c>
      <c r="AM135" s="4">
        <v>-119.294869508</v>
      </c>
      <c r="AN135" s="4">
        <v>35.9294490196</v>
      </c>
      <c r="AO135" s="4">
        <v>241</v>
      </c>
      <c r="AP135" s="4">
        <v>0</v>
      </c>
      <c r="AQ135" s="4">
        <v>-119.285852862</v>
      </c>
      <c r="AR135" s="4">
        <v>35.935360824699998</v>
      </c>
      <c r="AS135" s="4">
        <v>0</v>
      </c>
      <c r="AT135" s="4">
        <v>0</v>
      </c>
      <c r="AU135" s="4">
        <v>0</v>
      </c>
      <c r="AV135" s="4">
        <v>0</v>
      </c>
      <c r="AW135" s="4">
        <v>687</v>
      </c>
      <c r="AX135" s="4">
        <v>3.2428649617800001</v>
      </c>
      <c r="AY135" s="4">
        <v>1390</v>
      </c>
      <c r="AZ135" s="4">
        <v>3.3963571195900002</v>
      </c>
      <c r="BA135" s="4">
        <v>329329.27198199998</v>
      </c>
      <c r="BB135" s="4">
        <v>351317.045407</v>
      </c>
      <c r="BC135" s="4">
        <v>0</v>
      </c>
      <c r="BD135" s="4">
        <v>0</v>
      </c>
      <c r="BE135" s="4">
        <v>51.424797859500003</v>
      </c>
      <c r="BF135" s="4">
        <v>51.424797859500003</v>
      </c>
      <c r="BG135" s="5">
        <v>0</v>
      </c>
      <c r="BH135" s="5">
        <f t="shared" si="4"/>
        <v>0</v>
      </c>
      <c r="BI135" s="5">
        <v>51.424757752799998</v>
      </c>
      <c r="BJ135" s="5">
        <v>0</v>
      </c>
      <c r="BK135" s="5">
        <v>0</v>
      </c>
      <c r="BL135" s="5">
        <v>972.09879964799995</v>
      </c>
      <c r="BM135" s="5">
        <v>0</v>
      </c>
      <c r="BN135" s="4" t="s">
        <v>82</v>
      </c>
    </row>
    <row r="136" spans="1:66" x14ac:dyDescent="0.25">
      <c r="A136" s="4">
        <v>134</v>
      </c>
      <c r="B136" s="4">
        <v>1411</v>
      </c>
      <c r="C136" s="4" t="s">
        <v>51</v>
      </c>
      <c r="D136" s="4" t="s">
        <v>1003</v>
      </c>
      <c r="E136" s="4" t="s">
        <v>1004</v>
      </c>
      <c r="F136" s="4" t="s">
        <v>1005</v>
      </c>
      <c r="G136" s="4" t="s">
        <v>1006</v>
      </c>
      <c r="H136" s="4" t="s">
        <v>1007</v>
      </c>
      <c r="I136" s="4" t="s">
        <v>284</v>
      </c>
      <c r="J136" s="4" t="s">
        <v>295</v>
      </c>
      <c r="K136" s="4" t="s">
        <v>59</v>
      </c>
      <c r="L136" s="4" t="s">
        <v>59</v>
      </c>
      <c r="M136" s="4" t="s">
        <v>286</v>
      </c>
      <c r="N136" s="4" t="s">
        <v>287</v>
      </c>
      <c r="O136" s="4">
        <v>7046785</v>
      </c>
      <c r="P136" s="4">
        <v>0</v>
      </c>
      <c r="Q136" s="4" t="s">
        <v>1022</v>
      </c>
      <c r="R136" s="4" t="s">
        <v>1023</v>
      </c>
      <c r="S136" s="4">
        <v>1414</v>
      </c>
      <c r="T136" s="4" t="s">
        <v>1019</v>
      </c>
      <c r="U136" s="4" t="s">
        <v>1021</v>
      </c>
      <c r="V136" s="4">
        <v>968</v>
      </c>
      <c r="W136" s="4">
        <v>296</v>
      </c>
      <c r="X136" s="4">
        <v>34531</v>
      </c>
      <c r="Y136" s="4" t="s">
        <v>64</v>
      </c>
      <c r="Z136" s="4">
        <v>1</v>
      </c>
      <c r="AA136" s="4">
        <v>6171</v>
      </c>
      <c r="AB136" s="4">
        <v>0</v>
      </c>
      <c r="AC136" s="4">
        <v>-121.42085710400001</v>
      </c>
      <c r="AD136" s="4">
        <v>38.212862516599998</v>
      </c>
      <c r="AE136" s="4" t="s">
        <v>81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4706</v>
      </c>
      <c r="AL136" s="4">
        <v>0</v>
      </c>
      <c r="AM136" s="4">
        <v>-121.435512815</v>
      </c>
      <c r="AN136" s="4">
        <v>38.232991236700002</v>
      </c>
      <c r="AO136" s="4">
        <v>4690</v>
      </c>
      <c r="AP136" s="4">
        <v>0</v>
      </c>
      <c r="AQ136" s="4">
        <v>-121.421585208</v>
      </c>
      <c r="AR136" s="4">
        <v>38.213324287699997</v>
      </c>
      <c r="AS136" s="4">
        <v>0</v>
      </c>
      <c r="AT136" s="4">
        <v>0</v>
      </c>
      <c r="AU136" s="4">
        <v>0</v>
      </c>
      <c r="AV136" s="4">
        <v>0</v>
      </c>
      <c r="AW136" s="4">
        <v>687</v>
      </c>
      <c r="AX136" s="4">
        <v>9.89348424985E-2</v>
      </c>
      <c r="AY136" s="4">
        <v>87</v>
      </c>
      <c r="AZ136" s="4">
        <v>0.38848447285900001</v>
      </c>
      <c r="BA136" s="4">
        <v>10847.774898899999</v>
      </c>
      <c r="BB136" s="4">
        <v>39730.477612000002</v>
      </c>
      <c r="BC136" s="4">
        <v>0</v>
      </c>
      <c r="BD136" s="4">
        <v>0</v>
      </c>
      <c r="BE136" s="4">
        <v>1494.2802360999999</v>
      </c>
      <c r="BF136" s="4">
        <v>1494.2802360999999</v>
      </c>
      <c r="BG136" s="5">
        <v>0</v>
      </c>
      <c r="BH136" s="5">
        <f t="shared" si="4"/>
        <v>0</v>
      </c>
      <c r="BI136" s="5">
        <v>1494.2802649499999</v>
      </c>
      <c r="BJ136" s="5">
        <v>0</v>
      </c>
      <c r="BK136" s="5">
        <v>0</v>
      </c>
      <c r="BL136" s="5">
        <v>17237.0728275</v>
      </c>
      <c r="BM136" s="5">
        <v>0</v>
      </c>
      <c r="BN136" s="4" t="s">
        <v>82</v>
      </c>
    </row>
    <row r="137" spans="1:66" x14ac:dyDescent="0.25">
      <c r="A137" s="4">
        <v>135</v>
      </c>
      <c r="B137" s="4">
        <v>1412</v>
      </c>
      <c r="C137" s="4" t="s">
        <v>51</v>
      </c>
      <c r="D137" s="4" t="s">
        <v>1010</v>
      </c>
      <c r="E137" s="4" t="s">
        <v>1011</v>
      </c>
      <c r="F137" s="4" t="s">
        <v>1012</v>
      </c>
      <c r="G137" s="4" t="s">
        <v>1013</v>
      </c>
      <c r="H137" s="4" t="s">
        <v>1014</v>
      </c>
      <c r="I137" s="4" t="s">
        <v>284</v>
      </c>
      <c r="J137" s="4" t="s">
        <v>295</v>
      </c>
      <c r="K137" s="4" t="s">
        <v>59</v>
      </c>
      <c r="L137" s="4" t="s">
        <v>59</v>
      </c>
      <c r="M137" s="4" t="s">
        <v>286</v>
      </c>
      <c r="N137" s="4" t="s">
        <v>287</v>
      </c>
      <c r="O137" s="4">
        <v>5622953</v>
      </c>
      <c r="P137" s="4">
        <v>0</v>
      </c>
      <c r="Q137" s="4" t="s">
        <v>1029</v>
      </c>
      <c r="R137" s="4" t="s">
        <v>1030</v>
      </c>
      <c r="S137" s="4">
        <v>1417</v>
      </c>
      <c r="T137" s="4" t="s">
        <v>1026</v>
      </c>
      <c r="U137" s="4" t="s">
        <v>1028</v>
      </c>
      <c r="V137" s="4">
        <v>258</v>
      </c>
      <c r="W137" s="4">
        <v>54</v>
      </c>
      <c r="X137" s="4">
        <v>35789</v>
      </c>
      <c r="Y137" s="4" t="s">
        <v>64</v>
      </c>
      <c r="Z137" s="4">
        <v>1</v>
      </c>
      <c r="AA137" s="4">
        <v>91722</v>
      </c>
      <c r="AB137" s="4">
        <v>0</v>
      </c>
      <c r="AC137" s="4">
        <v>-120.39378616800001</v>
      </c>
      <c r="AD137" s="4">
        <v>36.495728709399998</v>
      </c>
      <c r="AE137" s="4" t="s">
        <v>81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132</v>
      </c>
      <c r="AL137" s="4">
        <v>0</v>
      </c>
      <c r="AM137" s="4">
        <v>-120.393802474</v>
      </c>
      <c r="AN137" s="4">
        <v>36.4942612356</v>
      </c>
      <c r="AO137" s="4">
        <v>1744</v>
      </c>
      <c r="AP137" s="4">
        <v>22394.7872895</v>
      </c>
      <c r="AQ137" s="4">
        <v>-120.175668218</v>
      </c>
      <c r="AR137" s="4">
        <v>36.621455608399998</v>
      </c>
      <c r="AS137" s="4">
        <v>0</v>
      </c>
      <c r="AT137" s="4">
        <v>0</v>
      </c>
      <c r="AU137" s="4">
        <v>0</v>
      </c>
      <c r="AV137" s="4">
        <v>0</v>
      </c>
      <c r="AW137" s="4">
        <v>687</v>
      </c>
      <c r="AX137" s="4">
        <v>2.1167756725200002</v>
      </c>
      <c r="AY137" s="4">
        <v>1388</v>
      </c>
      <c r="AZ137" s="4">
        <v>2.3333282952599999</v>
      </c>
      <c r="BA137" s="4">
        <v>223710.49974500001</v>
      </c>
      <c r="BB137" s="4">
        <v>251166.30627</v>
      </c>
      <c r="BC137" s="4">
        <v>22394.7872895</v>
      </c>
      <c r="BD137" s="4">
        <v>0</v>
      </c>
      <c r="BE137" s="4">
        <v>0</v>
      </c>
      <c r="BF137" s="4">
        <v>0</v>
      </c>
      <c r="BG137" s="5">
        <v>0</v>
      </c>
      <c r="BH137" s="5">
        <f t="shared" si="4"/>
        <v>10862.312282999999</v>
      </c>
      <c r="BI137" s="5">
        <v>0</v>
      </c>
      <c r="BJ137" s="5">
        <v>0</v>
      </c>
      <c r="BK137" s="5">
        <v>2744.82570648</v>
      </c>
      <c r="BL137" s="5">
        <v>12921.5143553</v>
      </c>
      <c r="BM137" s="5">
        <v>10862.312282999999</v>
      </c>
      <c r="BN137" s="4" t="s">
        <v>82</v>
      </c>
    </row>
    <row r="138" spans="1:66" x14ac:dyDescent="0.25">
      <c r="A138" s="4">
        <v>136</v>
      </c>
      <c r="B138" s="4">
        <v>1415</v>
      </c>
      <c r="C138" s="4" t="s">
        <v>51</v>
      </c>
      <c r="D138" s="4" t="s">
        <v>1017</v>
      </c>
      <c r="E138" s="4" t="s">
        <v>1018</v>
      </c>
      <c r="F138" s="4" t="s">
        <v>1019</v>
      </c>
      <c r="G138" s="4" t="s">
        <v>1020</v>
      </c>
      <c r="H138" s="4" t="s">
        <v>1021</v>
      </c>
      <c r="I138" s="4" t="s">
        <v>284</v>
      </c>
      <c r="J138" s="4" t="s">
        <v>295</v>
      </c>
      <c r="K138" s="4" t="s">
        <v>59</v>
      </c>
      <c r="L138" s="4" t="s">
        <v>59</v>
      </c>
      <c r="M138" s="4" t="s">
        <v>286</v>
      </c>
      <c r="N138" s="4" t="s">
        <v>287</v>
      </c>
      <c r="O138" s="4">
        <v>5524631</v>
      </c>
      <c r="P138" s="4">
        <v>130915</v>
      </c>
      <c r="Q138" s="4" t="s">
        <v>1036</v>
      </c>
      <c r="R138" s="4" t="s">
        <v>1037</v>
      </c>
      <c r="S138" s="4">
        <v>1419</v>
      </c>
      <c r="T138" s="4" t="s">
        <v>1033</v>
      </c>
      <c r="U138" s="4" t="s">
        <v>1035</v>
      </c>
      <c r="V138" s="4">
        <v>2993</v>
      </c>
      <c r="W138" s="4">
        <v>706</v>
      </c>
      <c r="X138" s="4">
        <v>32895</v>
      </c>
      <c r="Y138" s="4" t="s">
        <v>64</v>
      </c>
      <c r="Z138" s="4">
        <v>1</v>
      </c>
      <c r="AA138" s="4">
        <v>58414</v>
      </c>
      <c r="AB138" s="4">
        <v>0</v>
      </c>
      <c r="AC138" s="4">
        <v>-119.311201793</v>
      </c>
      <c r="AD138" s="4">
        <v>36.056542260400001</v>
      </c>
      <c r="AE138" s="4" t="s">
        <v>81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252</v>
      </c>
      <c r="AL138" s="4">
        <v>0</v>
      </c>
      <c r="AM138" s="4">
        <v>-119.313028295</v>
      </c>
      <c r="AN138" s="4">
        <v>36.051259045000002</v>
      </c>
      <c r="AO138" s="4">
        <v>3486</v>
      </c>
      <c r="AP138" s="4">
        <v>5167.9544093900004</v>
      </c>
      <c r="AQ138" s="4">
        <v>-119.28469692500001</v>
      </c>
      <c r="AR138" s="4">
        <v>36.007414105199999</v>
      </c>
      <c r="AS138" s="4">
        <v>0</v>
      </c>
      <c r="AT138" s="4">
        <v>0</v>
      </c>
      <c r="AU138" s="4">
        <v>0</v>
      </c>
      <c r="AV138" s="4">
        <v>0</v>
      </c>
      <c r="AW138" s="4">
        <v>687</v>
      </c>
      <c r="AX138" s="4">
        <v>3.1290205484100002</v>
      </c>
      <c r="AY138" s="4">
        <v>1390</v>
      </c>
      <c r="AZ138" s="4">
        <v>3.2775531562600002</v>
      </c>
      <c r="BA138" s="4">
        <v>316430.66333700001</v>
      </c>
      <c r="BB138" s="4">
        <v>337983.793573</v>
      </c>
      <c r="BC138" s="4">
        <v>5167.9544093900004</v>
      </c>
      <c r="BD138" s="4">
        <v>0</v>
      </c>
      <c r="BE138" s="4">
        <v>0</v>
      </c>
      <c r="BF138" s="4">
        <v>0</v>
      </c>
      <c r="BG138" s="5">
        <v>0</v>
      </c>
      <c r="BH138" s="5">
        <f t="shared" si="4"/>
        <v>3138.2829958799998</v>
      </c>
      <c r="BI138" s="5">
        <v>0</v>
      </c>
      <c r="BJ138" s="5">
        <v>0</v>
      </c>
      <c r="BK138" s="5">
        <v>1853.4968148200001</v>
      </c>
      <c r="BL138" s="5">
        <v>11445.776957399999</v>
      </c>
      <c r="BM138" s="5">
        <v>3138.2829958799998</v>
      </c>
      <c r="BN138" s="4" t="s">
        <v>82</v>
      </c>
    </row>
    <row r="139" spans="1:66" x14ac:dyDescent="0.25">
      <c r="A139" s="4">
        <v>137</v>
      </c>
      <c r="B139" s="4">
        <v>1418</v>
      </c>
      <c r="C139" s="4" t="s">
        <v>51</v>
      </c>
      <c r="D139" s="4" t="s">
        <v>1024</v>
      </c>
      <c r="E139" s="4" t="s">
        <v>1025</v>
      </c>
      <c r="F139" s="4" t="s">
        <v>1026</v>
      </c>
      <c r="G139" s="4" t="s">
        <v>1027</v>
      </c>
      <c r="H139" s="4" t="s">
        <v>1028</v>
      </c>
      <c r="I139" s="4" t="s">
        <v>284</v>
      </c>
      <c r="J139" s="4" t="s">
        <v>295</v>
      </c>
      <c r="K139" s="4" t="s">
        <v>59</v>
      </c>
      <c r="L139" s="4" t="s">
        <v>59</v>
      </c>
      <c r="M139" s="4" t="s">
        <v>286</v>
      </c>
      <c r="N139" s="4" t="s">
        <v>287</v>
      </c>
      <c r="O139" s="4">
        <v>1941449</v>
      </c>
      <c r="P139" s="4">
        <v>0</v>
      </c>
      <c r="Q139" s="4" t="s">
        <v>1043</v>
      </c>
      <c r="R139" s="4" t="s">
        <v>1044</v>
      </c>
      <c r="S139" s="4">
        <v>1422</v>
      </c>
      <c r="T139" s="4" t="s">
        <v>1040</v>
      </c>
      <c r="U139" s="4" t="s">
        <v>1042</v>
      </c>
      <c r="V139" s="4">
        <v>816</v>
      </c>
      <c r="W139" s="4">
        <v>146</v>
      </c>
      <c r="X139" s="4">
        <v>48281</v>
      </c>
      <c r="Y139" s="4" t="s">
        <v>64</v>
      </c>
      <c r="Z139" s="4">
        <v>1</v>
      </c>
      <c r="AA139" s="4">
        <v>100577</v>
      </c>
      <c r="AB139" s="4">
        <v>11696.574525100001</v>
      </c>
      <c r="AC139" s="4">
        <v>-119.088615995</v>
      </c>
      <c r="AD139" s="4">
        <v>36.236133504500003</v>
      </c>
      <c r="AE139" s="4" t="s">
        <v>81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3552</v>
      </c>
      <c r="AL139" s="4">
        <v>11696.574525100001</v>
      </c>
      <c r="AM139" s="4">
        <v>-119.183666594</v>
      </c>
      <c r="AN139" s="4">
        <v>36.324992451999996</v>
      </c>
      <c r="AO139" s="4">
        <v>3894</v>
      </c>
      <c r="AP139" s="4">
        <v>2059.2188237599999</v>
      </c>
      <c r="AQ139" s="4">
        <v>-119.104838898</v>
      </c>
      <c r="AR139" s="4">
        <v>36.230487501500001</v>
      </c>
      <c r="AS139" s="4">
        <v>0</v>
      </c>
      <c r="AT139" s="4">
        <v>0</v>
      </c>
      <c r="AU139" s="4">
        <v>0</v>
      </c>
      <c r="AV139" s="4">
        <v>0</v>
      </c>
      <c r="AW139" s="4">
        <v>687</v>
      </c>
      <c r="AX139" s="4">
        <v>3.1664653378100001</v>
      </c>
      <c r="AY139" s="4">
        <v>1390</v>
      </c>
      <c r="AZ139" s="4">
        <v>3.2863226078399999</v>
      </c>
      <c r="BA139" s="4">
        <v>313522.34039299999</v>
      </c>
      <c r="BB139" s="4">
        <v>332361.29671000002</v>
      </c>
      <c r="BC139" s="4">
        <v>2059.2188237599999</v>
      </c>
      <c r="BD139" s="4">
        <v>11696.574525100001</v>
      </c>
      <c r="BE139" s="4">
        <v>866.92263364099995</v>
      </c>
      <c r="BF139" s="4">
        <v>866.92263364099995</v>
      </c>
      <c r="BG139" s="5">
        <v>866.92258896800001</v>
      </c>
      <c r="BH139" s="5">
        <f t="shared" si="4"/>
        <v>768.94652534500005</v>
      </c>
      <c r="BI139" s="5">
        <v>866.92258896800001</v>
      </c>
      <c r="BJ139" s="5">
        <v>10339.217308699999</v>
      </c>
      <c r="BK139" s="5">
        <v>2059.2187871900001</v>
      </c>
      <c r="BL139" s="5">
        <v>11243.4590444</v>
      </c>
      <c r="BM139" s="5">
        <v>768.94652534500005</v>
      </c>
      <c r="BN139" s="4" t="s">
        <v>82</v>
      </c>
    </row>
    <row r="140" spans="1:66" x14ac:dyDescent="0.25">
      <c r="A140" s="4">
        <v>138</v>
      </c>
      <c r="B140" s="4">
        <v>1420</v>
      </c>
      <c r="C140" s="4" t="s">
        <v>51</v>
      </c>
      <c r="D140" s="4" t="s">
        <v>1031</v>
      </c>
      <c r="E140" s="4" t="s">
        <v>1032</v>
      </c>
      <c r="F140" s="4" t="s">
        <v>1033</v>
      </c>
      <c r="G140" s="4" t="s">
        <v>1034</v>
      </c>
      <c r="H140" s="4" t="s">
        <v>1035</v>
      </c>
      <c r="I140" s="4" t="s">
        <v>284</v>
      </c>
      <c r="J140" s="4" t="s">
        <v>295</v>
      </c>
      <c r="K140" s="4" t="s">
        <v>59</v>
      </c>
      <c r="L140" s="4" t="s">
        <v>59</v>
      </c>
      <c r="M140" s="4" t="s">
        <v>286</v>
      </c>
      <c r="N140" s="4" t="s">
        <v>287</v>
      </c>
      <c r="O140" s="4">
        <v>2615160</v>
      </c>
      <c r="P140" s="4">
        <v>0</v>
      </c>
      <c r="Q140" s="4" t="s">
        <v>1050</v>
      </c>
      <c r="R140" s="4" t="s">
        <v>1051</v>
      </c>
      <c r="S140" s="4">
        <v>1423</v>
      </c>
      <c r="T140" s="4" t="s">
        <v>1047</v>
      </c>
      <c r="U140" s="4" t="s">
        <v>1049</v>
      </c>
      <c r="V140" s="4">
        <v>470</v>
      </c>
      <c r="W140" s="4">
        <v>135</v>
      </c>
      <c r="X140" s="4">
        <v>28527</v>
      </c>
      <c r="Y140" s="4" t="s">
        <v>64</v>
      </c>
      <c r="Z140" s="4">
        <v>1</v>
      </c>
      <c r="AA140" s="4">
        <v>100577</v>
      </c>
      <c r="AB140" s="4">
        <v>7097.2141683700002</v>
      </c>
      <c r="AC140" s="4">
        <v>-119.115929017</v>
      </c>
      <c r="AD140" s="4">
        <v>36.299892314099999</v>
      </c>
      <c r="AE140" s="4" t="s">
        <v>81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3552</v>
      </c>
      <c r="AL140" s="4">
        <v>7097.2141683700002</v>
      </c>
      <c r="AM140" s="4">
        <v>-119.183666594</v>
      </c>
      <c r="AN140" s="4">
        <v>36.324992451999996</v>
      </c>
      <c r="AO140" s="4">
        <v>3813</v>
      </c>
      <c r="AP140" s="4">
        <v>1138.01393024</v>
      </c>
      <c r="AQ140" s="4">
        <v>-119.115929016</v>
      </c>
      <c r="AR140" s="4">
        <v>36.299892313699999</v>
      </c>
      <c r="AS140" s="4">
        <v>0</v>
      </c>
      <c r="AT140" s="4">
        <v>0</v>
      </c>
      <c r="AU140" s="4">
        <v>0</v>
      </c>
      <c r="AV140" s="4">
        <v>0</v>
      </c>
      <c r="AW140" s="4">
        <v>687</v>
      </c>
      <c r="AX140" s="4">
        <v>3.1208815359000002</v>
      </c>
      <c r="AY140" s="4">
        <v>1390</v>
      </c>
      <c r="AZ140" s="4">
        <v>3.2397759599199998</v>
      </c>
      <c r="BA140" s="4">
        <v>308708.942881</v>
      </c>
      <c r="BB140" s="4">
        <v>327462.777879</v>
      </c>
      <c r="BC140" s="4">
        <v>1138.01393024</v>
      </c>
      <c r="BD140" s="4">
        <v>7097.2141683700002</v>
      </c>
      <c r="BE140" s="4">
        <v>1448.0391397400001</v>
      </c>
      <c r="BF140" s="4">
        <v>1448.0391397400001</v>
      </c>
      <c r="BG140" s="5">
        <v>1138.0139648500001</v>
      </c>
      <c r="BH140" s="5">
        <f t="shared" si="4"/>
        <v>0</v>
      </c>
      <c r="BI140" s="5">
        <v>1448.0391843899999</v>
      </c>
      <c r="BJ140" s="5">
        <v>5746.1835599400001</v>
      </c>
      <c r="BK140" s="5">
        <v>1138.0139648500001</v>
      </c>
      <c r="BL140" s="5">
        <v>6326.34951843</v>
      </c>
      <c r="BM140" s="5">
        <v>0</v>
      </c>
      <c r="BN140" s="4" t="s">
        <v>82</v>
      </c>
    </row>
    <row r="141" spans="1:66" x14ac:dyDescent="0.25">
      <c r="A141" s="4">
        <v>139</v>
      </c>
      <c r="B141" s="4">
        <v>1423</v>
      </c>
      <c r="C141" s="4" t="s">
        <v>51</v>
      </c>
      <c r="D141" s="4" t="s">
        <v>1038</v>
      </c>
      <c r="E141" s="4" t="s">
        <v>1039</v>
      </c>
      <c r="F141" s="4" t="s">
        <v>1040</v>
      </c>
      <c r="G141" s="4" t="s">
        <v>1041</v>
      </c>
      <c r="H141" s="4" t="s">
        <v>1042</v>
      </c>
      <c r="I141" s="4" t="s">
        <v>284</v>
      </c>
      <c r="J141" s="4" t="s">
        <v>295</v>
      </c>
      <c r="K141" s="4" t="s">
        <v>59</v>
      </c>
      <c r="L141" s="4" t="s">
        <v>59</v>
      </c>
      <c r="M141" s="4" t="s">
        <v>286</v>
      </c>
      <c r="N141" s="4" t="s">
        <v>287</v>
      </c>
      <c r="O141" s="4">
        <v>130784</v>
      </c>
      <c r="P141" s="4">
        <v>0</v>
      </c>
      <c r="Q141" s="4" t="s">
        <v>1057</v>
      </c>
      <c r="R141" s="4" t="s">
        <v>1058</v>
      </c>
      <c r="S141" s="4">
        <v>1427</v>
      </c>
      <c r="T141" s="4" t="s">
        <v>1054</v>
      </c>
      <c r="U141" s="4" t="s">
        <v>1056</v>
      </c>
      <c r="V141" s="4">
        <v>724</v>
      </c>
      <c r="W141" s="4">
        <v>238</v>
      </c>
      <c r="X141" s="4">
        <v>30441</v>
      </c>
      <c r="Y141" s="4" t="s">
        <v>64</v>
      </c>
      <c r="Z141" s="4">
        <v>1</v>
      </c>
      <c r="AA141" s="4">
        <v>107374</v>
      </c>
      <c r="AB141" s="4">
        <v>12965.407367199999</v>
      </c>
      <c r="AC141" s="4">
        <v>-120.220884087</v>
      </c>
      <c r="AD141" s="4">
        <v>36.6634251435</v>
      </c>
      <c r="AE141" s="4" t="s">
        <v>81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1430</v>
      </c>
      <c r="AL141" s="4">
        <v>12965.407367199999</v>
      </c>
      <c r="AM141" s="4">
        <v>-120.290510807</v>
      </c>
      <c r="AN141" s="4">
        <v>36.528861582899999</v>
      </c>
      <c r="AO141" s="4">
        <v>1744</v>
      </c>
      <c r="AP141" s="4">
        <v>6252.1997064099996</v>
      </c>
      <c r="AQ141" s="4">
        <v>-120.17569118599999</v>
      </c>
      <c r="AR141" s="4">
        <v>36.621565411100001</v>
      </c>
      <c r="AS141" s="4">
        <v>0</v>
      </c>
      <c r="AT141" s="4">
        <v>0</v>
      </c>
      <c r="AU141" s="4">
        <v>0</v>
      </c>
      <c r="AV141" s="4">
        <v>0</v>
      </c>
      <c r="AW141" s="4">
        <v>687</v>
      </c>
      <c r="AX141" s="4">
        <v>2.0756384404800001</v>
      </c>
      <c r="AY141" s="4">
        <v>1390</v>
      </c>
      <c r="AZ141" s="4">
        <v>2.2690378391700001</v>
      </c>
      <c r="BA141" s="4">
        <v>215643.98968999999</v>
      </c>
      <c r="BB141" s="4">
        <v>241279.59356199999</v>
      </c>
      <c r="BC141" s="4">
        <v>6252.1997064099996</v>
      </c>
      <c r="BD141" s="4">
        <v>12965.407367199999</v>
      </c>
      <c r="BE141" s="4">
        <v>11637.982783699999</v>
      </c>
      <c r="BF141" s="4">
        <v>11637.982783699999</v>
      </c>
      <c r="BG141" s="5">
        <v>2726.77587743</v>
      </c>
      <c r="BH141" s="5">
        <f t="shared" si="4"/>
        <v>553.00241164900001</v>
      </c>
      <c r="BI141" s="5">
        <v>4802.9587136999999</v>
      </c>
      <c r="BJ141" s="5">
        <v>3789.8685262600002</v>
      </c>
      <c r="BK141" s="5">
        <v>2726.77587743</v>
      </c>
      <c r="BL141" s="5">
        <v>3111.8389674599998</v>
      </c>
      <c r="BM141" s="5">
        <v>553.00241164900001</v>
      </c>
      <c r="BN141" s="4" t="s">
        <v>82</v>
      </c>
    </row>
    <row r="142" spans="1:66" x14ac:dyDescent="0.25">
      <c r="A142" s="4">
        <v>140</v>
      </c>
      <c r="B142" s="4">
        <v>1424</v>
      </c>
      <c r="C142" s="4" t="s">
        <v>51</v>
      </c>
      <c r="D142" s="4" t="s">
        <v>1045</v>
      </c>
      <c r="E142" s="4" t="s">
        <v>1046</v>
      </c>
      <c r="F142" s="4" t="s">
        <v>1047</v>
      </c>
      <c r="G142" s="4" t="s">
        <v>1048</v>
      </c>
      <c r="H142" s="4" t="s">
        <v>1049</v>
      </c>
      <c r="I142" s="4" t="s">
        <v>284</v>
      </c>
      <c r="J142" s="4" t="s">
        <v>285</v>
      </c>
      <c r="K142" s="4" t="s">
        <v>59</v>
      </c>
      <c r="L142" s="4" t="s">
        <v>59</v>
      </c>
      <c r="M142" s="4" t="s">
        <v>286</v>
      </c>
      <c r="N142" s="4" t="s">
        <v>287</v>
      </c>
      <c r="O142" s="4">
        <v>172928</v>
      </c>
      <c r="P142" s="4">
        <v>0</v>
      </c>
      <c r="Q142" s="4" t="s">
        <v>1064</v>
      </c>
      <c r="R142" s="4" t="s">
        <v>1065</v>
      </c>
      <c r="S142" s="4">
        <v>1428</v>
      </c>
      <c r="T142" s="4" t="s">
        <v>1061</v>
      </c>
      <c r="U142" s="4" t="s">
        <v>1063</v>
      </c>
      <c r="V142" s="4">
        <v>747</v>
      </c>
      <c r="W142" s="4">
        <v>197</v>
      </c>
      <c r="X142" s="4">
        <v>31094</v>
      </c>
      <c r="Y142" s="4" t="s">
        <v>64</v>
      </c>
      <c r="Z142" s="4">
        <v>1</v>
      </c>
      <c r="AA142" s="4">
        <v>15151</v>
      </c>
      <c r="AB142" s="4">
        <v>10143.1483911</v>
      </c>
      <c r="AC142" s="4">
        <v>-119.473852863</v>
      </c>
      <c r="AD142" s="4">
        <v>36.463912545100001</v>
      </c>
      <c r="AE142" s="4" t="s">
        <v>81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3533</v>
      </c>
      <c r="AL142" s="4">
        <v>10143.1483911</v>
      </c>
      <c r="AM142" s="4">
        <v>-119.415376955</v>
      </c>
      <c r="AN142" s="4">
        <v>36.366636904000003</v>
      </c>
      <c r="AO142" s="4">
        <v>3530</v>
      </c>
      <c r="AP142" s="4">
        <v>552.00419824799997</v>
      </c>
      <c r="AQ142" s="4">
        <v>-119.473852937</v>
      </c>
      <c r="AR142" s="4">
        <v>36.463912552099998</v>
      </c>
      <c r="AS142" s="4">
        <v>0</v>
      </c>
      <c r="AT142" s="4">
        <v>0</v>
      </c>
      <c r="AU142" s="4">
        <v>0</v>
      </c>
      <c r="AV142" s="4">
        <v>0</v>
      </c>
      <c r="AW142" s="4">
        <v>687</v>
      </c>
      <c r="AX142" s="4">
        <v>2.7290971534400001</v>
      </c>
      <c r="AY142" s="4">
        <v>1390</v>
      </c>
      <c r="AZ142" s="4">
        <v>2.8636741747799999</v>
      </c>
      <c r="BA142" s="4">
        <v>272496.40884699998</v>
      </c>
      <c r="BB142" s="4">
        <v>292820.64728899999</v>
      </c>
      <c r="BC142" s="4">
        <v>552.00419824799997</v>
      </c>
      <c r="BD142" s="4">
        <v>10143.1483911</v>
      </c>
      <c r="BE142" s="4">
        <v>9059.6327617200004</v>
      </c>
      <c r="BF142" s="4">
        <v>9059.6327617200004</v>
      </c>
      <c r="BG142" s="5">
        <v>552.00415419700005</v>
      </c>
      <c r="BH142" s="5">
        <f t="shared" si="4"/>
        <v>3954.1978538600001</v>
      </c>
      <c r="BI142" s="5">
        <v>3322.04073053</v>
      </c>
      <c r="BJ142" s="5">
        <v>2860.9426681599998</v>
      </c>
      <c r="BK142" s="5">
        <v>552.00415419700005</v>
      </c>
      <c r="BL142" s="5">
        <v>3954.1978538600001</v>
      </c>
      <c r="BM142" s="5">
        <v>4433.9143270300001</v>
      </c>
      <c r="BN142" s="4" t="s">
        <v>82</v>
      </c>
    </row>
    <row r="143" spans="1:66" x14ac:dyDescent="0.25">
      <c r="A143" s="4">
        <v>141</v>
      </c>
      <c r="B143" s="4">
        <v>1428</v>
      </c>
      <c r="C143" s="4" t="s">
        <v>51</v>
      </c>
      <c r="D143" s="4" t="s">
        <v>1052</v>
      </c>
      <c r="E143" s="4" t="s">
        <v>1053</v>
      </c>
      <c r="F143" s="4" t="s">
        <v>1054</v>
      </c>
      <c r="G143" s="4" t="s">
        <v>1055</v>
      </c>
      <c r="H143" s="4" t="s">
        <v>1056</v>
      </c>
      <c r="I143" s="4" t="s">
        <v>284</v>
      </c>
      <c r="J143" s="4" t="s">
        <v>295</v>
      </c>
      <c r="K143" s="4" t="s">
        <v>59</v>
      </c>
      <c r="L143" s="4" t="s">
        <v>59</v>
      </c>
      <c r="M143" s="4" t="s">
        <v>286</v>
      </c>
      <c r="N143" s="4" t="s">
        <v>287</v>
      </c>
      <c r="O143" s="4">
        <v>1599152</v>
      </c>
      <c r="P143" s="4">
        <v>0</v>
      </c>
      <c r="Q143" s="4" t="s">
        <v>1071</v>
      </c>
      <c r="R143" s="4" t="s">
        <v>1072</v>
      </c>
      <c r="S143" s="4">
        <v>1435</v>
      </c>
      <c r="T143" s="4" t="s">
        <v>1068</v>
      </c>
      <c r="U143" s="4" t="s">
        <v>1070</v>
      </c>
      <c r="V143" s="4">
        <v>216</v>
      </c>
      <c r="W143" s="4">
        <v>62</v>
      </c>
      <c r="X143" s="4">
        <v>35833</v>
      </c>
      <c r="Y143" s="4" t="s">
        <v>64</v>
      </c>
      <c r="Z143" s="4">
        <v>1</v>
      </c>
      <c r="AA143" s="4">
        <v>119051</v>
      </c>
      <c r="AB143" s="4">
        <v>956.41591859100004</v>
      </c>
      <c r="AC143" s="4">
        <v>-119.357283549</v>
      </c>
      <c r="AD143" s="4">
        <v>35.298871024999997</v>
      </c>
      <c r="AE143" s="4" t="s">
        <v>81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4123</v>
      </c>
      <c r="AL143" s="4">
        <v>956.41591859100004</v>
      </c>
      <c r="AM143" s="4">
        <v>-119.332417835</v>
      </c>
      <c r="AN143" s="4">
        <v>35.297257836999997</v>
      </c>
      <c r="AO143" s="4">
        <v>4124</v>
      </c>
      <c r="AP143" s="4">
        <v>0</v>
      </c>
      <c r="AQ143" s="4">
        <v>-119.35000289</v>
      </c>
      <c r="AR143" s="4">
        <v>35.299981635499996</v>
      </c>
      <c r="AS143" s="4">
        <v>0</v>
      </c>
      <c r="AT143" s="4">
        <v>0</v>
      </c>
      <c r="AU143" s="4">
        <v>0</v>
      </c>
      <c r="AV143" s="4">
        <v>0</v>
      </c>
      <c r="AW143" s="4">
        <v>687</v>
      </c>
      <c r="AX143" s="4">
        <v>3.6921866672900001</v>
      </c>
      <c r="AY143" s="4">
        <v>1390</v>
      </c>
      <c r="AZ143" s="4">
        <v>3.8821357802300001</v>
      </c>
      <c r="BA143" s="4">
        <v>385543.55599399999</v>
      </c>
      <c r="BB143" s="4">
        <v>410679.30717799999</v>
      </c>
      <c r="BC143" s="4">
        <v>0</v>
      </c>
      <c r="BD143" s="4">
        <v>956.41591859100004</v>
      </c>
      <c r="BE143" s="4">
        <v>92.351749208200005</v>
      </c>
      <c r="BF143" s="4">
        <v>92.351749208200005</v>
      </c>
      <c r="BG143" s="5">
        <v>0</v>
      </c>
      <c r="BH143" s="5">
        <f t="shared" si="4"/>
        <v>103.81903373199999</v>
      </c>
      <c r="BI143" s="5">
        <v>92.351727145200002</v>
      </c>
      <c r="BJ143" s="5">
        <v>956.41592567299995</v>
      </c>
      <c r="BK143" s="5">
        <v>0</v>
      </c>
      <c r="BL143" s="5">
        <v>103.81903373199999</v>
      </c>
      <c r="BM143" s="5">
        <v>24674.640375399998</v>
      </c>
      <c r="BN143" s="4" t="s">
        <v>82</v>
      </c>
    </row>
    <row r="144" spans="1:66" x14ac:dyDescent="0.25">
      <c r="A144" s="4">
        <v>142</v>
      </c>
      <c r="B144" s="4">
        <v>1429</v>
      </c>
      <c r="C144" s="4" t="s">
        <v>51</v>
      </c>
      <c r="D144" s="4" t="s">
        <v>1059</v>
      </c>
      <c r="E144" s="4" t="s">
        <v>1060</v>
      </c>
      <c r="F144" s="4" t="s">
        <v>1061</v>
      </c>
      <c r="G144" s="4" t="s">
        <v>1062</v>
      </c>
      <c r="H144" s="4" t="s">
        <v>1063</v>
      </c>
      <c r="I144" s="4" t="s">
        <v>284</v>
      </c>
      <c r="J144" s="4" t="s">
        <v>295</v>
      </c>
      <c r="K144" s="4" t="s">
        <v>59</v>
      </c>
      <c r="L144" s="4" t="s">
        <v>59</v>
      </c>
      <c r="M144" s="4" t="s">
        <v>286</v>
      </c>
      <c r="N144" s="4" t="s">
        <v>287</v>
      </c>
      <c r="O144" s="4">
        <v>2184477</v>
      </c>
      <c r="P144" s="4">
        <v>0</v>
      </c>
      <c r="Q144" s="4" t="s">
        <v>1085</v>
      </c>
      <c r="R144" s="4" t="s">
        <v>1086</v>
      </c>
      <c r="S144" s="4">
        <v>1447</v>
      </c>
      <c r="T144" s="4" t="s">
        <v>1082</v>
      </c>
      <c r="U144" s="4" t="s">
        <v>1084</v>
      </c>
      <c r="V144" s="4">
        <v>456</v>
      </c>
      <c r="W144" s="4">
        <v>181</v>
      </c>
      <c r="X144" s="4">
        <v>44583</v>
      </c>
      <c r="Y144" s="4" t="s">
        <v>64</v>
      </c>
      <c r="Z144" s="4">
        <v>1</v>
      </c>
      <c r="AA144" s="4">
        <v>112863</v>
      </c>
      <c r="AB144" s="4">
        <v>0</v>
      </c>
      <c r="AC144" s="4">
        <v>-119.391594782</v>
      </c>
      <c r="AD144" s="4">
        <v>35.213889166500003</v>
      </c>
      <c r="AE144" s="4" t="s">
        <v>81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4192</v>
      </c>
      <c r="AL144" s="4">
        <v>0</v>
      </c>
      <c r="AM144" s="4">
        <v>-119.424644624</v>
      </c>
      <c r="AN144" s="4">
        <v>35.194413257100003</v>
      </c>
      <c r="AO144" s="4">
        <v>4172</v>
      </c>
      <c r="AP144" s="4">
        <v>0</v>
      </c>
      <c r="AQ144" s="4">
        <v>-119.427424395</v>
      </c>
      <c r="AR144" s="4">
        <v>35.221645538700002</v>
      </c>
      <c r="AS144" s="4">
        <v>0</v>
      </c>
      <c r="AT144" s="4">
        <v>0</v>
      </c>
      <c r="AU144" s="4">
        <v>0</v>
      </c>
      <c r="AV144" s="4">
        <v>0</v>
      </c>
      <c r="AW144" s="4">
        <v>687</v>
      </c>
      <c r="AX144" s="4">
        <v>3.7232520572299999</v>
      </c>
      <c r="AY144" s="4">
        <v>1390</v>
      </c>
      <c r="AZ144" s="4">
        <v>3.9209191293200001</v>
      </c>
      <c r="BA144" s="4">
        <v>390881.94515400002</v>
      </c>
      <c r="BB144" s="4">
        <v>416668.95276199997</v>
      </c>
      <c r="BC144" s="4">
        <v>0</v>
      </c>
      <c r="BD144" s="4">
        <v>0</v>
      </c>
      <c r="BE144" s="4">
        <v>0</v>
      </c>
      <c r="BF144" s="4">
        <v>0</v>
      </c>
      <c r="BG144" s="5">
        <v>0</v>
      </c>
      <c r="BH144" s="5">
        <f t="shared" si="4"/>
        <v>8019.2386564099997</v>
      </c>
      <c r="BI144" s="5">
        <v>0</v>
      </c>
      <c r="BJ144" s="5">
        <v>0</v>
      </c>
      <c r="BK144" s="5">
        <v>0</v>
      </c>
      <c r="BL144" s="5">
        <v>8019.2386564099997</v>
      </c>
      <c r="BM144" s="5">
        <v>29095.321303199999</v>
      </c>
      <c r="BN144" s="4" t="s">
        <v>82</v>
      </c>
    </row>
    <row r="145" spans="1:66" x14ac:dyDescent="0.25">
      <c r="A145" s="4">
        <v>143</v>
      </c>
      <c r="B145" s="4">
        <v>1436</v>
      </c>
      <c r="C145" s="4" t="s">
        <v>51</v>
      </c>
      <c r="D145" s="4" t="s">
        <v>1066</v>
      </c>
      <c r="E145" s="4" t="s">
        <v>1067</v>
      </c>
      <c r="F145" s="4" t="s">
        <v>1068</v>
      </c>
      <c r="G145" s="4" t="s">
        <v>1069</v>
      </c>
      <c r="H145" s="4" t="s">
        <v>1070</v>
      </c>
      <c r="I145" s="4" t="s">
        <v>284</v>
      </c>
      <c r="J145" s="4" t="s">
        <v>295</v>
      </c>
      <c r="K145" s="4" t="s">
        <v>59</v>
      </c>
      <c r="L145" s="4" t="s">
        <v>59</v>
      </c>
      <c r="M145" s="4" t="s">
        <v>286</v>
      </c>
      <c r="N145" s="4" t="s">
        <v>287</v>
      </c>
      <c r="O145" s="4">
        <v>1367277</v>
      </c>
      <c r="P145" s="4">
        <v>0</v>
      </c>
      <c r="Q145" s="4" t="s">
        <v>1092</v>
      </c>
      <c r="R145" s="4" t="s">
        <v>1093</v>
      </c>
      <c r="S145" s="4">
        <v>1450</v>
      </c>
      <c r="T145" s="4" t="s">
        <v>1089</v>
      </c>
      <c r="U145" s="4" t="s">
        <v>1091</v>
      </c>
      <c r="V145" s="4">
        <v>266</v>
      </c>
      <c r="W145" s="4">
        <v>69</v>
      </c>
      <c r="X145" s="4">
        <v>49375</v>
      </c>
      <c r="Y145" s="4" t="s">
        <v>64</v>
      </c>
      <c r="Z145" s="4">
        <v>1</v>
      </c>
      <c r="AA145" s="4">
        <v>13393</v>
      </c>
      <c r="AB145" s="4">
        <v>16783.757732599999</v>
      </c>
      <c r="AC145" s="4">
        <v>-120.924479492</v>
      </c>
      <c r="AD145" s="4">
        <v>37.831915336199998</v>
      </c>
      <c r="AE145" s="4" t="s">
        <v>81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5540</v>
      </c>
      <c r="AL145" s="4">
        <v>16783.757732599999</v>
      </c>
      <c r="AM145" s="4">
        <v>-120.920208024</v>
      </c>
      <c r="AN145" s="4">
        <v>37.667180842299999</v>
      </c>
      <c r="AO145" s="4">
        <v>4763</v>
      </c>
      <c r="AP145" s="4">
        <v>0</v>
      </c>
      <c r="AQ145" s="4">
        <v>-120.924488161</v>
      </c>
      <c r="AR145" s="4">
        <v>37.831473121899997</v>
      </c>
      <c r="AS145" s="4">
        <v>0</v>
      </c>
      <c r="AT145" s="4">
        <v>0</v>
      </c>
      <c r="AU145" s="4">
        <v>0</v>
      </c>
      <c r="AV145" s="4">
        <v>0</v>
      </c>
      <c r="AW145" s="4">
        <v>687</v>
      </c>
      <c r="AX145" s="4">
        <v>0.74110667955099996</v>
      </c>
      <c r="AY145" s="4">
        <v>1390</v>
      </c>
      <c r="AZ145" s="4">
        <v>0.91151608987300003</v>
      </c>
      <c r="BA145" s="4">
        <v>73465.918339800002</v>
      </c>
      <c r="BB145" s="4">
        <v>97271.378050300002</v>
      </c>
      <c r="BC145" s="4">
        <v>0</v>
      </c>
      <c r="BD145" s="4">
        <v>16783.757732599999</v>
      </c>
      <c r="BE145" s="4">
        <v>0</v>
      </c>
      <c r="BF145" s="4">
        <v>0</v>
      </c>
      <c r="BG145" s="5">
        <v>0</v>
      </c>
      <c r="BH145" s="5">
        <f t="shared" si="4"/>
        <v>0</v>
      </c>
      <c r="BI145" s="5">
        <v>0</v>
      </c>
      <c r="BJ145" s="5">
        <v>4813.0010791000004</v>
      </c>
      <c r="BK145" s="5">
        <v>0</v>
      </c>
      <c r="BL145" s="5">
        <v>0</v>
      </c>
      <c r="BM145" s="5">
        <v>5475.2245038199999</v>
      </c>
      <c r="BN145" s="4" t="s">
        <v>82</v>
      </c>
    </row>
    <row r="146" spans="1:66" x14ac:dyDescent="0.25">
      <c r="A146" s="4">
        <v>144</v>
      </c>
      <c r="B146" s="4">
        <v>1442</v>
      </c>
      <c r="C146" s="4" t="s">
        <v>51</v>
      </c>
      <c r="D146" s="4" t="s">
        <v>1073</v>
      </c>
      <c r="E146" s="4" t="s">
        <v>1074</v>
      </c>
      <c r="F146" s="4" t="s">
        <v>1075</v>
      </c>
      <c r="G146" s="4" t="s">
        <v>1076</v>
      </c>
      <c r="H146" s="4" t="s">
        <v>1077</v>
      </c>
      <c r="I146" s="4" t="s">
        <v>284</v>
      </c>
      <c r="J146" s="4" t="s">
        <v>295</v>
      </c>
      <c r="K146" s="4" t="s">
        <v>59</v>
      </c>
      <c r="L146" s="4" t="s">
        <v>59</v>
      </c>
      <c r="M146" s="4" t="s">
        <v>286</v>
      </c>
      <c r="N146" s="4" t="s">
        <v>287</v>
      </c>
      <c r="O146" s="4">
        <v>3788366</v>
      </c>
      <c r="P146" s="4">
        <v>0</v>
      </c>
      <c r="Q146" s="4" t="s">
        <v>109</v>
      </c>
      <c r="R146" s="4" t="s">
        <v>110</v>
      </c>
      <c r="S146" s="4">
        <v>162</v>
      </c>
      <c r="T146" s="4" t="s">
        <v>106</v>
      </c>
      <c r="U146" s="4" t="s">
        <v>108</v>
      </c>
      <c r="V146" s="4">
        <v>8708</v>
      </c>
      <c r="W146" s="4">
        <v>2410</v>
      </c>
      <c r="X146" s="4">
        <v>49500</v>
      </c>
      <c r="Y146" s="4" t="s">
        <v>64</v>
      </c>
      <c r="Z146" s="4">
        <v>1</v>
      </c>
      <c r="AA146" s="4">
        <v>38037</v>
      </c>
      <c r="AB146" s="4">
        <v>0</v>
      </c>
      <c r="AC146" s="4">
        <v>-120.764838107</v>
      </c>
      <c r="AD146" s="4">
        <v>37.6364554345</v>
      </c>
      <c r="AE146" s="4" t="s">
        <v>81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5106</v>
      </c>
      <c r="AL146" s="4">
        <v>0</v>
      </c>
      <c r="AM146" s="4">
        <v>-120.777914254</v>
      </c>
      <c r="AN146" s="4">
        <v>37.638238246900002</v>
      </c>
      <c r="AO146" s="4">
        <v>4540</v>
      </c>
      <c r="AP146" s="4">
        <v>0</v>
      </c>
      <c r="AQ146" s="4">
        <v>-120.77379726300001</v>
      </c>
      <c r="AR146" s="4">
        <v>37.634322616299997</v>
      </c>
      <c r="AS146" s="4">
        <v>0</v>
      </c>
      <c r="AT146" s="4">
        <v>0</v>
      </c>
      <c r="AU146" s="4">
        <v>0</v>
      </c>
      <c r="AV146" s="4">
        <v>0</v>
      </c>
      <c r="AW146" s="4">
        <v>687</v>
      </c>
      <c r="AX146" s="4">
        <v>0.98379659346299997</v>
      </c>
      <c r="AY146" s="4">
        <v>1390</v>
      </c>
      <c r="AZ146" s="4">
        <v>1.1518922414499999</v>
      </c>
      <c r="BA146" s="4">
        <v>98413.723794799997</v>
      </c>
      <c r="BB146" s="4">
        <v>121998.876365</v>
      </c>
      <c r="BC146" s="4">
        <v>0</v>
      </c>
      <c r="BD146" s="4">
        <v>0</v>
      </c>
      <c r="BE146" s="4">
        <v>0</v>
      </c>
      <c r="BF146" s="4">
        <v>0</v>
      </c>
      <c r="BG146" s="5">
        <v>0</v>
      </c>
      <c r="BH146" s="5">
        <f t="shared" si="4"/>
        <v>0</v>
      </c>
      <c r="BI146" s="5">
        <v>0</v>
      </c>
      <c r="BJ146" s="5">
        <v>0</v>
      </c>
      <c r="BK146" s="5">
        <v>0</v>
      </c>
      <c r="BL146" s="5">
        <v>0</v>
      </c>
      <c r="BM146" s="5">
        <v>0</v>
      </c>
      <c r="BN146" s="4" t="s">
        <v>82</v>
      </c>
    </row>
    <row r="147" spans="1:66" x14ac:dyDescent="0.25">
      <c r="A147" s="4">
        <v>145</v>
      </c>
      <c r="B147" s="4">
        <v>1448</v>
      </c>
      <c r="C147" s="4" t="s">
        <v>51</v>
      </c>
      <c r="D147" s="4" t="s">
        <v>1080</v>
      </c>
      <c r="E147" s="4" t="s">
        <v>1081</v>
      </c>
      <c r="F147" s="4" t="s">
        <v>1082</v>
      </c>
      <c r="G147" s="4" t="s">
        <v>1083</v>
      </c>
      <c r="H147" s="4" t="s">
        <v>1084</v>
      </c>
      <c r="I147" s="4" t="s">
        <v>284</v>
      </c>
      <c r="J147" s="4" t="s">
        <v>295</v>
      </c>
      <c r="K147" s="4" t="s">
        <v>59</v>
      </c>
      <c r="L147" s="4" t="s">
        <v>59</v>
      </c>
      <c r="M147" s="4" t="s">
        <v>286</v>
      </c>
      <c r="N147" s="4" t="s">
        <v>287</v>
      </c>
      <c r="O147" s="4">
        <v>10677289</v>
      </c>
      <c r="P147" s="4">
        <v>0</v>
      </c>
      <c r="Q147" s="4" t="s">
        <v>1106</v>
      </c>
      <c r="R147" s="4" t="s">
        <v>1107</v>
      </c>
      <c r="S147" s="4">
        <v>1478</v>
      </c>
      <c r="T147" s="4" t="s">
        <v>1103</v>
      </c>
      <c r="U147" s="4" t="s">
        <v>1105</v>
      </c>
      <c r="V147" s="4">
        <v>2394</v>
      </c>
      <c r="W147" s="4">
        <v>627</v>
      </c>
      <c r="X147" s="4">
        <v>28451</v>
      </c>
      <c r="Y147" s="4" t="s">
        <v>64</v>
      </c>
      <c r="Z147" s="4">
        <v>1</v>
      </c>
      <c r="AA147" s="4">
        <v>7354</v>
      </c>
      <c r="AB147" s="4">
        <v>0</v>
      </c>
      <c r="AC147" s="4">
        <v>-118.90295820999999</v>
      </c>
      <c r="AD147" s="4">
        <v>35.248135941800001</v>
      </c>
      <c r="AE147" s="4" t="s">
        <v>81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4311</v>
      </c>
      <c r="AL147" s="4">
        <v>0</v>
      </c>
      <c r="AM147" s="4">
        <v>-118.902021417</v>
      </c>
      <c r="AN147" s="4">
        <v>35.223474332899997</v>
      </c>
      <c r="AO147" s="4">
        <v>4365</v>
      </c>
      <c r="AP147" s="4">
        <v>0</v>
      </c>
      <c r="AQ147" s="4">
        <v>-118.899771083</v>
      </c>
      <c r="AR147" s="4">
        <v>35.223490666499998</v>
      </c>
      <c r="AS147" s="4">
        <v>0</v>
      </c>
      <c r="AT147" s="4">
        <v>0</v>
      </c>
      <c r="AU147" s="4">
        <v>0</v>
      </c>
      <c r="AV147" s="4">
        <v>0</v>
      </c>
      <c r="AW147" s="4">
        <v>687</v>
      </c>
      <c r="AX147" s="4">
        <v>4.0032211123100003</v>
      </c>
      <c r="AY147" s="4">
        <v>1390</v>
      </c>
      <c r="AZ147" s="4">
        <v>4.1684921906600003</v>
      </c>
      <c r="BA147" s="4">
        <v>411257.78165700001</v>
      </c>
      <c r="BB147" s="4">
        <v>434188.64596599998</v>
      </c>
      <c r="BC147" s="4">
        <v>0</v>
      </c>
      <c r="BD147" s="4">
        <v>0</v>
      </c>
      <c r="BE147" s="4">
        <v>468.19740158899998</v>
      </c>
      <c r="BF147" s="4">
        <v>468.19740158899998</v>
      </c>
      <c r="BG147" s="5">
        <v>0</v>
      </c>
      <c r="BH147" s="5">
        <f t="shared" si="4"/>
        <v>0</v>
      </c>
      <c r="BI147" s="5">
        <v>468.19740882500002</v>
      </c>
      <c r="BJ147" s="5">
        <v>0</v>
      </c>
      <c r="BK147" s="5">
        <v>0</v>
      </c>
      <c r="BL147" s="5">
        <v>0</v>
      </c>
      <c r="BM147" s="5">
        <v>14558.414361499999</v>
      </c>
      <c r="BN147" s="4" t="s">
        <v>82</v>
      </c>
    </row>
    <row r="148" spans="1:66" x14ac:dyDescent="0.25">
      <c r="A148" s="4">
        <v>146</v>
      </c>
      <c r="B148" s="4">
        <v>1451</v>
      </c>
      <c r="C148" s="4" t="s">
        <v>51</v>
      </c>
      <c r="D148" s="4" t="s">
        <v>1087</v>
      </c>
      <c r="E148" s="4" t="s">
        <v>1088</v>
      </c>
      <c r="F148" s="4" t="s">
        <v>1089</v>
      </c>
      <c r="G148" s="4" t="s">
        <v>1090</v>
      </c>
      <c r="H148" s="4" t="s">
        <v>1091</v>
      </c>
      <c r="I148" s="4" t="s">
        <v>284</v>
      </c>
      <c r="J148" s="4" t="s">
        <v>295</v>
      </c>
      <c r="K148" s="4" t="s">
        <v>59</v>
      </c>
      <c r="L148" s="4" t="s">
        <v>59</v>
      </c>
      <c r="M148" s="4" t="s">
        <v>286</v>
      </c>
      <c r="N148" s="4" t="s">
        <v>287</v>
      </c>
      <c r="O148" s="4">
        <v>2977464</v>
      </c>
      <c r="P148" s="4">
        <v>0</v>
      </c>
      <c r="Q148" s="4" t="s">
        <v>1113</v>
      </c>
      <c r="R148" s="4" t="s">
        <v>1114</v>
      </c>
      <c r="S148" s="4">
        <v>1484</v>
      </c>
      <c r="T148" s="4" t="s">
        <v>1110</v>
      </c>
      <c r="U148" s="4" t="s">
        <v>1112</v>
      </c>
      <c r="V148" s="4">
        <v>580</v>
      </c>
      <c r="W148" s="4">
        <v>141</v>
      </c>
      <c r="X148" s="4">
        <v>25335</v>
      </c>
      <c r="Y148" s="4" t="s">
        <v>64</v>
      </c>
      <c r="Z148" s="4">
        <v>1</v>
      </c>
      <c r="AA148" s="4">
        <v>12051</v>
      </c>
      <c r="AB148" s="4">
        <v>0</v>
      </c>
      <c r="AC148" s="4">
        <v>-119.475413833</v>
      </c>
      <c r="AD148" s="4">
        <v>36.3502961246</v>
      </c>
      <c r="AE148" s="4" t="s">
        <v>81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3462</v>
      </c>
      <c r="AL148" s="4">
        <v>0</v>
      </c>
      <c r="AM148" s="4">
        <v>-119.45744152100001</v>
      </c>
      <c r="AN148" s="4">
        <v>36.345064811999997</v>
      </c>
      <c r="AO148" s="4">
        <v>3593</v>
      </c>
      <c r="AP148" s="4">
        <v>1584.43029503</v>
      </c>
      <c r="AQ148" s="4">
        <v>-119.426441064</v>
      </c>
      <c r="AR148" s="4">
        <v>36.332066069299998</v>
      </c>
      <c r="AS148" s="4">
        <v>0</v>
      </c>
      <c r="AT148" s="4">
        <v>0</v>
      </c>
      <c r="AU148" s="4">
        <v>0</v>
      </c>
      <c r="AV148" s="4">
        <v>0</v>
      </c>
      <c r="AW148" s="4">
        <v>687</v>
      </c>
      <c r="AX148" s="4">
        <v>2.81730725798</v>
      </c>
      <c r="AY148" s="4">
        <v>1390</v>
      </c>
      <c r="AZ148" s="4">
        <v>2.9584615678400001</v>
      </c>
      <c r="BA148" s="4">
        <v>282855.82973499998</v>
      </c>
      <c r="BB148" s="4">
        <v>303779.92624100001</v>
      </c>
      <c r="BC148" s="4">
        <v>1584.43029503</v>
      </c>
      <c r="BD148" s="4">
        <v>0</v>
      </c>
      <c r="BE148" s="4">
        <v>0</v>
      </c>
      <c r="BF148" s="4">
        <v>0</v>
      </c>
      <c r="BG148" s="5">
        <v>0</v>
      </c>
      <c r="BH148" s="5">
        <f t="shared" si="4"/>
        <v>3328.6992958300002</v>
      </c>
      <c r="BI148" s="5">
        <v>0</v>
      </c>
      <c r="BJ148" s="5">
        <v>0</v>
      </c>
      <c r="BK148" s="5">
        <v>1584.4303424899999</v>
      </c>
      <c r="BL148" s="5">
        <v>4277.8981063499996</v>
      </c>
      <c r="BM148" s="5">
        <v>3328.6992958300002</v>
      </c>
      <c r="BN148" s="4" t="s">
        <v>82</v>
      </c>
    </row>
    <row r="149" spans="1:66" x14ac:dyDescent="0.25">
      <c r="A149" s="4">
        <v>147</v>
      </c>
      <c r="B149" s="4">
        <v>1461</v>
      </c>
      <c r="C149" s="4" t="s">
        <v>51</v>
      </c>
      <c r="D149" s="4" t="s">
        <v>1094</v>
      </c>
      <c r="E149" s="4" t="s">
        <v>1095</v>
      </c>
      <c r="F149" s="4" t="s">
        <v>1096</v>
      </c>
      <c r="G149" s="4" t="s">
        <v>1097</v>
      </c>
      <c r="H149" s="4" t="s">
        <v>1098</v>
      </c>
      <c r="I149" s="4" t="s">
        <v>284</v>
      </c>
      <c r="J149" s="4" t="s">
        <v>295</v>
      </c>
      <c r="K149" s="4" t="s">
        <v>59</v>
      </c>
      <c r="L149" s="4" t="s">
        <v>59</v>
      </c>
      <c r="M149" s="4" t="s">
        <v>286</v>
      </c>
      <c r="N149" s="4" t="s">
        <v>287</v>
      </c>
      <c r="O149" s="4">
        <v>3501361</v>
      </c>
      <c r="P149" s="4">
        <v>0</v>
      </c>
      <c r="Q149" s="4" t="s">
        <v>1127</v>
      </c>
      <c r="R149" s="4" t="s">
        <v>1128</v>
      </c>
      <c r="S149" s="4">
        <v>1488</v>
      </c>
      <c r="T149" s="4" t="s">
        <v>1124</v>
      </c>
      <c r="U149" s="4" t="s">
        <v>1126</v>
      </c>
      <c r="V149" s="4">
        <v>5274</v>
      </c>
      <c r="W149" s="4">
        <v>1422</v>
      </c>
      <c r="X149" s="4">
        <v>30682</v>
      </c>
      <c r="Y149" s="4" t="s">
        <v>64</v>
      </c>
      <c r="Z149" s="4">
        <v>1</v>
      </c>
      <c r="AA149" s="4">
        <v>3465</v>
      </c>
      <c r="AB149" s="4">
        <v>0</v>
      </c>
      <c r="AC149" s="4">
        <v>-121.036032241</v>
      </c>
      <c r="AD149" s="4">
        <v>37.618533259199999</v>
      </c>
      <c r="AE149" s="4" t="s">
        <v>81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4577</v>
      </c>
      <c r="AL149" s="4">
        <v>0</v>
      </c>
      <c r="AM149" s="4">
        <v>-121.022930984</v>
      </c>
      <c r="AN149" s="4">
        <v>37.620291698700001</v>
      </c>
      <c r="AO149" s="4">
        <v>4552</v>
      </c>
      <c r="AP149" s="4">
        <v>0</v>
      </c>
      <c r="AQ149" s="4">
        <v>-121.05328335999999</v>
      </c>
      <c r="AR149" s="4">
        <v>37.616936371599998</v>
      </c>
      <c r="AS149" s="4">
        <v>0</v>
      </c>
      <c r="AT149" s="4">
        <v>0</v>
      </c>
      <c r="AU149" s="4">
        <v>0</v>
      </c>
      <c r="AV149" s="4">
        <v>0</v>
      </c>
      <c r="AW149" s="4">
        <v>687</v>
      </c>
      <c r="AX149" s="4">
        <v>0.83515396860199997</v>
      </c>
      <c r="AY149" s="4">
        <v>1388</v>
      </c>
      <c r="AZ149" s="4">
        <v>1.06881782466</v>
      </c>
      <c r="BA149" s="4">
        <v>88104.742874799995</v>
      </c>
      <c r="BB149" s="4">
        <v>116263.235415</v>
      </c>
      <c r="BC149" s="4">
        <v>0</v>
      </c>
      <c r="BD149" s="4">
        <v>0</v>
      </c>
      <c r="BE149" s="4">
        <v>0</v>
      </c>
      <c r="BF149" s="4">
        <v>0</v>
      </c>
      <c r="BG149" s="5">
        <v>0</v>
      </c>
      <c r="BH149" s="5">
        <f t="shared" si="4"/>
        <v>0</v>
      </c>
      <c r="BI149" s="5">
        <v>0</v>
      </c>
      <c r="BJ149" s="5">
        <v>0</v>
      </c>
      <c r="BK149" s="5">
        <v>0</v>
      </c>
      <c r="BL149" s="5">
        <v>6188.9898833699999</v>
      </c>
      <c r="BM149" s="5">
        <v>0</v>
      </c>
      <c r="BN149" s="4" t="s">
        <v>82</v>
      </c>
    </row>
    <row r="150" spans="1:66" x14ac:dyDescent="0.25">
      <c r="A150" s="4">
        <v>148</v>
      </c>
      <c r="B150" s="4">
        <v>1479</v>
      </c>
      <c r="C150" s="4" t="s">
        <v>51</v>
      </c>
      <c r="D150" s="4" t="s">
        <v>1101</v>
      </c>
      <c r="E150" s="4" t="s">
        <v>1102</v>
      </c>
      <c r="F150" s="4" t="s">
        <v>1103</v>
      </c>
      <c r="G150" s="4" t="s">
        <v>1104</v>
      </c>
      <c r="H150" s="4" t="s">
        <v>1105</v>
      </c>
      <c r="I150" s="4" t="s">
        <v>284</v>
      </c>
      <c r="J150" s="4" t="s">
        <v>295</v>
      </c>
      <c r="K150" s="4" t="s">
        <v>59</v>
      </c>
      <c r="L150" s="4" t="s">
        <v>59</v>
      </c>
      <c r="M150" s="4" t="s">
        <v>286</v>
      </c>
      <c r="N150" s="4" t="s">
        <v>287</v>
      </c>
      <c r="O150" s="4">
        <v>9212061</v>
      </c>
      <c r="P150" s="4">
        <v>11548</v>
      </c>
      <c r="Q150" s="4" t="s">
        <v>1134</v>
      </c>
      <c r="R150" s="4" t="s">
        <v>1135</v>
      </c>
      <c r="S150" s="4">
        <v>1490</v>
      </c>
      <c r="T150" s="4" t="s">
        <v>1131</v>
      </c>
      <c r="U150" s="4" t="s">
        <v>1133</v>
      </c>
      <c r="V150" s="4">
        <v>764</v>
      </c>
      <c r="W150" s="4">
        <v>208</v>
      </c>
      <c r="X150" s="4">
        <v>45526</v>
      </c>
      <c r="Y150" s="4" t="s">
        <v>64</v>
      </c>
      <c r="Z150" s="4">
        <v>1</v>
      </c>
      <c r="AA150" s="4">
        <v>13123</v>
      </c>
      <c r="AB150" s="4">
        <v>455.20360137400002</v>
      </c>
      <c r="AC150" s="4">
        <v>-119.859891425</v>
      </c>
      <c r="AD150" s="4">
        <v>36.720711143099997</v>
      </c>
      <c r="AE150" s="4" t="s">
        <v>81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2755</v>
      </c>
      <c r="AL150" s="4">
        <v>455.20360137400002</v>
      </c>
      <c r="AM150" s="4">
        <v>-119.839427724</v>
      </c>
      <c r="AN150" s="4">
        <v>36.692246711000003</v>
      </c>
      <c r="AO150" s="4">
        <v>2047</v>
      </c>
      <c r="AP150" s="4">
        <v>0</v>
      </c>
      <c r="AQ150" s="4">
        <v>-119.86239696</v>
      </c>
      <c r="AR150" s="4">
        <v>36.714295183399997</v>
      </c>
      <c r="AS150" s="4">
        <v>0</v>
      </c>
      <c r="AT150" s="4">
        <v>0</v>
      </c>
      <c r="AU150" s="4">
        <v>0</v>
      </c>
      <c r="AV150" s="4">
        <v>0</v>
      </c>
      <c r="AW150" s="4">
        <v>687</v>
      </c>
      <c r="AX150" s="4">
        <v>2.2822022530799999</v>
      </c>
      <c r="AY150" s="4">
        <v>1390</v>
      </c>
      <c r="AZ150" s="4">
        <v>2.4286429243100001</v>
      </c>
      <c r="BA150" s="4">
        <v>229184.13133400001</v>
      </c>
      <c r="BB150" s="4">
        <v>250685.02213</v>
      </c>
      <c r="BC150" s="4">
        <v>0</v>
      </c>
      <c r="BD150" s="4">
        <v>455.20360137400002</v>
      </c>
      <c r="BE150" s="4">
        <v>0</v>
      </c>
      <c r="BF150" s="4">
        <v>0</v>
      </c>
      <c r="BG150" s="5">
        <v>0</v>
      </c>
      <c r="BH150" s="5">
        <f t="shared" si="4"/>
        <v>0</v>
      </c>
      <c r="BI150" s="5">
        <v>0</v>
      </c>
      <c r="BJ150" s="5">
        <v>455.20358264200001</v>
      </c>
      <c r="BK150" s="5">
        <v>0</v>
      </c>
      <c r="BL150" s="5">
        <v>0</v>
      </c>
      <c r="BM150" s="5">
        <v>9380.3141685099999</v>
      </c>
      <c r="BN150" s="4" t="s">
        <v>82</v>
      </c>
    </row>
    <row r="151" spans="1:66" x14ac:dyDescent="0.25">
      <c r="A151" s="4">
        <v>149</v>
      </c>
      <c r="B151" s="4">
        <v>1485</v>
      </c>
      <c r="C151" s="4" t="s">
        <v>51</v>
      </c>
      <c r="D151" s="4" t="s">
        <v>1108</v>
      </c>
      <c r="E151" s="4" t="s">
        <v>1109</v>
      </c>
      <c r="F151" s="4" t="s">
        <v>1110</v>
      </c>
      <c r="G151" s="4" t="s">
        <v>1111</v>
      </c>
      <c r="H151" s="4" t="s">
        <v>1112</v>
      </c>
      <c r="I151" s="4" t="s">
        <v>284</v>
      </c>
      <c r="J151" s="4" t="s">
        <v>295</v>
      </c>
      <c r="K151" s="4" t="s">
        <v>59</v>
      </c>
      <c r="L151" s="4" t="s">
        <v>59</v>
      </c>
      <c r="M151" s="4" t="s">
        <v>286</v>
      </c>
      <c r="N151" s="4" t="s">
        <v>287</v>
      </c>
      <c r="O151" s="4">
        <v>3049904</v>
      </c>
      <c r="P151" s="4">
        <v>0</v>
      </c>
      <c r="Q151" s="4" t="s">
        <v>1120</v>
      </c>
      <c r="R151" s="4" t="s">
        <v>1121</v>
      </c>
      <c r="S151" s="4">
        <v>1486</v>
      </c>
      <c r="T151" s="4" t="s">
        <v>1117</v>
      </c>
      <c r="U151" s="4" t="s">
        <v>1119</v>
      </c>
      <c r="V151" s="4">
        <v>707</v>
      </c>
      <c r="W151" s="4">
        <v>152</v>
      </c>
      <c r="X151" s="4">
        <v>23375</v>
      </c>
      <c r="Y151" s="4" t="s">
        <v>64</v>
      </c>
      <c r="Z151" s="4">
        <v>1</v>
      </c>
      <c r="AA151" s="4">
        <v>8083</v>
      </c>
      <c r="AB151" s="4">
        <v>3267.0620114399999</v>
      </c>
      <c r="AC151" s="4">
        <v>-121.206411722</v>
      </c>
      <c r="AD151" s="4">
        <v>37.536054932399999</v>
      </c>
      <c r="AE151" s="4" t="s">
        <v>81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5369</v>
      </c>
      <c r="AL151" s="4">
        <v>3267.0620114399999</v>
      </c>
      <c r="AM151" s="4">
        <v>-121.167282308</v>
      </c>
      <c r="AN151" s="4">
        <v>37.565391439000003</v>
      </c>
      <c r="AO151" s="4">
        <v>4870</v>
      </c>
      <c r="AP151" s="4">
        <v>1505.0548732</v>
      </c>
      <c r="AQ151" s="4">
        <v>-121.22445763</v>
      </c>
      <c r="AR151" s="4">
        <v>37.533633062900002</v>
      </c>
      <c r="AS151" s="4">
        <v>0</v>
      </c>
      <c r="AT151" s="4">
        <v>0</v>
      </c>
      <c r="AU151" s="4">
        <v>0</v>
      </c>
      <c r="AV151" s="4">
        <v>0</v>
      </c>
      <c r="AW151" s="4">
        <v>687</v>
      </c>
      <c r="AX151" s="4">
        <v>0.83484768782899998</v>
      </c>
      <c r="AY151" s="4">
        <v>87</v>
      </c>
      <c r="AZ151" s="4">
        <v>1.1026488076000001</v>
      </c>
      <c r="BA151" s="4">
        <v>90860.832221000004</v>
      </c>
      <c r="BB151" s="4">
        <v>117306.92249</v>
      </c>
      <c r="BC151" s="4">
        <v>1505.0548732</v>
      </c>
      <c r="BD151" s="4">
        <v>3267.0620114399999</v>
      </c>
      <c r="BE151" s="4">
        <v>110.119734362</v>
      </c>
      <c r="BF151" s="4">
        <v>110.119734362</v>
      </c>
      <c r="BG151" s="5">
        <v>110.11976518900001</v>
      </c>
      <c r="BH151" s="5">
        <f t="shared" si="4"/>
        <v>1632.31768156</v>
      </c>
      <c r="BI151" s="5">
        <v>110.11976518900001</v>
      </c>
      <c r="BJ151" s="5">
        <v>2742.4483257500001</v>
      </c>
      <c r="BK151" s="5">
        <v>1505.05489698</v>
      </c>
      <c r="BL151" s="5">
        <v>9263.0238283599992</v>
      </c>
      <c r="BM151" s="5">
        <v>1632.31768156</v>
      </c>
      <c r="BN151" s="4" t="s">
        <v>82</v>
      </c>
    </row>
    <row r="152" spans="1:66" x14ac:dyDescent="0.25">
      <c r="A152" s="4">
        <v>150</v>
      </c>
      <c r="B152" s="4">
        <v>1487</v>
      </c>
      <c r="C152" s="4" t="s">
        <v>51</v>
      </c>
      <c r="D152" s="4" t="s">
        <v>1115</v>
      </c>
      <c r="E152" s="4" t="s">
        <v>1116</v>
      </c>
      <c r="F152" s="4" t="s">
        <v>1117</v>
      </c>
      <c r="G152" s="4" t="s">
        <v>1118</v>
      </c>
      <c r="H152" s="4" t="s">
        <v>1119</v>
      </c>
      <c r="I152" s="4" t="s">
        <v>284</v>
      </c>
      <c r="J152" s="4" t="s">
        <v>295</v>
      </c>
      <c r="K152" s="4" t="s">
        <v>59</v>
      </c>
      <c r="L152" s="4" t="s">
        <v>59</v>
      </c>
      <c r="M152" s="4" t="s">
        <v>286</v>
      </c>
      <c r="N152" s="4" t="s">
        <v>287</v>
      </c>
      <c r="O152" s="4">
        <v>935222</v>
      </c>
      <c r="P152" s="4">
        <v>0</v>
      </c>
      <c r="Q152" s="4" t="s">
        <v>1141</v>
      </c>
      <c r="R152" s="4" t="s">
        <v>1142</v>
      </c>
      <c r="S152" s="4">
        <v>1494</v>
      </c>
      <c r="T152" s="4" t="s">
        <v>1138</v>
      </c>
      <c r="U152" s="4" t="s">
        <v>1140</v>
      </c>
      <c r="V152" s="4">
        <v>269</v>
      </c>
      <c r="W152" s="4">
        <v>61</v>
      </c>
      <c r="X152" s="4">
        <v>41563</v>
      </c>
      <c r="Y152" s="4" t="s">
        <v>64</v>
      </c>
      <c r="Z152" s="4">
        <v>1</v>
      </c>
      <c r="AA152" s="4">
        <v>14090</v>
      </c>
      <c r="AB152" s="4">
        <v>14049.581055299999</v>
      </c>
      <c r="AC152" s="4">
        <v>-120.118573981</v>
      </c>
      <c r="AD152" s="4">
        <v>36.401361870899997</v>
      </c>
      <c r="AE152" s="4" t="s">
        <v>81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1490</v>
      </c>
      <c r="AL152" s="4">
        <v>14049.581055299999</v>
      </c>
      <c r="AM152" s="4">
        <v>-120.283016605</v>
      </c>
      <c r="AN152" s="4">
        <v>36.479206690300003</v>
      </c>
      <c r="AO152" s="4">
        <v>1421</v>
      </c>
      <c r="AP152" s="4">
        <v>18578.424969799999</v>
      </c>
      <c r="AQ152" s="4">
        <v>-120.11218374800001</v>
      </c>
      <c r="AR152" s="4">
        <v>36.226120707600003</v>
      </c>
      <c r="AS152" s="4">
        <v>0</v>
      </c>
      <c r="AT152" s="4">
        <v>0</v>
      </c>
      <c r="AU152" s="4">
        <v>0</v>
      </c>
      <c r="AV152" s="4">
        <v>0</v>
      </c>
      <c r="AW152" s="4">
        <v>687</v>
      </c>
      <c r="AX152" s="4">
        <v>2.3363557069200001</v>
      </c>
      <c r="AY152" s="4">
        <v>1390</v>
      </c>
      <c r="AZ152" s="4">
        <v>2.5332362550599998</v>
      </c>
      <c r="BA152" s="4">
        <v>243775.09078299999</v>
      </c>
      <c r="BB152" s="4">
        <v>269668.63323400001</v>
      </c>
      <c r="BC152" s="4">
        <v>18578.424969799999</v>
      </c>
      <c r="BD152" s="4">
        <v>14049.581055299999</v>
      </c>
      <c r="BE152" s="4">
        <v>211.796120903</v>
      </c>
      <c r="BF152" s="4">
        <v>211.796120903</v>
      </c>
      <c r="BG152" s="5">
        <v>211.796076183</v>
      </c>
      <c r="BH152" s="5">
        <f t="shared" si="4"/>
        <v>5628.1388429299996</v>
      </c>
      <c r="BI152" s="5">
        <v>211.796076183</v>
      </c>
      <c r="BJ152" s="5">
        <v>1772.66326495</v>
      </c>
      <c r="BK152" s="5">
        <v>8879.4944638199995</v>
      </c>
      <c r="BL152" s="5">
        <v>5628.1388429299996</v>
      </c>
      <c r="BM152" s="5">
        <v>11982.182493800001</v>
      </c>
      <c r="BN152" s="4" t="s">
        <v>82</v>
      </c>
    </row>
    <row r="153" spans="1:66" x14ac:dyDescent="0.25">
      <c r="A153" s="4">
        <v>151</v>
      </c>
      <c r="B153" s="4">
        <v>1489</v>
      </c>
      <c r="C153" s="4" t="s">
        <v>51</v>
      </c>
      <c r="D153" s="4" t="s">
        <v>1122</v>
      </c>
      <c r="E153" s="4" t="s">
        <v>1123</v>
      </c>
      <c r="F153" s="4" t="s">
        <v>1124</v>
      </c>
      <c r="G153" s="4" t="s">
        <v>1125</v>
      </c>
      <c r="H153" s="4" t="s">
        <v>1126</v>
      </c>
      <c r="I153" s="4" t="s">
        <v>284</v>
      </c>
      <c r="J153" s="4" t="s">
        <v>295</v>
      </c>
      <c r="K153" s="4" t="s">
        <v>59</v>
      </c>
      <c r="L153" s="4" t="s">
        <v>59</v>
      </c>
      <c r="M153" s="4" t="s">
        <v>286</v>
      </c>
      <c r="N153" s="4" t="s">
        <v>287</v>
      </c>
      <c r="O153" s="4">
        <v>3696095</v>
      </c>
      <c r="P153" s="4">
        <v>37069</v>
      </c>
      <c r="Q153" s="4" t="s">
        <v>1145</v>
      </c>
      <c r="R153" s="4" t="s">
        <v>1146</v>
      </c>
      <c r="S153" s="4">
        <v>1508</v>
      </c>
      <c r="T153" s="4" t="s">
        <v>1143</v>
      </c>
      <c r="U153" s="4" t="s">
        <v>1144</v>
      </c>
      <c r="V153" s="4">
        <v>11309</v>
      </c>
      <c r="W153" s="4">
        <v>2883</v>
      </c>
      <c r="X153" s="4">
        <v>41486</v>
      </c>
      <c r="Y153" s="4" t="s">
        <v>64</v>
      </c>
      <c r="Z153" s="4">
        <v>1</v>
      </c>
      <c r="AA153" s="4">
        <v>10447</v>
      </c>
      <c r="AB153" s="4">
        <v>123.908996346</v>
      </c>
      <c r="AC153" s="4">
        <v>-120.61558550300001</v>
      </c>
      <c r="AD153" s="4">
        <v>37.395591466299997</v>
      </c>
      <c r="AE153" s="4" t="s">
        <v>81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5723</v>
      </c>
      <c r="AL153" s="4">
        <v>123.908996346</v>
      </c>
      <c r="AM153" s="4">
        <v>-120.62742932800001</v>
      </c>
      <c r="AN153" s="4">
        <v>37.376569654800001</v>
      </c>
      <c r="AO153" s="4">
        <v>4579</v>
      </c>
      <c r="AP153" s="4">
        <v>0</v>
      </c>
      <c r="AQ153" s="4">
        <v>-120.6147789</v>
      </c>
      <c r="AR153" s="4">
        <v>37.3966470644</v>
      </c>
      <c r="AS153" s="4">
        <v>0</v>
      </c>
      <c r="AT153" s="4">
        <v>0</v>
      </c>
      <c r="AU153" s="4">
        <v>0</v>
      </c>
      <c r="AV153" s="4">
        <v>0</v>
      </c>
      <c r="AW153" s="4">
        <v>687</v>
      </c>
      <c r="AX153" s="4">
        <v>1.25714442371</v>
      </c>
      <c r="AY153" s="4">
        <v>1390</v>
      </c>
      <c r="AZ153" s="4">
        <v>1.43546255485</v>
      </c>
      <c r="BA153" s="4">
        <v>127772.703246</v>
      </c>
      <c r="BB153" s="4">
        <v>152233.72245599999</v>
      </c>
      <c r="BC153" s="4">
        <v>0</v>
      </c>
      <c r="BD153" s="4">
        <v>123.908996346</v>
      </c>
      <c r="BE153" s="4">
        <v>6802.4522188600004</v>
      </c>
      <c r="BF153" s="4">
        <v>6802.4522188600004</v>
      </c>
      <c r="BG153" s="5">
        <v>0</v>
      </c>
      <c r="BH153" s="5">
        <f t="shared" si="4"/>
        <v>3635.10464116</v>
      </c>
      <c r="BI153" s="5">
        <v>3215.1655702399999</v>
      </c>
      <c r="BJ153" s="5">
        <v>123.909054095</v>
      </c>
      <c r="BK153" s="5">
        <v>0</v>
      </c>
      <c r="BL153" s="5">
        <v>8350.9646877300002</v>
      </c>
      <c r="BM153" s="5">
        <v>3635.10464116</v>
      </c>
      <c r="BN153" s="4" t="s">
        <v>82</v>
      </c>
    </row>
    <row r="154" spans="1:66" x14ac:dyDescent="0.25">
      <c r="A154" s="4">
        <v>152</v>
      </c>
      <c r="B154" s="4">
        <v>1491</v>
      </c>
      <c r="C154" s="4" t="s">
        <v>51</v>
      </c>
      <c r="D154" s="4" t="s">
        <v>1129</v>
      </c>
      <c r="E154" s="4" t="s">
        <v>1130</v>
      </c>
      <c r="F154" s="4" t="s">
        <v>1131</v>
      </c>
      <c r="G154" s="4" t="s">
        <v>1132</v>
      </c>
      <c r="H154" s="4" t="s">
        <v>1133</v>
      </c>
      <c r="I154" s="4" t="s">
        <v>284</v>
      </c>
      <c r="J154" s="4" t="s">
        <v>295</v>
      </c>
      <c r="K154" s="4" t="s">
        <v>59</v>
      </c>
      <c r="L154" s="4" t="s">
        <v>59</v>
      </c>
      <c r="M154" s="4" t="s">
        <v>286</v>
      </c>
      <c r="N154" s="4" t="s">
        <v>287</v>
      </c>
      <c r="O154" s="4">
        <v>4640387</v>
      </c>
      <c r="P154" s="4">
        <v>0</v>
      </c>
      <c r="Q154" s="4" t="s">
        <v>277</v>
      </c>
      <c r="R154" s="4" t="s">
        <v>278</v>
      </c>
      <c r="S154" s="4">
        <v>477</v>
      </c>
      <c r="T154" s="4" t="s">
        <v>274</v>
      </c>
      <c r="U154" s="4" t="s">
        <v>276</v>
      </c>
      <c r="V154" s="4">
        <v>7567</v>
      </c>
      <c r="W154" s="4">
        <v>2093</v>
      </c>
      <c r="X154" s="4">
        <v>34583</v>
      </c>
      <c r="Y154" s="4" t="s">
        <v>64</v>
      </c>
      <c r="Z154" s="4">
        <v>1</v>
      </c>
      <c r="AA154" s="4">
        <v>14594</v>
      </c>
      <c r="AB154" s="4">
        <v>9886.9524546600005</v>
      </c>
      <c r="AC154" s="4">
        <v>-119.111719437</v>
      </c>
      <c r="AD154" s="4">
        <v>36.410282844299999</v>
      </c>
      <c r="AE154" s="4" t="s">
        <v>81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3552</v>
      </c>
      <c r="AL154" s="4">
        <v>9886.9524546600005</v>
      </c>
      <c r="AM154" s="4">
        <v>-119.183700875</v>
      </c>
      <c r="AN154" s="4">
        <v>36.3262974238</v>
      </c>
      <c r="AO154" s="4">
        <v>313</v>
      </c>
      <c r="AP154" s="4">
        <v>0</v>
      </c>
      <c r="AQ154" s="4">
        <v>-119.11106865000001</v>
      </c>
      <c r="AR154" s="4">
        <v>36.410448711999997</v>
      </c>
      <c r="AS154" s="4">
        <v>0</v>
      </c>
      <c r="AT154" s="4">
        <v>0</v>
      </c>
      <c r="AU154" s="4">
        <v>0</v>
      </c>
      <c r="AV154" s="4">
        <v>0</v>
      </c>
      <c r="AW154" s="4">
        <v>687</v>
      </c>
      <c r="AX154" s="4">
        <v>3.0276368584100002</v>
      </c>
      <c r="AY154" s="4">
        <v>1390</v>
      </c>
      <c r="AZ154" s="4">
        <v>3.1384656464499998</v>
      </c>
      <c r="BA154" s="4">
        <v>297531.19376599998</v>
      </c>
      <c r="BB154" s="4">
        <v>315511.94298599998</v>
      </c>
      <c r="BC154" s="4">
        <v>0</v>
      </c>
      <c r="BD154" s="4">
        <v>9886.9524546600005</v>
      </c>
      <c r="BE154" s="4">
        <v>978.15424667299999</v>
      </c>
      <c r="BF154" s="4">
        <v>978.15424667299999</v>
      </c>
      <c r="BG154" s="5">
        <v>0</v>
      </c>
      <c r="BH154" s="5">
        <f t="shared" si="4"/>
        <v>0</v>
      </c>
      <c r="BI154" s="5">
        <v>978.15426449500001</v>
      </c>
      <c r="BJ154" s="5">
        <v>3183.1945609499999</v>
      </c>
      <c r="BK154" s="5">
        <v>0</v>
      </c>
      <c r="BL154" s="5">
        <v>3052.3367661399998</v>
      </c>
      <c r="BM154" s="5">
        <v>0</v>
      </c>
      <c r="BN154" s="4" t="s">
        <v>82</v>
      </c>
    </row>
    <row r="155" spans="1:66" x14ac:dyDescent="0.25">
      <c r="A155" s="4">
        <v>153</v>
      </c>
      <c r="B155" s="4">
        <v>1495</v>
      </c>
      <c r="C155" s="4" t="s">
        <v>51</v>
      </c>
      <c r="D155" s="4" t="s">
        <v>1136</v>
      </c>
      <c r="E155" s="4" t="s">
        <v>1137</v>
      </c>
      <c r="F155" s="4" t="s">
        <v>1138</v>
      </c>
      <c r="G155" s="4" t="s">
        <v>1139</v>
      </c>
      <c r="H155" s="4" t="s">
        <v>1140</v>
      </c>
      <c r="I155" s="4" t="s">
        <v>284</v>
      </c>
      <c r="J155" s="4" t="s">
        <v>295</v>
      </c>
      <c r="K155" s="4" t="s">
        <v>59</v>
      </c>
      <c r="L155" s="4" t="s">
        <v>59</v>
      </c>
      <c r="M155" s="4" t="s">
        <v>286</v>
      </c>
      <c r="N155" s="4" t="s">
        <v>287</v>
      </c>
      <c r="O155" s="4">
        <v>5740778</v>
      </c>
      <c r="P155" s="4">
        <v>0</v>
      </c>
      <c r="Q155" s="4" t="s">
        <v>1149</v>
      </c>
      <c r="R155" s="4" t="s">
        <v>1150</v>
      </c>
      <c r="S155" s="4">
        <v>1514</v>
      </c>
      <c r="T155" s="4" t="s">
        <v>1147</v>
      </c>
      <c r="U155" s="4" t="s">
        <v>1148</v>
      </c>
      <c r="V155" s="4">
        <v>1748</v>
      </c>
      <c r="W155" s="4">
        <v>449</v>
      </c>
      <c r="X155" s="4">
        <v>31375</v>
      </c>
      <c r="Y155" s="4" t="s">
        <v>64</v>
      </c>
      <c r="Z155" s="4">
        <v>1</v>
      </c>
      <c r="AA155" s="4">
        <v>58424</v>
      </c>
      <c r="AB155" s="4">
        <v>0</v>
      </c>
      <c r="AC155" s="4">
        <v>-119.17937754</v>
      </c>
      <c r="AD155" s="4">
        <v>36.082592526399999</v>
      </c>
      <c r="AE155" s="4" t="s">
        <v>81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251</v>
      </c>
      <c r="AL155" s="4">
        <v>0</v>
      </c>
      <c r="AM155" s="4">
        <v>-119.174070758</v>
      </c>
      <c r="AN155" s="4">
        <v>36.080223095699999</v>
      </c>
      <c r="AO155" s="4">
        <v>3614</v>
      </c>
      <c r="AP155" s="4">
        <v>0</v>
      </c>
      <c r="AQ155" s="4">
        <v>-119.171986581</v>
      </c>
      <c r="AR155" s="4">
        <v>36.087238332699997</v>
      </c>
      <c r="AS155" s="4">
        <v>0</v>
      </c>
      <c r="AT155" s="4">
        <v>0</v>
      </c>
      <c r="AU155" s="4">
        <v>0</v>
      </c>
      <c r="AV155" s="4">
        <v>0</v>
      </c>
      <c r="AW155" s="4">
        <v>687</v>
      </c>
      <c r="AX155" s="4">
        <v>3.1654636619900001</v>
      </c>
      <c r="AY155" s="4">
        <v>1390</v>
      </c>
      <c r="AZ155" s="4">
        <v>3.3052581015400002</v>
      </c>
      <c r="BA155" s="4">
        <v>318106.10132399999</v>
      </c>
      <c r="BB155" s="4">
        <v>338843.815848</v>
      </c>
      <c r="BC155" s="4">
        <v>0</v>
      </c>
      <c r="BD155" s="4">
        <v>0</v>
      </c>
      <c r="BE155" s="4">
        <v>0</v>
      </c>
      <c r="BF155" s="4">
        <v>0</v>
      </c>
      <c r="BG155" s="5">
        <v>0</v>
      </c>
      <c r="BH155" s="5">
        <f t="shared" si="4"/>
        <v>648.06151677299999</v>
      </c>
      <c r="BI155" s="5">
        <v>0</v>
      </c>
      <c r="BJ155" s="5">
        <v>0</v>
      </c>
      <c r="BK155" s="5">
        <v>0</v>
      </c>
      <c r="BL155" s="5">
        <v>12104.447324000001</v>
      </c>
      <c r="BM155" s="5">
        <v>648.06151677299999</v>
      </c>
      <c r="BN155" s="4" t="s">
        <v>82</v>
      </c>
    </row>
  </sheetData>
  <autoFilter ref="Q1:BN155" xr:uid="{DB66DBA8-0B58-4AD0-8AB6-EFCCD340B84F}"/>
  <sortState xmlns:xlrd2="http://schemas.microsoft.com/office/spreadsheetml/2017/richdata2" ref="Q2:BN155">
    <sortCondition ref="BN2:BN155"/>
    <sortCondition ref="U2:U155"/>
  </sortState>
  <pageMargins left="0.75" right="0.75" top="1" bottom="1" header="0.5" footer="0.5"/>
  <ignoredErrors>
    <ignoredError sqref="Q1:R1" numberStoredAsText="1"/>
    <ignoredError sqref="BH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2A6C49-FDE8-44A3-A73B-52A638E2FD49}"/>
</file>

<file path=customXml/itemProps2.xml><?xml version="1.0" encoding="utf-8"?>
<ds:datastoreItem xmlns:ds="http://schemas.openxmlformats.org/officeDocument/2006/customXml" ds:itemID="{66662C07-F415-4F8F-8FE7-CC8277BCF3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4F10D8-3330-42DA-9B13-7B91BD1742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Summary</vt:lpstr>
      <vt:lpstr>Recharge distances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Fernandez Bou</dc:creator>
  <cp:lastModifiedBy>Angel Santiago Fernandez Bou</cp:lastModifiedBy>
  <dcterms:created xsi:type="dcterms:W3CDTF">2021-12-24T16:25:25Z</dcterms:created>
  <dcterms:modified xsi:type="dcterms:W3CDTF">2022-09-09T21:29:13Z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