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ed.sharepoint.com/sites/SocialINFEWS-UCM/Shared Documents/Social INFEWS manuscript/Ms_Buffers/Manuscript/To submit/Elsevier/02_Second review/Auxiliary files/"/>
    </mc:Choice>
  </mc:AlternateContent>
  <xr:revisionPtr revIDLastSave="267" documentId="8_{397D55D3-44E2-47E0-B420-A87C8E7AA941}" xr6:coauthVersionLast="45" xr6:coauthVersionMax="47" xr10:uidLastSave="{DB5AE9A3-EB6C-4CE3-BAF6-7B2D88DD691A}"/>
  <bookViews>
    <workbookView xWindow="-120" yWindow="-120" windowWidth="38640" windowHeight="21240" activeTab="2" xr2:uid="{356CDDC2-0474-404B-B195-E42D00BD7435}"/>
  </bookViews>
  <sheets>
    <sheet name="Metadata" sheetId="3" r:id="rId1"/>
    <sheet name="Summary" sheetId="4" r:id="rId2"/>
    <sheet name="Filtered 15Mm²" sheetId="1" r:id="rId3"/>
  </sheets>
  <definedNames>
    <definedName name="_xlnm._FilterDatabase" localSheetId="2" hidden="1">'Filtered 15Mm²'!$A$6:$AO$160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4" l="1"/>
  <c r="AX160" i="1"/>
  <c r="AW160" i="1"/>
  <c r="AU160" i="1"/>
  <c r="AX159" i="1"/>
  <c r="AW159" i="1"/>
  <c r="AU159" i="1"/>
  <c r="AX158" i="1"/>
  <c r="AW158" i="1"/>
  <c r="AU158" i="1"/>
  <c r="AX157" i="1"/>
  <c r="AW157" i="1"/>
  <c r="AU157" i="1"/>
  <c r="AX156" i="1"/>
  <c r="AW156" i="1"/>
  <c r="AU156" i="1"/>
  <c r="AX155" i="1"/>
  <c r="AW155" i="1"/>
  <c r="AU155" i="1"/>
  <c r="AX154" i="1"/>
  <c r="AW154" i="1"/>
  <c r="AU154" i="1"/>
  <c r="AX153" i="1"/>
  <c r="AW153" i="1"/>
  <c r="AU153" i="1"/>
  <c r="AX152" i="1"/>
  <c r="AW152" i="1"/>
  <c r="AU152" i="1"/>
  <c r="AX151" i="1"/>
  <c r="AW151" i="1"/>
  <c r="AU151" i="1"/>
  <c r="AX150" i="1"/>
  <c r="AW150" i="1"/>
  <c r="AU150" i="1"/>
  <c r="AX149" i="1"/>
  <c r="AW149" i="1"/>
  <c r="AU149" i="1"/>
  <c r="AX148" i="1"/>
  <c r="AW148" i="1"/>
  <c r="AU148" i="1"/>
  <c r="AX147" i="1"/>
  <c r="AW147" i="1"/>
  <c r="AU147" i="1"/>
  <c r="AX146" i="1"/>
  <c r="AW146" i="1"/>
  <c r="AU146" i="1"/>
  <c r="AX145" i="1"/>
  <c r="AW145" i="1"/>
  <c r="AU145" i="1"/>
  <c r="AX144" i="1"/>
  <c r="AW144" i="1"/>
  <c r="AU144" i="1"/>
  <c r="AX143" i="1"/>
  <c r="AW143" i="1"/>
  <c r="AU143" i="1"/>
  <c r="AX142" i="1"/>
  <c r="AW142" i="1"/>
  <c r="AU142" i="1"/>
  <c r="AX141" i="1"/>
  <c r="AW141" i="1"/>
  <c r="AU141" i="1"/>
  <c r="AX140" i="1"/>
  <c r="AW140" i="1"/>
  <c r="AU140" i="1"/>
  <c r="AX139" i="1"/>
  <c r="AW139" i="1"/>
  <c r="AU139" i="1"/>
  <c r="AX138" i="1"/>
  <c r="AW138" i="1"/>
  <c r="AU138" i="1"/>
  <c r="AX137" i="1"/>
  <c r="AW137" i="1"/>
  <c r="AU137" i="1"/>
  <c r="AX136" i="1"/>
  <c r="AW136" i="1"/>
  <c r="AU136" i="1"/>
  <c r="AX135" i="1"/>
  <c r="AW135" i="1"/>
  <c r="AU135" i="1"/>
  <c r="AX134" i="1"/>
  <c r="AW134" i="1"/>
  <c r="AU134" i="1"/>
  <c r="AX133" i="1"/>
  <c r="AW133" i="1"/>
  <c r="AU133" i="1"/>
  <c r="AX132" i="1"/>
  <c r="AW132" i="1"/>
  <c r="AU132" i="1"/>
  <c r="AX131" i="1"/>
  <c r="AW131" i="1"/>
  <c r="AU131" i="1"/>
  <c r="AX130" i="1"/>
  <c r="AW130" i="1"/>
  <c r="AU130" i="1"/>
  <c r="AX129" i="1"/>
  <c r="AW129" i="1"/>
  <c r="AU129" i="1"/>
  <c r="AX128" i="1"/>
  <c r="AW128" i="1"/>
  <c r="AU128" i="1"/>
  <c r="AX127" i="1"/>
  <c r="AW127" i="1"/>
  <c r="AU127" i="1"/>
  <c r="AX126" i="1"/>
  <c r="AW126" i="1"/>
  <c r="AU126" i="1"/>
  <c r="AX125" i="1"/>
  <c r="AW125" i="1"/>
  <c r="AU125" i="1"/>
  <c r="AX124" i="1"/>
  <c r="AW124" i="1"/>
  <c r="AU124" i="1"/>
  <c r="AX123" i="1"/>
  <c r="AW123" i="1"/>
  <c r="AU123" i="1"/>
  <c r="AX122" i="1"/>
  <c r="AW122" i="1"/>
  <c r="AU122" i="1"/>
  <c r="AX121" i="1"/>
  <c r="AW121" i="1"/>
  <c r="AU121" i="1"/>
  <c r="AX120" i="1"/>
  <c r="AW120" i="1"/>
  <c r="AU120" i="1"/>
  <c r="AX119" i="1"/>
  <c r="AW119" i="1"/>
  <c r="AU119" i="1"/>
  <c r="AX118" i="1"/>
  <c r="AW118" i="1"/>
  <c r="AU118" i="1"/>
  <c r="AX117" i="1"/>
  <c r="AW117" i="1"/>
  <c r="AU117" i="1"/>
  <c r="AX116" i="1"/>
  <c r="AW116" i="1"/>
  <c r="AU116" i="1"/>
  <c r="AX115" i="1"/>
  <c r="AW115" i="1"/>
  <c r="AU115" i="1"/>
  <c r="AX114" i="1"/>
  <c r="AW114" i="1"/>
  <c r="AU114" i="1"/>
  <c r="AX113" i="1"/>
  <c r="AW113" i="1"/>
  <c r="AU113" i="1"/>
  <c r="AX112" i="1"/>
  <c r="AW112" i="1"/>
  <c r="AU112" i="1"/>
  <c r="AX111" i="1"/>
  <c r="AW111" i="1"/>
  <c r="AU111" i="1"/>
  <c r="AX110" i="1"/>
  <c r="AW110" i="1"/>
  <c r="AU110" i="1"/>
  <c r="AX109" i="1"/>
  <c r="AW109" i="1"/>
  <c r="AU109" i="1"/>
  <c r="AX108" i="1"/>
  <c r="AW108" i="1"/>
  <c r="AU108" i="1"/>
  <c r="AX107" i="1"/>
  <c r="AW107" i="1"/>
  <c r="AU107" i="1"/>
  <c r="AX106" i="1"/>
  <c r="AW106" i="1"/>
  <c r="AU106" i="1"/>
  <c r="AX105" i="1"/>
  <c r="AW105" i="1"/>
  <c r="AU105" i="1"/>
  <c r="AX104" i="1"/>
  <c r="AW104" i="1"/>
  <c r="AU104" i="1"/>
  <c r="AX103" i="1"/>
  <c r="AW103" i="1"/>
  <c r="AU103" i="1"/>
  <c r="AX102" i="1"/>
  <c r="AW102" i="1"/>
  <c r="AU102" i="1"/>
  <c r="AX101" i="1"/>
  <c r="AW101" i="1"/>
  <c r="AU101" i="1"/>
  <c r="AX100" i="1"/>
  <c r="AW100" i="1"/>
  <c r="AU100" i="1"/>
  <c r="AX99" i="1"/>
  <c r="AW99" i="1"/>
  <c r="AU99" i="1"/>
  <c r="AX98" i="1"/>
  <c r="AW98" i="1"/>
  <c r="AU98" i="1"/>
  <c r="AX97" i="1"/>
  <c r="AW97" i="1"/>
  <c r="AU97" i="1"/>
  <c r="AX96" i="1"/>
  <c r="AW96" i="1"/>
  <c r="AU96" i="1"/>
  <c r="AX95" i="1"/>
  <c r="AW95" i="1"/>
  <c r="AU95" i="1"/>
  <c r="AX94" i="1"/>
  <c r="AW94" i="1"/>
  <c r="AU94" i="1"/>
  <c r="AX93" i="1"/>
  <c r="AW93" i="1"/>
  <c r="AU93" i="1"/>
  <c r="AX92" i="1"/>
  <c r="AW92" i="1"/>
  <c r="AU92" i="1"/>
  <c r="AX91" i="1"/>
  <c r="AW91" i="1"/>
  <c r="AU91" i="1"/>
  <c r="AX90" i="1"/>
  <c r="AW90" i="1"/>
  <c r="AU90" i="1"/>
  <c r="AX89" i="1"/>
  <c r="AW89" i="1"/>
  <c r="AU89" i="1"/>
  <c r="AX88" i="1"/>
  <c r="AW88" i="1"/>
  <c r="AU88" i="1"/>
  <c r="AX87" i="1"/>
  <c r="AW87" i="1"/>
  <c r="AU87" i="1"/>
  <c r="AX86" i="1"/>
  <c r="AW86" i="1"/>
  <c r="AU86" i="1"/>
  <c r="AX85" i="1"/>
  <c r="AW85" i="1"/>
  <c r="AU85" i="1"/>
  <c r="AX84" i="1"/>
  <c r="AW84" i="1"/>
  <c r="AU84" i="1"/>
  <c r="AX83" i="1"/>
  <c r="AW83" i="1"/>
  <c r="AU83" i="1"/>
  <c r="AX82" i="1"/>
  <c r="AW82" i="1"/>
  <c r="AU82" i="1"/>
  <c r="AX81" i="1"/>
  <c r="AW81" i="1"/>
  <c r="AU81" i="1"/>
  <c r="AX80" i="1"/>
  <c r="AW80" i="1"/>
  <c r="AU80" i="1"/>
  <c r="AX79" i="1"/>
  <c r="AW79" i="1"/>
  <c r="AU79" i="1"/>
  <c r="AX78" i="1"/>
  <c r="AW78" i="1"/>
  <c r="AU78" i="1"/>
  <c r="AX77" i="1"/>
  <c r="AW77" i="1"/>
  <c r="AU77" i="1"/>
  <c r="AX76" i="1"/>
  <c r="AW76" i="1"/>
  <c r="AU76" i="1"/>
  <c r="AX75" i="1"/>
  <c r="AW75" i="1"/>
  <c r="AU75" i="1"/>
  <c r="AX74" i="1"/>
  <c r="AW74" i="1"/>
  <c r="AU74" i="1"/>
  <c r="AX73" i="1"/>
  <c r="AW73" i="1"/>
  <c r="AU73" i="1"/>
  <c r="AX72" i="1"/>
  <c r="AW72" i="1"/>
  <c r="AU72" i="1"/>
  <c r="AX71" i="1"/>
  <c r="AW71" i="1"/>
  <c r="AU71" i="1"/>
  <c r="AX70" i="1"/>
  <c r="AW70" i="1"/>
  <c r="AU70" i="1"/>
  <c r="AX69" i="1"/>
  <c r="AW69" i="1"/>
  <c r="AU69" i="1"/>
  <c r="AX68" i="1"/>
  <c r="AW68" i="1"/>
  <c r="AU68" i="1"/>
  <c r="AX67" i="1"/>
  <c r="AW67" i="1"/>
  <c r="AU67" i="1"/>
  <c r="AX66" i="1"/>
  <c r="AW66" i="1"/>
  <c r="AU66" i="1"/>
  <c r="AX65" i="1"/>
  <c r="AW65" i="1"/>
  <c r="AU65" i="1"/>
  <c r="AX64" i="1"/>
  <c r="AW64" i="1"/>
  <c r="AU64" i="1"/>
  <c r="AX63" i="1"/>
  <c r="AW63" i="1"/>
  <c r="AU63" i="1"/>
  <c r="AX62" i="1"/>
  <c r="AW62" i="1"/>
  <c r="AU62" i="1"/>
  <c r="AX61" i="1"/>
  <c r="AW61" i="1"/>
  <c r="AU61" i="1"/>
  <c r="AX60" i="1"/>
  <c r="AW60" i="1"/>
  <c r="AU60" i="1"/>
  <c r="AX59" i="1"/>
  <c r="AW59" i="1"/>
  <c r="AU59" i="1"/>
  <c r="AX58" i="1"/>
  <c r="AW58" i="1"/>
  <c r="AU58" i="1"/>
  <c r="AX57" i="1"/>
  <c r="AW57" i="1"/>
  <c r="AU57" i="1"/>
  <c r="AX56" i="1"/>
  <c r="AW56" i="1"/>
  <c r="AU56" i="1"/>
  <c r="AX55" i="1"/>
  <c r="AW55" i="1"/>
  <c r="AU55" i="1"/>
  <c r="AX54" i="1"/>
  <c r="AW54" i="1"/>
  <c r="AU54" i="1"/>
  <c r="AX53" i="1"/>
  <c r="AW53" i="1"/>
  <c r="AU53" i="1"/>
  <c r="AX52" i="1"/>
  <c r="AW52" i="1"/>
  <c r="AU52" i="1"/>
  <c r="AX51" i="1"/>
  <c r="AW51" i="1"/>
  <c r="AU51" i="1"/>
  <c r="AX50" i="1"/>
  <c r="AW50" i="1"/>
  <c r="AU50" i="1"/>
  <c r="AX49" i="1"/>
  <c r="AW49" i="1"/>
  <c r="AU49" i="1"/>
  <c r="AX48" i="1"/>
  <c r="AW48" i="1"/>
  <c r="AU48" i="1"/>
  <c r="AX47" i="1"/>
  <c r="AW47" i="1"/>
  <c r="AU47" i="1"/>
  <c r="AX46" i="1"/>
  <c r="AW46" i="1"/>
  <c r="AU46" i="1"/>
  <c r="AX45" i="1"/>
  <c r="AW45" i="1"/>
  <c r="AU45" i="1"/>
  <c r="AX44" i="1"/>
  <c r="AW44" i="1"/>
  <c r="AU44" i="1"/>
  <c r="AX43" i="1"/>
  <c r="AW43" i="1"/>
  <c r="AU43" i="1"/>
  <c r="AX42" i="1"/>
  <c r="AW42" i="1"/>
  <c r="AU42" i="1"/>
  <c r="AX41" i="1"/>
  <c r="AW41" i="1"/>
  <c r="AU41" i="1"/>
  <c r="AX40" i="1"/>
  <c r="AW40" i="1"/>
  <c r="AU40" i="1"/>
  <c r="AX39" i="1"/>
  <c r="AW39" i="1"/>
  <c r="AU39" i="1"/>
  <c r="AX38" i="1"/>
  <c r="AW38" i="1"/>
  <c r="AU38" i="1"/>
  <c r="AX37" i="1"/>
  <c r="AW37" i="1"/>
  <c r="AU37" i="1"/>
  <c r="AX36" i="1"/>
  <c r="AW36" i="1"/>
  <c r="AU36" i="1"/>
  <c r="AX35" i="1"/>
  <c r="AW35" i="1"/>
  <c r="AU35" i="1"/>
  <c r="AX34" i="1"/>
  <c r="AW34" i="1"/>
  <c r="AU34" i="1"/>
  <c r="AX33" i="1"/>
  <c r="AW33" i="1"/>
  <c r="AU33" i="1"/>
  <c r="AX32" i="1"/>
  <c r="AW32" i="1"/>
  <c r="AU32" i="1"/>
  <c r="AX31" i="1"/>
  <c r="AW31" i="1"/>
  <c r="AU31" i="1"/>
  <c r="AX30" i="1"/>
  <c r="AW30" i="1"/>
  <c r="AU30" i="1"/>
  <c r="AX29" i="1"/>
  <c r="AW29" i="1"/>
  <c r="AU29" i="1"/>
  <c r="AX28" i="1"/>
  <c r="AW28" i="1"/>
  <c r="AU28" i="1"/>
  <c r="AX27" i="1"/>
  <c r="AW27" i="1"/>
  <c r="AU27" i="1"/>
  <c r="AX26" i="1"/>
  <c r="AW26" i="1"/>
  <c r="AU26" i="1"/>
  <c r="AX25" i="1"/>
  <c r="AW25" i="1"/>
  <c r="AU25" i="1"/>
  <c r="AX24" i="1"/>
  <c r="AW24" i="1"/>
  <c r="AU24" i="1"/>
  <c r="AX23" i="1"/>
  <c r="AW23" i="1"/>
  <c r="AU23" i="1"/>
  <c r="AX22" i="1"/>
  <c r="AW22" i="1"/>
  <c r="AU22" i="1"/>
  <c r="AX21" i="1"/>
  <c r="AW21" i="1"/>
  <c r="AU21" i="1"/>
  <c r="AX20" i="1"/>
  <c r="AW20" i="1"/>
  <c r="AU20" i="1"/>
  <c r="AX19" i="1"/>
  <c r="AW19" i="1"/>
  <c r="AU19" i="1"/>
  <c r="AX18" i="1"/>
  <c r="AW18" i="1"/>
  <c r="AU18" i="1"/>
  <c r="AX17" i="1"/>
  <c r="AW17" i="1"/>
  <c r="AU17" i="1"/>
  <c r="AX16" i="1"/>
  <c r="AW16" i="1"/>
  <c r="AU16" i="1"/>
  <c r="AX15" i="1"/>
  <c r="AW15" i="1"/>
  <c r="AU15" i="1"/>
  <c r="AX14" i="1"/>
  <c r="AW14" i="1"/>
  <c r="AU14" i="1"/>
  <c r="AX13" i="1"/>
  <c r="AW13" i="1"/>
  <c r="AU13" i="1"/>
  <c r="AX12" i="1"/>
  <c r="AW12" i="1"/>
  <c r="AU12" i="1"/>
  <c r="AX11" i="1"/>
  <c r="AW11" i="1"/>
  <c r="AU11" i="1"/>
  <c r="AX10" i="1"/>
  <c r="AW10" i="1"/>
  <c r="AU10" i="1"/>
  <c r="AX9" i="1"/>
  <c r="AW9" i="1"/>
  <c r="AU9" i="1"/>
  <c r="AX8" i="1"/>
  <c r="AW8" i="1"/>
  <c r="AU8" i="1"/>
  <c r="AX7" i="1"/>
  <c r="AX4" i="1" s="1"/>
  <c r="AJ2" i="1" s="1"/>
  <c r="AW7" i="1"/>
  <c r="AU7" i="1"/>
  <c r="AT160" i="1"/>
  <c r="AT159" i="1"/>
  <c r="AT158" i="1"/>
  <c r="AT157" i="1"/>
  <c r="AT156" i="1"/>
  <c r="AT155" i="1"/>
  <c r="AT154" i="1"/>
  <c r="AT153" i="1"/>
  <c r="AT152" i="1"/>
  <c r="AT151" i="1"/>
  <c r="AT150" i="1"/>
  <c r="AT149" i="1"/>
  <c r="AT148" i="1"/>
  <c r="AT147" i="1"/>
  <c r="AT146" i="1"/>
  <c r="AT145" i="1"/>
  <c r="AT144" i="1"/>
  <c r="AT143" i="1"/>
  <c r="AT142" i="1"/>
  <c r="AT141" i="1"/>
  <c r="AT140" i="1"/>
  <c r="AT139" i="1"/>
  <c r="AT138" i="1"/>
  <c r="AT137" i="1"/>
  <c r="AT136" i="1"/>
  <c r="AT135" i="1"/>
  <c r="AT134" i="1"/>
  <c r="AT133" i="1"/>
  <c r="AT132" i="1"/>
  <c r="AT131" i="1"/>
  <c r="AT130" i="1"/>
  <c r="AT129" i="1"/>
  <c r="AT128" i="1"/>
  <c r="AT127" i="1"/>
  <c r="AT126" i="1"/>
  <c r="AT125" i="1"/>
  <c r="AT124" i="1"/>
  <c r="AT123" i="1"/>
  <c r="AT122" i="1"/>
  <c r="AT121" i="1"/>
  <c r="AT120" i="1"/>
  <c r="AT119" i="1"/>
  <c r="AT118" i="1"/>
  <c r="AT117" i="1"/>
  <c r="AT116" i="1"/>
  <c r="AT115" i="1"/>
  <c r="AT114" i="1"/>
  <c r="AT113" i="1"/>
  <c r="AT112" i="1"/>
  <c r="AT111" i="1"/>
  <c r="AT110" i="1"/>
  <c r="AT109" i="1"/>
  <c r="AT108" i="1"/>
  <c r="AT107" i="1"/>
  <c r="AT106" i="1"/>
  <c r="AT105" i="1"/>
  <c r="AT104" i="1"/>
  <c r="AT103" i="1"/>
  <c r="AT102" i="1"/>
  <c r="AT101" i="1"/>
  <c r="AT100" i="1"/>
  <c r="AT99" i="1"/>
  <c r="AT98" i="1"/>
  <c r="AT97" i="1"/>
  <c r="AT96" i="1"/>
  <c r="AT95" i="1"/>
  <c r="AT94" i="1"/>
  <c r="AT93" i="1"/>
  <c r="AT92" i="1"/>
  <c r="AT91" i="1"/>
  <c r="AT90" i="1"/>
  <c r="AT89" i="1"/>
  <c r="AT88" i="1"/>
  <c r="AT87" i="1"/>
  <c r="AT86" i="1"/>
  <c r="AT85" i="1"/>
  <c r="AT84" i="1"/>
  <c r="AT8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T11" i="1"/>
  <c r="AT10" i="1"/>
  <c r="AT9" i="1"/>
  <c r="AT8" i="1"/>
  <c r="AT7" i="1"/>
  <c r="AJ4" i="1"/>
  <c r="AH3" i="1"/>
  <c r="AP167" i="1"/>
  <c r="AP3" i="1"/>
  <c r="K4" i="4" s="1"/>
  <c r="AP2" i="1"/>
  <c r="K3" i="4" s="1"/>
  <c r="AP4" i="1"/>
  <c r="K5" i="4" s="1"/>
  <c r="AP168" i="1"/>
  <c r="AQ168" i="1" s="1"/>
  <c r="AM168" i="1"/>
  <c r="Y168" i="1"/>
  <c r="Z168" i="1" s="1"/>
  <c r="AA168" i="1" s="1"/>
  <c r="V168" i="1"/>
  <c r="W168" i="1" s="1"/>
  <c r="X168" i="1" s="1"/>
  <c r="S168" i="1"/>
  <c r="T168" i="1" s="1"/>
  <c r="U168" i="1" s="1"/>
  <c r="R168" i="1"/>
  <c r="AP169" i="1"/>
  <c r="AQ169" i="1" s="1"/>
  <c r="AM169" i="1"/>
  <c r="Y169" i="1"/>
  <c r="Z169" i="1" s="1"/>
  <c r="AA169" i="1" s="1"/>
  <c r="V169" i="1"/>
  <c r="W169" i="1" s="1"/>
  <c r="X169" i="1" s="1"/>
  <c r="S169" i="1"/>
  <c r="T169" i="1" s="1"/>
  <c r="U169" i="1" s="1"/>
  <c r="R169" i="1"/>
  <c r="AL5" i="1"/>
  <c r="AP160" i="1"/>
  <c r="AQ160" i="1" s="1"/>
  <c r="AM160" i="1"/>
  <c r="Y160" i="1"/>
  <c r="Z160" i="1" s="1"/>
  <c r="AA160" i="1" s="1"/>
  <c r="V160" i="1"/>
  <c r="W160" i="1" s="1"/>
  <c r="X160" i="1" s="1"/>
  <c r="S160" i="1"/>
  <c r="T160" i="1" s="1"/>
  <c r="U160" i="1" s="1"/>
  <c r="R160" i="1"/>
  <c r="AP159" i="1"/>
  <c r="AQ159" i="1" s="1"/>
  <c r="AM159" i="1"/>
  <c r="Y159" i="1"/>
  <c r="Z159" i="1" s="1"/>
  <c r="AA159" i="1" s="1"/>
  <c r="V159" i="1"/>
  <c r="W159" i="1" s="1"/>
  <c r="X159" i="1" s="1"/>
  <c r="S159" i="1"/>
  <c r="T159" i="1" s="1"/>
  <c r="U159" i="1" s="1"/>
  <c r="R159" i="1"/>
  <c r="AP158" i="1"/>
  <c r="AQ158" i="1" s="1"/>
  <c r="AM158" i="1"/>
  <c r="Y158" i="1"/>
  <c r="Z158" i="1" s="1"/>
  <c r="AA158" i="1" s="1"/>
  <c r="V158" i="1"/>
  <c r="W158" i="1" s="1"/>
  <c r="X158" i="1" s="1"/>
  <c r="S158" i="1"/>
  <c r="T158" i="1" s="1"/>
  <c r="U158" i="1" s="1"/>
  <c r="R158" i="1"/>
  <c r="AP157" i="1"/>
  <c r="AQ157" i="1" s="1"/>
  <c r="AM157" i="1"/>
  <c r="Y157" i="1"/>
  <c r="Z157" i="1" s="1"/>
  <c r="AA157" i="1" s="1"/>
  <c r="V157" i="1"/>
  <c r="W157" i="1" s="1"/>
  <c r="X157" i="1" s="1"/>
  <c r="S157" i="1"/>
  <c r="T157" i="1" s="1"/>
  <c r="U157" i="1" s="1"/>
  <c r="R157" i="1"/>
  <c r="AP156" i="1"/>
  <c r="AQ156" i="1" s="1"/>
  <c r="AM156" i="1"/>
  <c r="Y156" i="1"/>
  <c r="Z156" i="1" s="1"/>
  <c r="AA156" i="1" s="1"/>
  <c r="V156" i="1"/>
  <c r="W156" i="1" s="1"/>
  <c r="X156" i="1" s="1"/>
  <c r="S156" i="1"/>
  <c r="T156" i="1" s="1"/>
  <c r="U156" i="1" s="1"/>
  <c r="R156" i="1"/>
  <c r="AP155" i="1"/>
  <c r="AQ155" i="1" s="1"/>
  <c r="AM155" i="1"/>
  <c r="Y155" i="1"/>
  <c r="Z155" i="1" s="1"/>
  <c r="AA155" i="1" s="1"/>
  <c r="V155" i="1"/>
  <c r="W155" i="1" s="1"/>
  <c r="X155" i="1" s="1"/>
  <c r="S155" i="1"/>
  <c r="T155" i="1" s="1"/>
  <c r="U155" i="1" s="1"/>
  <c r="R155" i="1"/>
  <c r="AP154" i="1"/>
  <c r="AQ154" i="1" s="1"/>
  <c r="AM154" i="1"/>
  <c r="Y154" i="1"/>
  <c r="Z154" i="1" s="1"/>
  <c r="AA154" i="1" s="1"/>
  <c r="V154" i="1"/>
  <c r="W154" i="1" s="1"/>
  <c r="X154" i="1" s="1"/>
  <c r="S154" i="1"/>
  <c r="T154" i="1" s="1"/>
  <c r="U154" i="1" s="1"/>
  <c r="R154" i="1"/>
  <c r="AP153" i="1"/>
  <c r="AQ153" i="1" s="1"/>
  <c r="AM153" i="1"/>
  <c r="Y153" i="1"/>
  <c r="Z153" i="1" s="1"/>
  <c r="AA153" i="1" s="1"/>
  <c r="V153" i="1"/>
  <c r="W153" i="1" s="1"/>
  <c r="X153" i="1" s="1"/>
  <c r="S153" i="1"/>
  <c r="T153" i="1" s="1"/>
  <c r="U153" i="1" s="1"/>
  <c r="R153" i="1"/>
  <c r="AP152" i="1"/>
  <c r="AQ152" i="1" s="1"/>
  <c r="AM152" i="1"/>
  <c r="Y152" i="1"/>
  <c r="Z152" i="1" s="1"/>
  <c r="AA152" i="1" s="1"/>
  <c r="V152" i="1"/>
  <c r="W152" i="1" s="1"/>
  <c r="X152" i="1" s="1"/>
  <c r="S152" i="1"/>
  <c r="T152" i="1" s="1"/>
  <c r="U152" i="1" s="1"/>
  <c r="R152" i="1"/>
  <c r="AP151" i="1"/>
  <c r="AQ151" i="1" s="1"/>
  <c r="AM151" i="1"/>
  <c r="Y151" i="1"/>
  <c r="Z151" i="1" s="1"/>
  <c r="AA151" i="1" s="1"/>
  <c r="V151" i="1"/>
  <c r="W151" i="1" s="1"/>
  <c r="X151" i="1" s="1"/>
  <c r="S151" i="1"/>
  <c r="T151" i="1" s="1"/>
  <c r="U151" i="1" s="1"/>
  <c r="R151" i="1"/>
  <c r="AP150" i="1"/>
  <c r="AQ150" i="1" s="1"/>
  <c r="AM150" i="1"/>
  <c r="Y150" i="1"/>
  <c r="Z150" i="1" s="1"/>
  <c r="AA150" i="1" s="1"/>
  <c r="V150" i="1"/>
  <c r="W150" i="1" s="1"/>
  <c r="X150" i="1" s="1"/>
  <c r="S150" i="1"/>
  <c r="T150" i="1" s="1"/>
  <c r="U150" i="1" s="1"/>
  <c r="R150" i="1"/>
  <c r="AP149" i="1"/>
  <c r="AQ149" i="1" s="1"/>
  <c r="AM149" i="1"/>
  <c r="Y149" i="1"/>
  <c r="Z149" i="1" s="1"/>
  <c r="AA149" i="1" s="1"/>
  <c r="V149" i="1"/>
  <c r="W149" i="1" s="1"/>
  <c r="X149" i="1" s="1"/>
  <c r="S149" i="1"/>
  <c r="T149" i="1" s="1"/>
  <c r="U149" i="1" s="1"/>
  <c r="R149" i="1"/>
  <c r="AP148" i="1"/>
  <c r="AQ148" i="1" s="1"/>
  <c r="AM148" i="1"/>
  <c r="Y148" i="1"/>
  <c r="Z148" i="1" s="1"/>
  <c r="AA148" i="1" s="1"/>
  <c r="V148" i="1"/>
  <c r="W148" i="1" s="1"/>
  <c r="X148" i="1" s="1"/>
  <c r="S148" i="1"/>
  <c r="T148" i="1" s="1"/>
  <c r="U148" i="1" s="1"/>
  <c r="R148" i="1"/>
  <c r="AP147" i="1"/>
  <c r="AQ147" i="1" s="1"/>
  <c r="AM147" i="1"/>
  <c r="Y147" i="1"/>
  <c r="Z147" i="1" s="1"/>
  <c r="AA147" i="1" s="1"/>
  <c r="V147" i="1"/>
  <c r="W147" i="1" s="1"/>
  <c r="X147" i="1" s="1"/>
  <c r="S147" i="1"/>
  <c r="T147" i="1" s="1"/>
  <c r="U147" i="1" s="1"/>
  <c r="R147" i="1"/>
  <c r="AP146" i="1"/>
  <c r="AQ146" i="1" s="1"/>
  <c r="AM146" i="1"/>
  <c r="Y146" i="1"/>
  <c r="Z146" i="1" s="1"/>
  <c r="AA146" i="1" s="1"/>
  <c r="V146" i="1"/>
  <c r="W146" i="1" s="1"/>
  <c r="X146" i="1" s="1"/>
  <c r="S146" i="1"/>
  <c r="T146" i="1" s="1"/>
  <c r="U146" i="1" s="1"/>
  <c r="R146" i="1"/>
  <c r="AP145" i="1"/>
  <c r="AQ145" i="1" s="1"/>
  <c r="AM145" i="1"/>
  <c r="Y145" i="1"/>
  <c r="Z145" i="1" s="1"/>
  <c r="AA145" i="1" s="1"/>
  <c r="V145" i="1"/>
  <c r="W145" i="1" s="1"/>
  <c r="X145" i="1" s="1"/>
  <c r="S145" i="1"/>
  <c r="T145" i="1" s="1"/>
  <c r="U145" i="1" s="1"/>
  <c r="R145" i="1"/>
  <c r="AP144" i="1"/>
  <c r="AQ144" i="1" s="1"/>
  <c r="AM144" i="1"/>
  <c r="Y144" i="1"/>
  <c r="Z144" i="1" s="1"/>
  <c r="AA144" i="1" s="1"/>
  <c r="V144" i="1"/>
  <c r="W144" i="1" s="1"/>
  <c r="X144" i="1" s="1"/>
  <c r="S144" i="1"/>
  <c r="T144" i="1" s="1"/>
  <c r="U144" i="1" s="1"/>
  <c r="R144" i="1"/>
  <c r="AP143" i="1"/>
  <c r="AQ143" i="1" s="1"/>
  <c r="AM143" i="1"/>
  <c r="Y143" i="1"/>
  <c r="Z143" i="1" s="1"/>
  <c r="AA143" i="1" s="1"/>
  <c r="V143" i="1"/>
  <c r="W143" i="1" s="1"/>
  <c r="X143" i="1" s="1"/>
  <c r="S143" i="1"/>
  <c r="T143" i="1" s="1"/>
  <c r="U143" i="1" s="1"/>
  <c r="R143" i="1"/>
  <c r="AP142" i="1"/>
  <c r="AQ142" i="1" s="1"/>
  <c r="AM142" i="1"/>
  <c r="Y142" i="1"/>
  <c r="Z142" i="1" s="1"/>
  <c r="AA142" i="1" s="1"/>
  <c r="V142" i="1"/>
  <c r="W142" i="1" s="1"/>
  <c r="X142" i="1" s="1"/>
  <c r="S142" i="1"/>
  <c r="T142" i="1" s="1"/>
  <c r="U142" i="1" s="1"/>
  <c r="R142" i="1"/>
  <c r="AP141" i="1"/>
  <c r="AQ141" i="1" s="1"/>
  <c r="AM141" i="1"/>
  <c r="Y141" i="1"/>
  <c r="Z141" i="1" s="1"/>
  <c r="AA141" i="1" s="1"/>
  <c r="V141" i="1"/>
  <c r="W141" i="1" s="1"/>
  <c r="X141" i="1" s="1"/>
  <c r="S141" i="1"/>
  <c r="T141" i="1" s="1"/>
  <c r="U141" i="1" s="1"/>
  <c r="R141" i="1"/>
  <c r="AP140" i="1"/>
  <c r="AQ140" i="1" s="1"/>
  <c r="AM140" i="1"/>
  <c r="Y140" i="1"/>
  <c r="Z140" i="1" s="1"/>
  <c r="AA140" i="1" s="1"/>
  <c r="V140" i="1"/>
  <c r="W140" i="1" s="1"/>
  <c r="X140" i="1" s="1"/>
  <c r="S140" i="1"/>
  <c r="T140" i="1" s="1"/>
  <c r="U140" i="1" s="1"/>
  <c r="R140" i="1"/>
  <c r="AP139" i="1"/>
  <c r="AQ139" i="1" s="1"/>
  <c r="AM139" i="1"/>
  <c r="Y139" i="1"/>
  <c r="Z139" i="1" s="1"/>
  <c r="AA139" i="1" s="1"/>
  <c r="V139" i="1"/>
  <c r="W139" i="1" s="1"/>
  <c r="X139" i="1" s="1"/>
  <c r="S139" i="1"/>
  <c r="T139" i="1" s="1"/>
  <c r="U139" i="1" s="1"/>
  <c r="R139" i="1"/>
  <c r="AP138" i="1"/>
  <c r="AQ138" i="1" s="1"/>
  <c r="AM138" i="1"/>
  <c r="Y138" i="1"/>
  <c r="Z138" i="1" s="1"/>
  <c r="AA138" i="1" s="1"/>
  <c r="V138" i="1"/>
  <c r="W138" i="1" s="1"/>
  <c r="X138" i="1" s="1"/>
  <c r="S138" i="1"/>
  <c r="T138" i="1" s="1"/>
  <c r="U138" i="1" s="1"/>
  <c r="R138" i="1"/>
  <c r="AP137" i="1"/>
  <c r="AQ137" i="1" s="1"/>
  <c r="AM137" i="1"/>
  <c r="Y137" i="1"/>
  <c r="Z137" i="1" s="1"/>
  <c r="AA137" i="1" s="1"/>
  <c r="V137" i="1"/>
  <c r="W137" i="1" s="1"/>
  <c r="X137" i="1" s="1"/>
  <c r="S137" i="1"/>
  <c r="T137" i="1" s="1"/>
  <c r="U137" i="1" s="1"/>
  <c r="R137" i="1"/>
  <c r="AP136" i="1"/>
  <c r="AQ136" i="1" s="1"/>
  <c r="AM136" i="1"/>
  <c r="Y136" i="1"/>
  <c r="Z136" i="1" s="1"/>
  <c r="AA136" i="1" s="1"/>
  <c r="V136" i="1"/>
  <c r="W136" i="1" s="1"/>
  <c r="X136" i="1" s="1"/>
  <c r="S136" i="1"/>
  <c r="T136" i="1" s="1"/>
  <c r="U136" i="1" s="1"/>
  <c r="R136" i="1"/>
  <c r="AP135" i="1"/>
  <c r="AQ135" i="1" s="1"/>
  <c r="AM135" i="1"/>
  <c r="Y135" i="1"/>
  <c r="Z135" i="1" s="1"/>
  <c r="AA135" i="1" s="1"/>
  <c r="V135" i="1"/>
  <c r="W135" i="1" s="1"/>
  <c r="X135" i="1" s="1"/>
  <c r="S135" i="1"/>
  <c r="T135" i="1" s="1"/>
  <c r="U135" i="1" s="1"/>
  <c r="R135" i="1"/>
  <c r="AP134" i="1"/>
  <c r="AQ134" i="1" s="1"/>
  <c r="AM134" i="1"/>
  <c r="Y134" i="1"/>
  <c r="Z134" i="1" s="1"/>
  <c r="AA134" i="1" s="1"/>
  <c r="V134" i="1"/>
  <c r="W134" i="1" s="1"/>
  <c r="X134" i="1" s="1"/>
  <c r="S134" i="1"/>
  <c r="T134" i="1" s="1"/>
  <c r="U134" i="1" s="1"/>
  <c r="R134" i="1"/>
  <c r="AP133" i="1"/>
  <c r="AQ133" i="1" s="1"/>
  <c r="AM133" i="1"/>
  <c r="Y133" i="1"/>
  <c r="Z133" i="1" s="1"/>
  <c r="AA133" i="1" s="1"/>
  <c r="V133" i="1"/>
  <c r="W133" i="1" s="1"/>
  <c r="X133" i="1" s="1"/>
  <c r="S133" i="1"/>
  <c r="T133" i="1" s="1"/>
  <c r="U133" i="1" s="1"/>
  <c r="R133" i="1"/>
  <c r="AP132" i="1"/>
  <c r="AQ132" i="1" s="1"/>
  <c r="AM132" i="1"/>
  <c r="Y132" i="1"/>
  <c r="Z132" i="1" s="1"/>
  <c r="AA132" i="1" s="1"/>
  <c r="V132" i="1"/>
  <c r="W132" i="1" s="1"/>
  <c r="X132" i="1" s="1"/>
  <c r="S132" i="1"/>
  <c r="T132" i="1" s="1"/>
  <c r="U132" i="1" s="1"/>
  <c r="R132" i="1"/>
  <c r="AP131" i="1"/>
  <c r="AQ131" i="1" s="1"/>
  <c r="AM131" i="1"/>
  <c r="Y131" i="1"/>
  <c r="Z131" i="1" s="1"/>
  <c r="AA131" i="1" s="1"/>
  <c r="V131" i="1"/>
  <c r="W131" i="1" s="1"/>
  <c r="X131" i="1" s="1"/>
  <c r="S131" i="1"/>
  <c r="T131" i="1" s="1"/>
  <c r="U131" i="1" s="1"/>
  <c r="R131" i="1"/>
  <c r="AP130" i="1"/>
  <c r="AQ130" i="1" s="1"/>
  <c r="AM130" i="1"/>
  <c r="Y130" i="1"/>
  <c r="Z130" i="1" s="1"/>
  <c r="AA130" i="1" s="1"/>
  <c r="V130" i="1"/>
  <c r="W130" i="1" s="1"/>
  <c r="X130" i="1" s="1"/>
  <c r="S130" i="1"/>
  <c r="T130" i="1" s="1"/>
  <c r="U130" i="1" s="1"/>
  <c r="R130" i="1"/>
  <c r="AP129" i="1"/>
  <c r="AQ129" i="1" s="1"/>
  <c r="AM129" i="1"/>
  <c r="Y129" i="1"/>
  <c r="Z129" i="1" s="1"/>
  <c r="AA129" i="1" s="1"/>
  <c r="V129" i="1"/>
  <c r="W129" i="1" s="1"/>
  <c r="X129" i="1" s="1"/>
  <c r="S129" i="1"/>
  <c r="T129" i="1" s="1"/>
  <c r="U129" i="1" s="1"/>
  <c r="R129" i="1"/>
  <c r="AP128" i="1"/>
  <c r="AQ128" i="1" s="1"/>
  <c r="AM128" i="1"/>
  <c r="Y128" i="1"/>
  <c r="Z128" i="1" s="1"/>
  <c r="AA128" i="1" s="1"/>
  <c r="V128" i="1"/>
  <c r="W128" i="1" s="1"/>
  <c r="X128" i="1" s="1"/>
  <c r="S128" i="1"/>
  <c r="T128" i="1" s="1"/>
  <c r="U128" i="1" s="1"/>
  <c r="R128" i="1"/>
  <c r="AP127" i="1"/>
  <c r="AQ127" i="1" s="1"/>
  <c r="AM127" i="1"/>
  <c r="Y127" i="1"/>
  <c r="Z127" i="1" s="1"/>
  <c r="AA127" i="1" s="1"/>
  <c r="V127" i="1"/>
  <c r="W127" i="1" s="1"/>
  <c r="X127" i="1" s="1"/>
  <c r="S127" i="1"/>
  <c r="T127" i="1" s="1"/>
  <c r="U127" i="1" s="1"/>
  <c r="R127" i="1"/>
  <c r="AP126" i="1"/>
  <c r="AQ126" i="1" s="1"/>
  <c r="AM126" i="1"/>
  <c r="Y126" i="1"/>
  <c r="Z126" i="1" s="1"/>
  <c r="AA126" i="1" s="1"/>
  <c r="V126" i="1"/>
  <c r="W126" i="1" s="1"/>
  <c r="X126" i="1" s="1"/>
  <c r="T126" i="1"/>
  <c r="U126" i="1" s="1"/>
  <c r="S126" i="1"/>
  <c r="R126" i="1"/>
  <c r="AP125" i="1"/>
  <c r="AQ125" i="1" s="1"/>
  <c r="AM125" i="1"/>
  <c r="Y125" i="1"/>
  <c r="Z125" i="1" s="1"/>
  <c r="AA125" i="1" s="1"/>
  <c r="V125" i="1"/>
  <c r="W125" i="1" s="1"/>
  <c r="X125" i="1" s="1"/>
  <c r="S125" i="1"/>
  <c r="T125" i="1" s="1"/>
  <c r="U125" i="1" s="1"/>
  <c r="R125" i="1"/>
  <c r="AP124" i="1"/>
  <c r="AQ124" i="1" s="1"/>
  <c r="AM124" i="1"/>
  <c r="Y124" i="1"/>
  <c r="Z124" i="1" s="1"/>
  <c r="AA124" i="1" s="1"/>
  <c r="V124" i="1"/>
  <c r="W124" i="1" s="1"/>
  <c r="X124" i="1" s="1"/>
  <c r="S124" i="1"/>
  <c r="T124" i="1" s="1"/>
  <c r="U124" i="1" s="1"/>
  <c r="R124" i="1"/>
  <c r="AP123" i="1"/>
  <c r="AQ123" i="1" s="1"/>
  <c r="AM123" i="1"/>
  <c r="Y123" i="1"/>
  <c r="Z123" i="1" s="1"/>
  <c r="AA123" i="1" s="1"/>
  <c r="V123" i="1"/>
  <c r="W123" i="1" s="1"/>
  <c r="X123" i="1" s="1"/>
  <c r="S123" i="1"/>
  <c r="T123" i="1" s="1"/>
  <c r="U123" i="1" s="1"/>
  <c r="R123" i="1"/>
  <c r="AP122" i="1"/>
  <c r="AQ122" i="1" s="1"/>
  <c r="AM122" i="1"/>
  <c r="Y122" i="1"/>
  <c r="Z122" i="1" s="1"/>
  <c r="AA122" i="1" s="1"/>
  <c r="V122" i="1"/>
  <c r="W122" i="1" s="1"/>
  <c r="X122" i="1" s="1"/>
  <c r="S122" i="1"/>
  <c r="T122" i="1" s="1"/>
  <c r="U122" i="1" s="1"/>
  <c r="R122" i="1"/>
  <c r="AP121" i="1"/>
  <c r="AQ121" i="1" s="1"/>
  <c r="AM121" i="1"/>
  <c r="Y121" i="1"/>
  <c r="Z121" i="1" s="1"/>
  <c r="AA121" i="1" s="1"/>
  <c r="V121" i="1"/>
  <c r="W121" i="1" s="1"/>
  <c r="X121" i="1" s="1"/>
  <c r="S121" i="1"/>
  <c r="T121" i="1" s="1"/>
  <c r="U121" i="1" s="1"/>
  <c r="R121" i="1"/>
  <c r="AP120" i="1"/>
  <c r="AQ120" i="1" s="1"/>
  <c r="AM120" i="1"/>
  <c r="Y120" i="1"/>
  <c r="Z120" i="1" s="1"/>
  <c r="AA120" i="1" s="1"/>
  <c r="V120" i="1"/>
  <c r="W120" i="1" s="1"/>
  <c r="X120" i="1" s="1"/>
  <c r="S120" i="1"/>
  <c r="T120" i="1" s="1"/>
  <c r="U120" i="1" s="1"/>
  <c r="R120" i="1"/>
  <c r="AP119" i="1"/>
  <c r="AQ119" i="1" s="1"/>
  <c r="AM119" i="1"/>
  <c r="Y119" i="1"/>
  <c r="Z119" i="1" s="1"/>
  <c r="AA119" i="1" s="1"/>
  <c r="V119" i="1"/>
  <c r="W119" i="1" s="1"/>
  <c r="X119" i="1" s="1"/>
  <c r="S119" i="1"/>
  <c r="T119" i="1" s="1"/>
  <c r="U119" i="1" s="1"/>
  <c r="R119" i="1"/>
  <c r="AP118" i="1"/>
  <c r="AQ118" i="1" s="1"/>
  <c r="AM118" i="1"/>
  <c r="Y118" i="1"/>
  <c r="Z118" i="1" s="1"/>
  <c r="AA118" i="1" s="1"/>
  <c r="V118" i="1"/>
  <c r="W118" i="1" s="1"/>
  <c r="X118" i="1" s="1"/>
  <c r="S118" i="1"/>
  <c r="T118" i="1" s="1"/>
  <c r="U118" i="1" s="1"/>
  <c r="R118" i="1"/>
  <c r="AP117" i="1"/>
  <c r="AQ117" i="1" s="1"/>
  <c r="AM117" i="1"/>
  <c r="Y117" i="1"/>
  <c r="Z117" i="1" s="1"/>
  <c r="AA117" i="1" s="1"/>
  <c r="V117" i="1"/>
  <c r="W117" i="1" s="1"/>
  <c r="X117" i="1" s="1"/>
  <c r="S117" i="1"/>
  <c r="T117" i="1" s="1"/>
  <c r="U117" i="1" s="1"/>
  <c r="R117" i="1"/>
  <c r="AP116" i="1"/>
  <c r="AQ116" i="1" s="1"/>
  <c r="AM116" i="1"/>
  <c r="Y116" i="1"/>
  <c r="Z116" i="1" s="1"/>
  <c r="AA116" i="1" s="1"/>
  <c r="V116" i="1"/>
  <c r="W116" i="1" s="1"/>
  <c r="X116" i="1" s="1"/>
  <c r="S116" i="1"/>
  <c r="T116" i="1" s="1"/>
  <c r="U116" i="1" s="1"/>
  <c r="R116" i="1"/>
  <c r="AP115" i="1"/>
  <c r="AQ115" i="1" s="1"/>
  <c r="AM115" i="1"/>
  <c r="Y115" i="1"/>
  <c r="Z115" i="1" s="1"/>
  <c r="AA115" i="1" s="1"/>
  <c r="V115" i="1"/>
  <c r="W115" i="1" s="1"/>
  <c r="X115" i="1" s="1"/>
  <c r="S115" i="1"/>
  <c r="T115" i="1" s="1"/>
  <c r="U115" i="1" s="1"/>
  <c r="R115" i="1"/>
  <c r="AP114" i="1"/>
  <c r="AQ114" i="1" s="1"/>
  <c r="AM114" i="1"/>
  <c r="Y114" i="1"/>
  <c r="Z114" i="1" s="1"/>
  <c r="AA114" i="1" s="1"/>
  <c r="V114" i="1"/>
  <c r="W114" i="1" s="1"/>
  <c r="X114" i="1" s="1"/>
  <c r="S114" i="1"/>
  <c r="T114" i="1" s="1"/>
  <c r="U114" i="1" s="1"/>
  <c r="R114" i="1"/>
  <c r="AP113" i="1"/>
  <c r="AQ113" i="1" s="1"/>
  <c r="AM113" i="1"/>
  <c r="Y113" i="1"/>
  <c r="Z113" i="1" s="1"/>
  <c r="AA113" i="1" s="1"/>
  <c r="V113" i="1"/>
  <c r="W113" i="1" s="1"/>
  <c r="X113" i="1" s="1"/>
  <c r="S113" i="1"/>
  <c r="T113" i="1" s="1"/>
  <c r="U113" i="1" s="1"/>
  <c r="R113" i="1"/>
  <c r="AP112" i="1"/>
  <c r="AQ112" i="1" s="1"/>
  <c r="AM112" i="1"/>
  <c r="Y112" i="1"/>
  <c r="Z112" i="1" s="1"/>
  <c r="AA112" i="1" s="1"/>
  <c r="V112" i="1"/>
  <c r="W112" i="1" s="1"/>
  <c r="X112" i="1" s="1"/>
  <c r="S112" i="1"/>
  <c r="T112" i="1" s="1"/>
  <c r="U112" i="1" s="1"/>
  <c r="R112" i="1"/>
  <c r="AP111" i="1"/>
  <c r="AQ111" i="1" s="1"/>
  <c r="AM111" i="1"/>
  <c r="Y111" i="1"/>
  <c r="Z111" i="1" s="1"/>
  <c r="AA111" i="1" s="1"/>
  <c r="V111" i="1"/>
  <c r="W111" i="1" s="1"/>
  <c r="X111" i="1" s="1"/>
  <c r="S111" i="1"/>
  <c r="T111" i="1" s="1"/>
  <c r="U111" i="1" s="1"/>
  <c r="R111" i="1"/>
  <c r="AP110" i="1"/>
  <c r="AQ110" i="1" s="1"/>
  <c r="AM110" i="1"/>
  <c r="Y110" i="1"/>
  <c r="Z110" i="1" s="1"/>
  <c r="AA110" i="1" s="1"/>
  <c r="V110" i="1"/>
  <c r="W110" i="1" s="1"/>
  <c r="X110" i="1" s="1"/>
  <c r="S110" i="1"/>
  <c r="T110" i="1" s="1"/>
  <c r="U110" i="1" s="1"/>
  <c r="R110" i="1"/>
  <c r="AP109" i="1"/>
  <c r="AQ109" i="1" s="1"/>
  <c r="AM109" i="1"/>
  <c r="Y109" i="1"/>
  <c r="Z109" i="1" s="1"/>
  <c r="AA109" i="1" s="1"/>
  <c r="V109" i="1"/>
  <c r="W109" i="1" s="1"/>
  <c r="X109" i="1" s="1"/>
  <c r="S109" i="1"/>
  <c r="T109" i="1" s="1"/>
  <c r="U109" i="1" s="1"/>
  <c r="R109" i="1"/>
  <c r="AP108" i="1"/>
  <c r="AQ108" i="1" s="1"/>
  <c r="AM108" i="1"/>
  <c r="Y108" i="1"/>
  <c r="Z108" i="1" s="1"/>
  <c r="AA108" i="1" s="1"/>
  <c r="V108" i="1"/>
  <c r="W108" i="1" s="1"/>
  <c r="X108" i="1" s="1"/>
  <c r="S108" i="1"/>
  <c r="T108" i="1" s="1"/>
  <c r="U108" i="1" s="1"/>
  <c r="R108" i="1"/>
  <c r="AP107" i="1"/>
  <c r="AQ107" i="1" s="1"/>
  <c r="AM107" i="1"/>
  <c r="Y107" i="1"/>
  <c r="Z107" i="1" s="1"/>
  <c r="AA107" i="1" s="1"/>
  <c r="V107" i="1"/>
  <c r="W107" i="1" s="1"/>
  <c r="X107" i="1" s="1"/>
  <c r="S107" i="1"/>
  <c r="T107" i="1" s="1"/>
  <c r="U107" i="1" s="1"/>
  <c r="R107" i="1"/>
  <c r="AP106" i="1"/>
  <c r="AQ106" i="1" s="1"/>
  <c r="AM106" i="1"/>
  <c r="Y106" i="1"/>
  <c r="Z106" i="1" s="1"/>
  <c r="AA106" i="1" s="1"/>
  <c r="V106" i="1"/>
  <c r="W106" i="1" s="1"/>
  <c r="X106" i="1" s="1"/>
  <c r="S106" i="1"/>
  <c r="T106" i="1" s="1"/>
  <c r="U106" i="1" s="1"/>
  <c r="R106" i="1"/>
  <c r="AP105" i="1"/>
  <c r="AQ105" i="1" s="1"/>
  <c r="AM105" i="1"/>
  <c r="Y105" i="1"/>
  <c r="Z105" i="1" s="1"/>
  <c r="AA105" i="1" s="1"/>
  <c r="V105" i="1"/>
  <c r="W105" i="1" s="1"/>
  <c r="X105" i="1" s="1"/>
  <c r="S105" i="1"/>
  <c r="T105" i="1" s="1"/>
  <c r="U105" i="1" s="1"/>
  <c r="R105" i="1"/>
  <c r="AP104" i="1"/>
  <c r="AQ104" i="1" s="1"/>
  <c r="AM104" i="1"/>
  <c r="Y104" i="1"/>
  <c r="Z104" i="1" s="1"/>
  <c r="AA104" i="1" s="1"/>
  <c r="V104" i="1"/>
  <c r="W104" i="1" s="1"/>
  <c r="X104" i="1" s="1"/>
  <c r="S104" i="1"/>
  <c r="T104" i="1" s="1"/>
  <c r="U104" i="1" s="1"/>
  <c r="R104" i="1"/>
  <c r="AP103" i="1"/>
  <c r="AQ103" i="1" s="1"/>
  <c r="AM103" i="1"/>
  <c r="Y103" i="1"/>
  <c r="Z103" i="1" s="1"/>
  <c r="AA103" i="1" s="1"/>
  <c r="V103" i="1"/>
  <c r="W103" i="1" s="1"/>
  <c r="X103" i="1" s="1"/>
  <c r="S103" i="1"/>
  <c r="T103" i="1" s="1"/>
  <c r="U103" i="1" s="1"/>
  <c r="R103" i="1"/>
  <c r="AP102" i="1"/>
  <c r="AQ102" i="1" s="1"/>
  <c r="AM102" i="1"/>
  <c r="Y102" i="1"/>
  <c r="Z102" i="1" s="1"/>
  <c r="AA102" i="1" s="1"/>
  <c r="V102" i="1"/>
  <c r="W102" i="1" s="1"/>
  <c r="X102" i="1" s="1"/>
  <c r="S102" i="1"/>
  <c r="T102" i="1" s="1"/>
  <c r="U102" i="1" s="1"/>
  <c r="R102" i="1"/>
  <c r="AP101" i="1"/>
  <c r="AQ101" i="1" s="1"/>
  <c r="AM101" i="1"/>
  <c r="Y101" i="1"/>
  <c r="Z101" i="1" s="1"/>
  <c r="AA101" i="1" s="1"/>
  <c r="V101" i="1"/>
  <c r="W101" i="1" s="1"/>
  <c r="X101" i="1" s="1"/>
  <c r="S101" i="1"/>
  <c r="T101" i="1" s="1"/>
  <c r="U101" i="1" s="1"/>
  <c r="R101" i="1"/>
  <c r="AP100" i="1"/>
  <c r="AQ100" i="1" s="1"/>
  <c r="AM100" i="1"/>
  <c r="Y100" i="1"/>
  <c r="Z100" i="1" s="1"/>
  <c r="AA100" i="1" s="1"/>
  <c r="V100" i="1"/>
  <c r="W100" i="1" s="1"/>
  <c r="X100" i="1" s="1"/>
  <c r="S100" i="1"/>
  <c r="T100" i="1" s="1"/>
  <c r="U100" i="1" s="1"/>
  <c r="R100" i="1"/>
  <c r="AP99" i="1"/>
  <c r="AQ99" i="1" s="1"/>
  <c r="AM99" i="1"/>
  <c r="Y99" i="1"/>
  <c r="Z99" i="1" s="1"/>
  <c r="AA99" i="1" s="1"/>
  <c r="V99" i="1"/>
  <c r="W99" i="1" s="1"/>
  <c r="X99" i="1" s="1"/>
  <c r="S99" i="1"/>
  <c r="T99" i="1" s="1"/>
  <c r="U99" i="1" s="1"/>
  <c r="R99" i="1"/>
  <c r="AP98" i="1"/>
  <c r="AQ98" i="1" s="1"/>
  <c r="AM98" i="1"/>
  <c r="Y98" i="1"/>
  <c r="Z98" i="1" s="1"/>
  <c r="AA98" i="1" s="1"/>
  <c r="V98" i="1"/>
  <c r="W98" i="1" s="1"/>
  <c r="X98" i="1" s="1"/>
  <c r="S98" i="1"/>
  <c r="T98" i="1" s="1"/>
  <c r="U98" i="1" s="1"/>
  <c r="R98" i="1"/>
  <c r="AP97" i="1"/>
  <c r="AQ97" i="1" s="1"/>
  <c r="AM97" i="1"/>
  <c r="Y97" i="1"/>
  <c r="Z97" i="1" s="1"/>
  <c r="AA97" i="1" s="1"/>
  <c r="V97" i="1"/>
  <c r="W97" i="1" s="1"/>
  <c r="X97" i="1" s="1"/>
  <c r="S97" i="1"/>
  <c r="T97" i="1" s="1"/>
  <c r="U97" i="1" s="1"/>
  <c r="R97" i="1"/>
  <c r="AP96" i="1"/>
  <c r="AQ96" i="1" s="1"/>
  <c r="AM96" i="1"/>
  <c r="Y96" i="1"/>
  <c r="Z96" i="1" s="1"/>
  <c r="AA96" i="1" s="1"/>
  <c r="V96" i="1"/>
  <c r="W96" i="1" s="1"/>
  <c r="X96" i="1" s="1"/>
  <c r="S96" i="1"/>
  <c r="T96" i="1" s="1"/>
  <c r="U96" i="1" s="1"/>
  <c r="R96" i="1"/>
  <c r="AP95" i="1"/>
  <c r="AQ95" i="1" s="1"/>
  <c r="AM95" i="1"/>
  <c r="Y95" i="1"/>
  <c r="Z95" i="1" s="1"/>
  <c r="AA95" i="1" s="1"/>
  <c r="V95" i="1"/>
  <c r="W95" i="1" s="1"/>
  <c r="X95" i="1" s="1"/>
  <c r="S95" i="1"/>
  <c r="T95" i="1" s="1"/>
  <c r="U95" i="1" s="1"/>
  <c r="R95" i="1"/>
  <c r="AP94" i="1"/>
  <c r="AQ94" i="1" s="1"/>
  <c r="AM94" i="1"/>
  <c r="Y94" i="1"/>
  <c r="Z94" i="1" s="1"/>
  <c r="AA94" i="1" s="1"/>
  <c r="V94" i="1"/>
  <c r="W94" i="1" s="1"/>
  <c r="X94" i="1" s="1"/>
  <c r="S94" i="1"/>
  <c r="T94" i="1" s="1"/>
  <c r="U94" i="1" s="1"/>
  <c r="R94" i="1"/>
  <c r="AP93" i="1"/>
  <c r="AQ93" i="1" s="1"/>
  <c r="AM93" i="1"/>
  <c r="Y93" i="1"/>
  <c r="Z93" i="1" s="1"/>
  <c r="AA93" i="1" s="1"/>
  <c r="V93" i="1"/>
  <c r="W93" i="1" s="1"/>
  <c r="X93" i="1" s="1"/>
  <c r="S93" i="1"/>
  <c r="T93" i="1" s="1"/>
  <c r="U93" i="1" s="1"/>
  <c r="R93" i="1"/>
  <c r="AP92" i="1"/>
  <c r="AQ92" i="1" s="1"/>
  <c r="AM92" i="1"/>
  <c r="Y92" i="1"/>
  <c r="Z92" i="1" s="1"/>
  <c r="AA92" i="1" s="1"/>
  <c r="V92" i="1"/>
  <c r="W92" i="1" s="1"/>
  <c r="X92" i="1" s="1"/>
  <c r="S92" i="1"/>
  <c r="T92" i="1" s="1"/>
  <c r="U92" i="1" s="1"/>
  <c r="R92" i="1"/>
  <c r="AP91" i="1"/>
  <c r="AQ91" i="1" s="1"/>
  <c r="AM91" i="1"/>
  <c r="Y91" i="1"/>
  <c r="Z91" i="1" s="1"/>
  <c r="AA91" i="1" s="1"/>
  <c r="V91" i="1"/>
  <c r="W91" i="1" s="1"/>
  <c r="X91" i="1" s="1"/>
  <c r="S91" i="1"/>
  <c r="T91" i="1" s="1"/>
  <c r="U91" i="1" s="1"/>
  <c r="R91" i="1"/>
  <c r="AP90" i="1"/>
  <c r="AQ90" i="1" s="1"/>
  <c r="AM90" i="1"/>
  <c r="Y90" i="1"/>
  <c r="Z90" i="1" s="1"/>
  <c r="AA90" i="1" s="1"/>
  <c r="V90" i="1"/>
  <c r="W90" i="1" s="1"/>
  <c r="X90" i="1" s="1"/>
  <c r="S90" i="1"/>
  <c r="T90" i="1" s="1"/>
  <c r="U90" i="1" s="1"/>
  <c r="R90" i="1"/>
  <c r="AP89" i="1"/>
  <c r="AQ89" i="1" s="1"/>
  <c r="AM89" i="1"/>
  <c r="Y89" i="1"/>
  <c r="Z89" i="1" s="1"/>
  <c r="AA89" i="1" s="1"/>
  <c r="V89" i="1"/>
  <c r="W89" i="1" s="1"/>
  <c r="X89" i="1" s="1"/>
  <c r="S89" i="1"/>
  <c r="T89" i="1" s="1"/>
  <c r="U89" i="1" s="1"/>
  <c r="R89" i="1"/>
  <c r="AP88" i="1"/>
  <c r="AQ88" i="1" s="1"/>
  <c r="AM88" i="1"/>
  <c r="Y88" i="1"/>
  <c r="Z88" i="1" s="1"/>
  <c r="AA88" i="1" s="1"/>
  <c r="V88" i="1"/>
  <c r="W88" i="1" s="1"/>
  <c r="X88" i="1" s="1"/>
  <c r="S88" i="1"/>
  <c r="T88" i="1" s="1"/>
  <c r="U88" i="1" s="1"/>
  <c r="R88" i="1"/>
  <c r="AP87" i="1"/>
  <c r="AQ87" i="1" s="1"/>
  <c r="AM87" i="1"/>
  <c r="Y87" i="1"/>
  <c r="Z87" i="1" s="1"/>
  <c r="AA87" i="1" s="1"/>
  <c r="V87" i="1"/>
  <c r="W87" i="1" s="1"/>
  <c r="X87" i="1" s="1"/>
  <c r="S87" i="1"/>
  <c r="T87" i="1" s="1"/>
  <c r="U87" i="1" s="1"/>
  <c r="R87" i="1"/>
  <c r="AP86" i="1"/>
  <c r="AQ86" i="1" s="1"/>
  <c r="AM86" i="1"/>
  <c r="Y86" i="1"/>
  <c r="Z86" i="1" s="1"/>
  <c r="AA86" i="1" s="1"/>
  <c r="V86" i="1"/>
  <c r="W86" i="1" s="1"/>
  <c r="X86" i="1" s="1"/>
  <c r="S86" i="1"/>
  <c r="T86" i="1" s="1"/>
  <c r="U86" i="1" s="1"/>
  <c r="R86" i="1"/>
  <c r="AP85" i="1"/>
  <c r="AQ85" i="1" s="1"/>
  <c r="AM85" i="1"/>
  <c r="Y85" i="1"/>
  <c r="Z85" i="1" s="1"/>
  <c r="AA85" i="1" s="1"/>
  <c r="V85" i="1"/>
  <c r="W85" i="1" s="1"/>
  <c r="X85" i="1" s="1"/>
  <c r="S85" i="1"/>
  <c r="T85" i="1" s="1"/>
  <c r="U85" i="1" s="1"/>
  <c r="R85" i="1"/>
  <c r="AP84" i="1"/>
  <c r="AQ84" i="1" s="1"/>
  <c r="AM84" i="1"/>
  <c r="Y84" i="1"/>
  <c r="Z84" i="1" s="1"/>
  <c r="AA84" i="1" s="1"/>
  <c r="V84" i="1"/>
  <c r="W84" i="1" s="1"/>
  <c r="X84" i="1" s="1"/>
  <c r="S84" i="1"/>
  <c r="T84" i="1" s="1"/>
  <c r="U84" i="1" s="1"/>
  <c r="R84" i="1"/>
  <c r="AP83" i="1"/>
  <c r="AQ83" i="1" s="1"/>
  <c r="AM83" i="1"/>
  <c r="Y83" i="1"/>
  <c r="Z83" i="1" s="1"/>
  <c r="AA83" i="1" s="1"/>
  <c r="V83" i="1"/>
  <c r="W83" i="1" s="1"/>
  <c r="X83" i="1" s="1"/>
  <c r="S83" i="1"/>
  <c r="T83" i="1" s="1"/>
  <c r="U83" i="1" s="1"/>
  <c r="R83" i="1"/>
  <c r="AP82" i="1"/>
  <c r="AQ82" i="1" s="1"/>
  <c r="AM82" i="1"/>
  <c r="Y82" i="1"/>
  <c r="Z82" i="1" s="1"/>
  <c r="AA82" i="1" s="1"/>
  <c r="V82" i="1"/>
  <c r="W82" i="1" s="1"/>
  <c r="X82" i="1" s="1"/>
  <c r="S82" i="1"/>
  <c r="T82" i="1" s="1"/>
  <c r="U82" i="1" s="1"/>
  <c r="R82" i="1"/>
  <c r="AP81" i="1"/>
  <c r="AQ81" i="1" s="1"/>
  <c r="AM81" i="1"/>
  <c r="Y81" i="1"/>
  <c r="Z81" i="1" s="1"/>
  <c r="AA81" i="1" s="1"/>
  <c r="V81" i="1"/>
  <c r="W81" i="1" s="1"/>
  <c r="X81" i="1" s="1"/>
  <c r="S81" i="1"/>
  <c r="T81" i="1" s="1"/>
  <c r="U81" i="1" s="1"/>
  <c r="R81" i="1"/>
  <c r="AP80" i="1"/>
  <c r="AQ80" i="1" s="1"/>
  <c r="AM80" i="1"/>
  <c r="Y80" i="1"/>
  <c r="Z80" i="1" s="1"/>
  <c r="AA80" i="1" s="1"/>
  <c r="V80" i="1"/>
  <c r="W80" i="1" s="1"/>
  <c r="X80" i="1" s="1"/>
  <c r="S80" i="1"/>
  <c r="T80" i="1" s="1"/>
  <c r="U80" i="1" s="1"/>
  <c r="R80" i="1"/>
  <c r="AP79" i="1"/>
  <c r="AQ79" i="1" s="1"/>
  <c r="AM79" i="1"/>
  <c r="Y79" i="1"/>
  <c r="Z79" i="1" s="1"/>
  <c r="AA79" i="1" s="1"/>
  <c r="V79" i="1"/>
  <c r="W79" i="1" s="1"/>
  <c r="X79" i="1" s="1"/>
  <c r="S79" i="1"/>
  <c r="T79" i="1" s="1"/>
  <c r="U79" i="1" s="1"/>
  <c r="R79" i="1"/>
  <c r="AP78" i="1"/>
  <c r="AQ78" i="1" s="1"/>
  <c r="AM78" i="1"/>
  <c r="Y78" i="1"/>
  <c r="Z78" i="1" s="1"/>
  <c r="AA78" i="1" s="1"/>
  <c r="V78" i="1"/>
  <c r="W78" i="1" s="1"/>
  <c r="X78" i="1" s="1"/>
  <c r="S78" i="1"/>
  <c r="T78" i="1" s="1"/>
  <c r="U78" i="1" s="1"/>
  <c r="R78" i="1"/>
  <c r="AP77" i="1"/>
  <c r="AQ77" i="1" s="1"/>
  <c r="AM77" i="1"/>
  <c r="Y77" i="1"/>
  <c r="Z77" i="1" s="1"/>
  <c r="AA77" i="1" s="1"/>
  <c r="V77" i="1"/>
  <c r="W77" i="1" s="1"/>
  <c r="X77" i="1" s="1"/>
  <c r="S77" i="1"/>
  <c r="T77" i="1" s="1"/>
  <c r="U77" i="1" s="1"/>
  <c r="R77" i="1"/>
  <c r="AP76" i="1"/>
  <c r="AQ76" i="1" s="1"/>
  <c r="AM76" i="1"/>
  <c r="Y76" i="1"/>
  <c r="Z76" i="1" s="1"/>
  <c r="AA76" i="1" s="1"/>
  <c r="V76" i="1"/>
  <c r="W76" i="1" s="1"/>
  <c r="X76" i="1" s="1"/>
  <c r="S76" i="1"/>
  <c r="T76" i="1" s="1"/>
  <c r="U76" i="1" s="1"/>
  <c r="R76" i="1"/>
  <c r="AP75" i="1"/>
  <c r="AQ75" i="1" s="1"/>
  <c r="AM75" i="1"/>
  <c r="Y75" i="1"/>
  <c r="Z75" i="1" s="1"/>
  <c r="AA75" i="1" s="1"/>
  <c r="V75" i="1"/>
  <c r="W75" i="1" s="1"/>
  <c r="X75" i="1" s="1"/>
  <c r="S75" i="1"/>
  <c r="T75" i="1" s="1"/>
  <c r="U75" i="1" s="1"/>
  <c r="R75" i="1"/>
  <c r="AP74" i="1"/>
  <c r="AQ74" i="1" s="1"/>
  <c r="AM74" i="1"/>
  <c r="Y74" i="1"/>
  <c r="Z74" i="1" s="1"/>
  <c r="AA74" i="1" s="1"/>
  <c r="V74" i="1"/>
  <c r="W74" i="1" s="1"/>
  <c r="X74" i="1" s="1"/>
  <c r="S74" i="1"/>
  <c r="T74" i="1" s="1"/>
  <c r="U74" i="1" s="1"/>
  <c r="R74" i="1"/>
  <c r="AP73" i="1"/>
  <c r="AQ73" i="1" s="1"/>
  <c r="AM73" i="1"/>
  <c r="Y73" i="1"/>
  <c r="Z73" i="1" s="1"/>
  <c r="AA73" i="1" s="1"/>
  <c r="V73" i="1"/>
  <c r="W73" i="1" s="1"/>
  <c r="X73" i="1" s="1"/>
  <c r="S73" i="1"/>
  <c r="T73" i="1" s="1"/>
  <c r="U73" i="1" s="1"/>
  <c r="R73" i="1"/>
  <c r="AP72" i="1"/>
  <c r="AQ72" i="1" s="1"/>
  <c r="AM72" i="1"/>
  <c r="Y72" i="1"/>
  <c r="Z72" i="1" s="1"/>
  <c r="AA72" i="1" s="1"/>
  <c r="V72" i="1"/>
  <c r="W72" i="1" s="1"/>
  <c r="X72" i="1" s="1"/>
  <c r="S72" i="1"/>
  <c r="T72" i="1" s="1"/>
  <c r="U72" i="1" s="1"/>
  <c r="R72" i="1"/>
  <c r="AP71" i="1"/>
  <c r="AQ71" i="1" s="1"/>
  <c r="AM71" i="1"/>
  <c r="Y71" i="1"/>
  <c r="Z71" i="1" s="1"/>
  <c r="AA71" i="1" s="1"/>
  <c r="V71" i="1"/>
  <c r="W71" i="1" s="1"/>
  <c r="X71" i="1" s="1"/>
  <c r="S71" i="1"/>
  <c r="T71" i="1" s="1"/>
  <c r="U71" i="1" s="1"/>
  <c r="R71" i="1"/>
  <c r="AP70" i="1"/>
  <c r="AQ70" i="1" s="1"/>
  <c r="AM70" i="1"/>
  <c r="Y70" i="1"/>
  <c r="Z70" i="1" s="1"/>
  <c r="AA70" i="1" s="1"/>
  <c r="V70" i="1"/>
  <c r="W70" i="1" s="1"/>
  <c r="X70" i="1" s="1"/>
  <c r="S70" i="1"/>
  <c r="T70" i="1" s="1"/>
  <c r="U70" i="1" s="1"/>
  <c r="R70" i="1"/>
  <c r="AP69" i="1"/>
  <c r="AQ69" i="1" s="1"/>
  <c r="AM69" i="1"/>
  <c r="Y69" i="1"/>
  <c r="Z69" i="1" s="1"/>
  <c r="AA69" i="1" s="1"/>
  <c r="V69" i="1"/>
  <c r="W69" i="1" s="1"/>
  <c r="X69" i="1" s="1"/>
  <c r="S69" i="1"/>
  <c r="T69" i="1" s="1"/>
  <c r="U69" i="1" s="1"/>
  <c r="R69" i="1"/>
  <c r="AP68" i="1"/>
  <c r="AQ68" i="1" s="1"/>
  <c r="AM68" i="1"/>
  <c r="Y68" i="1"/>
  <c r="Z68" i="1" s="1"/>
  <c r="AA68" i="1" s="1"/>
  <c r="V68" i="1"/>
  <c r="W68" i="1" s="1"/>
  <c r="X68" i="1" s="1"/>
  <c r="S68" i="1"/>
  <c r="T68" i="1" s="1"/>
  <c r="U68" i="1" s="1"/>
  <c r="R68" i="1"/>
  <c r="AP67" i="1"/>
  <c r="AQ67" i="1" s="1"/>
  <c r="AM67" i="1"/>
  <c r="Y67" i="1"/>
  <c r="Z67" i="1" s="1"/>
  <c r="AA67" i="1" s="1"/>
  <c r="V67" i="1"/>
  <c r="W67" i="1" s="1"/>
  <c r="X67" i="1" s="1"/>
  <c r="S67" i="1"/>
  <c r="T67" i="1" s="1"/>
  <c r="U67" i="1" s="1"/>
  <c r="R67" i="1"/>
  <c r="AP66" i="1"/>
  <c r="AQ66" i="1" s="1"/>
  <c r="AM66" i="1"/>
  <c r="Y66" i="1"/>
  <c r="Z66" i="1" s="1"/>
  <c r="AA66" i="1" s="1"/>
  <c r="V66" i="1"/>
  <c r="W66" i="1" s="1"/>
  <c r="X66" i="1" s="1"/>
  <c r="S66" i="1"/>
  <c r="T66" i="1" s="1"/>
  <c r="U66" i="1" s="1"/>
  <c r="R66" i="1"/>
  <c r="AP65" i="1"/>
  <c r="AQ65" i="1" s="1"/>
  <c r="AM65" i="1"/>
  <c r="Y65" i="1"/>
  <c r="Z65" i="1" s="1"/>
  <c r="AA65" i="1" s="1"/>
  <c r="V65" i="1"/>
  <c r="W65" i="1" s="1"/>
  <c r="X65" i="1" s="1"/>
  <c r="S65" i="1"/>
  <c r="T65" i="1" s="1"/>
  <c r="U65" i="1" s="1"/>
  <c r="R65" i="1"/>
  <c r="AP64" i="1"/>
  <c r="AQ64" i="1" s="1"/>
  <c r="AM64" i="1"/>
  <c r="Y64" i="1"/>
  <c r="Z64" i="1" s="1"/>
  <c r="AA64" i="1" s="1"/>
  <c r="V64" i="1"/>
  <c r="W64" i="1" s="1"/>
  <c r="X64" i="1" s="1"/>
  <c r="S64" i="1"/>
  <c r="T64" i="1" s="1"/>
  <c r="U64" i="1" s="1"/>
  <c r="R64" i="1"/>
  <c r="AP63" i="1"/>
  <c r="AQ63" i="1" s="1"/>
  <c r="AM63" i="1"/>
  <c r="Y63" i="1"/>
  <c r="Z63" i="1" s="1"/>
  <c r="AA63" i="1" s="1"/>
  <c r="V63" i="1"/>
  <c r="W63" i="1" s="1"/>
  <c r="X63" i="1" s="1"/>
  <c r="S63" i="1"/>
  <c r="T63" i="1" s="1"/>
  <c r="U63" i="1" s="1"/>
  <c r="R63" i="1"/>
  <c r="AP62" i="1"/>
  <c r="AQ62" i="1" s="1"/>
  <c r="AM62" i="1"/>
  <c r="Y62" i="1"/>
  <c r="Z62" i="1" s="1"/>
  <c r="AA62" i="1" s="1"/>
  <c r="V62" i="1"/>
  <c r="W62" i="1" s="1"/>
  <c r="X62" i="1" s="1"/>
  <c r="S62" i="1"/>
  <c r="T62" i="1" s="1"/>
  <c r="U62" i="1" s="1"/>
  <c r="R62" i="1"/>
  <c r="AP61" i="1"/>
  <c r="AQ61" i="1" s="1"/>
  <c r="AM61" i="1"/>
  <c r="Y61" i="1"/>
  <c r="Z61" i="1" s="1"/>
  <c r="AA61" i="1" s="1"/>
  <c r="V61" i="1"/>
  <c r="W61" i="1" s="1"/>
  <c r="X61" i="1" s="1"/>
  <c r="S61" i="1"/>
  <c r="T61" i="1" s="1"/>
  <c r="U61" i="1" s="1"/>
  <c r="R61" i="1"/>
  <c r="AP60" i="1"/>
  <c r="AQ60" i="1" s="1"/>
  <c r="AM60" i="1"/>
  <c r="Y60" i="1"/>
  <c r="Z60" i="1" s="1"/>
  <c r="AA60" i="1" s="1"/>
  <c r="V60" i="1"/>
  <c r="W60" i="1" s="1"/>
  <c r="X60" i="1" s="1"/>
  <c r="S60" i="1"/>
  <c r="T60" i="1" s="1"/>
  <c r="U60" i="1" s="1"/>
  <c r="R60" i="1"/>
  <c r="AP59" i="1"/>
  <c r="AQ59" i="1" s="1"/>
  <c r="AM59" i="1"/>
  <c r="Y59" i="1"/>
  <c r="Z59" i="1" s="1"/>
  <c r="AA59" i="1" s="1"/>
  <c r="V59" i="1"/>
  <c r="W59" i="1" s="1"/>
  <c r="X59" i="1" s="1"/>
  <c r="S59" i="1"/>
  <c r="T59" i="1" s="1"/>
  <c r="U59" i="1" s="1"/>
  <c r="R59" i="1"/>
  <c r="AP58" i="1"/>
  <c r="AQ58" i="1" s="1"/>
  <c r="AM58" i="1"/>
  <c r="Y58" i="1"/>
  <c r="Z58" i="1" s="1"/>
  <c r="AA58" i="1" s="1"/>
  <c r="V58" i="1"/>
  <c r="W58" i="1" s="1"/>
  <c r="X58" i="1" s="1"/>
  <c r="S58" i="1"/>
  <c r="T58" i="1" s="1"/>
  <c r="U58" i="1" s="1"/>
  <c r="R58" i="1"/>
  <c r="AP57" i="1"/>
  <c r="AQ57" i="1" s="1"/>
  <c r="AM57" i="1"/>
  <c r="Y57" i="1"/>
  <c r="Z57" i="1" s="1"/>
  <c r="AA57" i="1" s="1"/>
  <c r="V57" i="1"/>
  <c r="W57" i="1" s="1"/>
  <c r="X57" i="1" s="1"/>
  <c r="S57" i="1"/>
  <c r="T57" i="1" s="1"/>
  <c r="U57" i="1" s="1"/>
  <c r="R57" i="1"/>
  <c r="AP56" i="1"/>
  <c r="AQ56" i="1" s="1"/>
  <c r="AM56" i="1"/>
  <c r="Y56" i="1"/>
  <c r="Z56" i="1" s="1"/>
  <c r="AA56" i="1" s="1"/>
  <c r="V56" i="1"/>
  <c r="W56" i="1" s="1"/>
  <c r="X56" i="1" s="1"/>
  <c r="S56" i="1"/>
  <c r="T56" i="1" s="1"/>
  <c r="U56" i="1" s="1"/>
  <c r="R56" i="1"/>
  <c r="AP55" i="1"/>
  <c r="AQ55" i="1" s="1"/>
  <c r="AM55" i="1"/>
  <c r="Y55" i="1"/>
  <c r="Z55" i="1" s="1"/>
  <c r="AA55" i="1" s="1"/>
  <c r="V55" i="1"/>
  <c r="W55" i="1" s="1"/>
  <c r="X55" i="1" s="1"/>
  <c r="S55" i="1"/>
  <c r="T55" i="1" s="1"/>
  <c r="U55" i="1" s="1"/>
  <c r="R55" i="1"/>
  <c r="AP54" i="1"/>
  <c r="AQ54" i="1" s="1"/>
  <c r="AM54" i="1"/>
  <c r="Y54" i="1"/>
  <c r="Z54" i="1" s="1"/>
  <c r="AA54" i="1" s="1"/>
  <c r="V54" i="1"/>
  <c r="W54" i="1" s="1"/>
  <c r="X54" i="1" s="1"/>
  <c r="S54" i="1"/>
  <c r="T54" i="1" s="1"/>
  <c r="U54" i="1" s="1"/>
  <c r="R54" i="1"/>
  <c r="AP53" i="1"/>
  <c r="AQ53" i="1" s="1"/>
  <c r="AM53" i="1"/>
  <c r="Y53" i="1"/>
  <c r="Z53" i="1" s="1"/>
  <c r="AA53" i="1" s="1"/>
  <c r="V53" i="1"/>
  <c r="W53" i="1" s="1"/>
  <c r="X53" i="1" s="1"/>
  <c r="S53" i="1"/>
  <c r="T53" i="1" s="1"/>
  <c r="U53" i="1" s="1"/>
  <c r="R53" i="1"/>
  <c r="AP52" i="1"/>
  <c r="AQ52" i="1" s="1"/>
  <c r="AM52" i="1"/>
  <c r="Y52" i="1"/>
  <c r="Z52" i="1" s="1"/>
  <c r="AA52" i="1" s="1"/>
  <c r="V52" i="1"/>
  <c r="W52" i="1" s="1"/>
  <c r="X52" i="1" s="1"/>
  <c r="S52" i="1"/>
  <c r="T52" i="1" s="1"/>
  <c r="U52" i="1" s="1"/>
  <c r="R52" i="1"/>
  <c r="AP51" i="1"/>
  <c r="AQ51" i="1" s="1"/>
  <c r="AM51" i="1"/>
  <c r="Y51" i="1"/>
  <c r="Z51" i="1" s="1"/>
  <c r="AA51" i="1" s="1"/>
  <c r="V51" i="1"/>
  <c r="W51" i="1" s="1"/>
  <c r="X51" i="1" s="1"/>
  <c r="S51" i="1"/>
  <c r="T51" i="1" s="1"/>
  <c r="U51" i="1" s="1"/>
  <c r="R51" i="1"/>
  <c r="AP50" i="1"/>
  <c r="AQ50" i="1" s="1"/>
  <c r="AM50" i="1"/>
  <c r="Y50" i="1"/>
  <c r="Z50" i="1" s="1"/>
  <c r="AA50" i="1" s="1"/>
  <c r="V50" i="1"/>
  <c r="W50" i="1" s="1"/>
  <c r="X50" i="1" s="1"/>
  <c r="S50" i="1"/>
  <c r="T50" i="1" s="1"/>
  <c r="U50" i="1" s="1"/>
  <c r="R50" i="1"/>
  <c r="AP49" i="1"/>
  <c r="AQ49" i="1" s="1"/>
  <c r="AM49" i="1"/>
  <c r="Y49" i="1"/>
  <c r="Z49" i="1" s="1"/>
  <c r="AA49" i="1" s="1"/>
  <c r="V49" i="1"/>
  <c r="W49" i="1" s="1"/>
  <c r="X49" i="1" s="1"/>
  <c r="S49" i="1"/>
  <c r="T49" i="1" s="1"/>
  <c r="U49" i="1" s="1"/>
  <c r="R49" i="1"/>
  <c r="AP48" i="1"/>
  <c r="AQ48" i="1" s="1"/>
  <c r="AM48" i="1"/>
  <c r="Y48" i="1"/>
  <c r="Z48" i="1" s="1"/>
  <c r="AA48" i="1" s="1"/>
  <c r="V48" i="1"/>
  <c r="W48" i="1" s="1"/>
  <c r="X48" i="1" s="1"/>
  <c r="S48" i="1"/>
  <c r="T48" i="1" s="1"/>
  <c r="U48" i="1" s="1"/>
  <c r="R48" i="1"/>
  <c r="AP47" i="1"/>
  <c r="AQ47" i="1" s="1"/>
  <c r="AM47" i="1"/>
  <c r="Y47" i="1"/>
  <c r="Z47" i="1" s="1"/>
  <c r="AA47" i="1" s="1"/>
  <c r="V47" i="1"/>
  <c r="W47" i="1" s="1"/>
  <c r="X47" i="1" s="1"/>
  <c r="S47" i="1"/>
  <c r="T47" i="1" s="1"/>
  <c r="U47" i="1" s="1"/>
  <c r="R47" i="1"/>
  <c r="AP46" i="1"/>
  <c r="AQ46" i="1" s="1"/>
  <c r="AM46" i="1"/>
  <c r="Y46" i="1"/>
  <c r="Z46" i="1" s="1"/>
  <c r="AA46" i="1" s="1"/>
  <c r="V46" i="1"/>
  <c r="W46" i="1" s="1"/>
  <c r="X46" i="1" s="1"/>
  <c r="S46" i="1"/>
  <c r="T46" i="1" s="1"/>
  <c r="U46" i="1" s="1"/>
  <c r="R46" i="1"/>
  <c r="AP45" i="1"/>
  <c r="AQ45" i="1" s="1"/>
  <c r="AM45" i="1"/>
  <c r="Y45" i="1"/>
  <c r="Z45" i="1" s="1"/>
  <c r="AA45" i="1" s="1"/>
  <c r="V45" i="1"/>
  <c r="W45" i="1" s="1"/>
  <c r="X45" i="1" s="1"/>
  <c r="S45" i="1"/>
  <c r="T45" i="1" s="1"/>
  <c r="U45" i="1" s="1"/>
  <c r="R45" i="1"/>
  <c r="AP44" i="1"/>
  <c r="AQ44" i="1" s="1"/>
  <c r="AM44" i="1"/>
  <c r="Y44" i="1"/>
  <c r="Z44" i="1" s="1"/>
  <c r="AA44" i="1" s="1"/>
  <c r="V44" i="1"/>
  <c r="W44" i="1" s="1"/>
  <c r="X44" i="1" s="1"/>
  <c r="S44" i="1"/>
  <c r="T44" i="1" s="1"/>
  <c r="U44" i="1" s="1"/>
  <c r="R44" i="1"/>
  <c r="AP43" i="1"/>
  <c r="AQ43" i="1" s="1"/>
  <c r="AM43" i="1"/>
  <c r="Y43" i="1"/>
  <c r="Z43" i="1" s="1"/>
  <c r="AA43" i="1" s="1"/>
  <c r="V43" i="1"/>
  <c r="W43" i="1" s="1"/>
  <c r="X43" i="1" s="1"/>
  <c r="S43" i="1"/>
  <c r="T43" i="1" s="1"/>
  <c r="U43" i="1" s="1"/>
  <c r="R43" i="1"/>
  <c r="AP42" i="1"/>
  <c r="AQ42" i="1" s="1"/>
  <c r="AM42" i="1"/>
  <c r="Y42" i="1"/>
  <c r="Z42" i="1" s="1"/>
  <c r="AA42" i="1" s="1"/>
  <c r="V42" i="1"/>
  <c r="W42" i="1" s="1"/>
  <c r="X42" i="1" s="1"/>
  <c r="S42" i="1"/>
  <c r="T42" i="1" s="1"/>
  <c r="U42" i="1" s="1"/>
  <c r="R42" i="1"/>
  <c r="AP41" i="1"/>
  <c r="AQ41" i="1" s="1"/>
  <c r="AM41" i="1"/>
  <c r="Y41" i="1"/>
  <c r="Z41" i="1" s="1"/>
  <c r="AA41" i="1" s="1"/>
  <c r="V41" i="1"/>
  <c r="W41" i="1" s="1"/>
  <c r="X41" i="1" s="1"/>
  <c r="S41" i="1"/>
  <c r="T41" i="1" s="1"/>
  <c r="U41" i="1" s="1"/>
  <c r="R41" i="1"/>
  <c r="AP40" i="1"/>
  <c r="AQ40" i="1" s="1"/>
  <c r="AM40" i="1"/>
  <c r="Y40" i="1"/>
  <c r="Z40" i="1" s="1"/>
  <c r="AA40" i="1" s="1"/>
  <c r="V40" i="1"/>
  <c r="W40" i="1" s="1"/>
  <c r="X40" i="1" s="1"/>
  <c r="S40" i="1"/>
  <c r="T40" i="1" s="1"/>
  <c r="U40" i="1" s="1"/>
  <c r="R40" i="1"/>
  <c r="AP39" i="1"/>
  <c r="AQ39" i="1" s="1"/>
  <c r="AM39" i="1"/>
  <c r="Y39" i="1"/>
  <c r="Z39" i="1" s="1"/>
  <c r="AA39" i="1" s="1"/>
  <c r="V39" i="1"/>
  <c r="W39" i="1" s="1"/>
  <c r="X39" i="1" s="1"/>
  <c r="S39" i="1"/>
  <c r="T39" i="1" s="1"/>
  <c r="U39" i="1" s="1"/>
  <c r="R39" i="1"/>
  <c r="AP38" i="1"/>
  <c r="AQ38" i="1" s="1"/>
  <c r="AM38" i="1"/>
  <c r="Y38" i="1"/>
  <c r="Z38" i="1" s="1"/>
  <c r="AA38" i="1" s="1"/>
  <c r="V38" i="1"/>
  <c r="W38" i="1" s="1"/>
  <c r="X38" i="1" s="1"/>
  <c r="S38" i="1"/>
  <c r="T38" i="1" s="1"/>
  <c r="U38" i="1" s="1"/>
  <c r="R38" i="1"/>
  <c r="AP37" i="1"/>
  <c r="AQ37" i="1" s="1"/>
  <c r="AM37" i="1"/>
  <c r="Y37" i="1"/>
  <c r="Z37" i="1" s="1"/>
  <c r="AA37" i="1" s="1"/>
  <c r="V37" i="1"/>
  <c r="W37" i="1" s="1"/>
  <c r="X37" i="1" s="1"/>
  <c r="S37" i="1"/>
  <c r="T37" i="1" s="1"/>
  <c r="U37" i="1" s="1"/>
  <c r="R37" i="1"/>
  <c r="AP36" i="1"/>
  <c r="AQ36" i="1" s="1"/>
  <c r="AM36" i="1"/>
  <c r="Y36" i="1"/>
  <c r="Z36" i="1" s="1"/>
  <c r="AA36" i="1" s="1"/>
  <c r="V36" i="1"/>
  <c r="W36" i="1" s="1"/>
  <c r="X36" i="1" s="1"/>
  <c r="S36" i="1"/>
  <c r="T36" i="1" s="1"/>
  <c r="U36" i="1" s="1"/>
  <c r="R36" i="1"/>
  <c r="AP35" i="1"/>
  <c r="AQ35" i="1" s="1"/>
  <c r="AM35" i="1"/>
  <c r="Y35" i="1"/>
  <c r="Z35" i="1" s="1"/>
  <c r="AA35" i="1" s="1"/>
  <c r="V35" i="1"/>
  <c r="W35" i="1" s="1"/>
  <c r="X35" i="1" s="1"/>
  <c r="S35" i="1"/>
  <c r="T35" i="1" s="1"/>
  <c r="U35" i="1" s="1"/>
  <c r="R35" i="1"/>
  <c r="AP34" i="1"/>
  <c r="AQ34" i="1" s="1"/>
  <c r="AM34" i="1"/>
  <c r="Y34" i="1"/>
  <c r="Z34" i="1" s="1"/>
  <c r="AA34" i="1" s="1"/>
  <c r="V34" i="1"/>
  <c r="W34" i="1" s="1"/>
  <c r="X34" i="1" s="1"/>
  <c r="S34" i="1"/>
  <c r="T34" i="1" s="1"/>
  <c r="U34" i="1" s="1"/>
  <c r="R34" i="1"/>
  <c r="AP33" i="1"/>
  <c r="AQ33" i="1" s="1"/>
  <c r="AM33" i="1"/>
  <c r="Y33" i="1"/>
  <c r="Z33" i="1" s="1"/>
  <c r="AA33" i="1" s="1"/>
  <c r="V33" i="1"/>
  <c r="W33" i="1" s="1"/>
  <c r="X33" i="1" s="1"/>
  <c r="S33" i="1"/>
  <c r="T33" i="1" s="1"/>
  <c r="U33" i="1" s="1"/>
  <c r="R33" i="1"/>
  <c r="AP32" i="1"/>
  <c r="AQ32" i="1" s="1"/>
  <c r="AM32" i="1"/>
  <c r="Y32" i="1"/>
  <c r="Z32" i="1" s="1"/>
  <c r="AA32" i="1" s="1"/>
  <c r="V32" i="1"/>
  <c r="W32" i="1" s="1"/>
  <c r="X32" i="1" s="1"/>
  <c r="S32" i="1"/>
  <c r="T32" i="1" s="1"/>
  <c r="U32" i="1" s="1"/>
  <c r="R32" i="1"/>
  <c r="AP31" i="1"/>
  <c r="AQ31" i="1" s="1"/>
  <c r="AM31" i="1"/>
  <c r="Y31" i="1"/>
  <c r="Z31" i="1" s="1"/>
  <c r="AA31" i="1" s="1"/>
  <c r="V31" i="1"/>
  <c r="W31" i="1" s="1"/>
  <c r="X31" i="1" s="1"/>
  <c r="S31" i="1"/>
  <c r="T31" i="1" s="1"/>
  <c r="U31" i="1" s="1"/>
  <c r="R31" i="1"/>
  <c r="AP30" i="1"/>
  <c r="AQ30" i="1" s="1"/>
  <c r="AM30" i="1"/>
  <c r="Y30" i="1"/>
  <c r="Z30" i="1" s="1"/>
  <c r="AA30" i="1" s="1"/>
  <c r="V30" i="1"/>
  <c r="W30" i="1" s="1"/>
  <c r="X30" i="1" s="1"/>
  <c r="S30" i="1"/>
  <c r="T30" i="1" s="1"/>
  <c r="U30" i="1" s="1"/>
  <c r="R30" i="1"/>
  <c r="AP29" i="1"/>
  <c r="AQ29" i="1" s="1"/>
  <c r="AM29" i="1"/>
  <c r="Y29" i="1"/>
  <c r="Z29" i="1" s="1"/>
  <c r="AA29" i="1" s="1"/>
  <c r="V29" i="1"/>
  <c r="W29" i="1" s="1"/>
  <c r="X29" i="1" s="1"/>
  <c r="S29" i="1"/>
  <c r="T29" i="1" s="1"/>
  <c r="U29" i="1" s="1"/>
  <c r="R29" i="1"/>
  <c r="AP28" i="1"/>
  <c r="AQ28" i="1" s="1"/>
  <c r="AM28" i="1"/>
  <c r="Y28" i="1"/>
  <c r="Z28" i="1" s="1"/>
  <c r="AA28" i="1" s="1"/>
  <c r="V28" i="1"/>
  <c r="W28" i="1" s="1"/>
  <c r="X28" i="1" s="1"/>
  <c r="S28" i="1"/>
  <c r="T28" i="1" s="1"/>
  <c r="U28" i="1" s="1"/>
  <c r="R28" i="1"/>
  <c r="AP27" i="1"/>
  <c r="AQ27" i="1" s="1"/>
  <c r="AM27" i="1"/>
  <c r="Y27" i="1"/>
  <c r="Z27" i="1" s="1"/>
  <c r="AA27" i="1" s="1"/>
  <c r="V27" i="1"/>
  <c r="W27" i="1" s="1"/>
  <c r="X27" i="1" s="1"/>
  <c r="S27" i="1"/>
  <c r="T27" i="1" s="1"/>
  <c r="U27" i="1" s="1"/>
  <c r="R27" i="1"/>
  <c r="AP26" i="1"/>
  <c r="AQ26" i="1" s="1"/>
  <c r="AM26" i="1"/>
  <c r="Y26" i="1"/>
  <c r="Z26" i="1" s="1"/>
  <c r="AA26" i="1" s="1"/>
  <c r="V26" i="1"/>
  <c r="W26" i="1" s="1"/>
  <c r="X26" i="1" s="1"/>
  <c r="S26" i="1"/>
  <c r="T26" i="1" s="1"/>
  <c r="U26" i="1" s="1"/>
  <c r="R26" i="1"/>
  <c r="AP25" i="1"/>
  <c r="AQ25" i="1" s="1"/>
  <c r="AM25" i="1"/>
  <c r="Y25" i="1"/>
  <c r="Z25" i="1" s="1"/>
  <c r="AA25" i="1" s="1"/>
  <c r="V25" i="1"/>
  <c r="W25" i="1" s="1"/>
  <c r="X25" i="1" s="1"/>
  <c r="S25" i="1"/>
  <c r="T25" i="1" s="1"/>
  <c r="U25" i="1" s="1"/>
  <c r="R25" i="1"/>
  <c r="AP24" i="1"/>
  <c r="AQ24" i="1" s="1"/>
  <c r="AM24" i="1"/>
  <c r="Y24" i="1"/>
  <c r="Z24" i="1" s="1"/>
  <c r="AA24" i="1" s="1"/>
  <c r="V24" i="1"/>
  <c r="W24" i="1" s="1"/>
  <c r="X24" i="1" s="1"/>
  <c r="S24" i="1"/>
  <c r="T24" i="1" s="1"/>
  <c r="U24" i="1" s="1"/>
  <c r="R24" i="1"/>
  <c r="AP23" i="1"/>
  <c r="AQ23" i="1" s="1"/>
  <c r="AM23" i="1"/>
  <c r="Y23" i="1"/>
  <c r="Z23" i="1" s="1"/>
  <c r="AA23" i="1" s="1"/>
  <c r="V23" i="1"/>
  <c r="W23" i="1" s="1"/>
  <c r="X23" i="1" s="1"/>
  <c r="S23" i="1"/>
  <c r="T23" i="1" s="1"/>
  <c r="U23" i="1" s="1"/>
  <c r="R23" i="1"/>
  <c r="AP22" i="1"/>
  <c r="AQ22" i="1" s="1"/>
  <c r="AM22" i="1"/>
  <c r="Y22" i="1"/>
  <c r="Z22" i="1" s="1"/>
  <c r="AA22" i="1" s="1"/>
  <c r="V22" i="1"/>
  <c r="W22" i="1" s="1"/>
  <c r="X22" i="1" s="1"/>
  <c r="S22" i="1"/>
  <c r="T22" i="1" s="1"/>
  <c r="U22" i="1" s="1"/>
  <c r="R22" i="1"/>
  <c r="AP21" i="1"/>
  <c r="AQ21" i="1" s="1"/>
  <c r="AM21" i="1"/>
  <c r="Y21" i="1"/>
  <c r="Z21" i="1" s="1"/>
  <c r="AA21" i="1" s="1"/>
  <c r="V21" i="1"/>
  <c r="W21" i="1" s="1"/>
  <c r="X21" i="1" s="1"/>
  <c r="S21" i="1"/>
  <c r="T21" i="1" s="1"/>
  <c r="U21" i="1" s="1"/>
  <c r="R21" i="1"/>
  <c r="AP20" i="1"/>
  <c r="AQ20" i="1" s="1"/>
  <c r="AM20" i="1"/>
  <c r="Y20" i="1"/>
  <c r="Z20" i="1" s="1"/>
  <c r="AA20" i="1" s="1"/>
  <c r="V20" i="1"/>
  <c r="W20" i="1" s="1"/>
  <c r="X20" i="1" s="1"/>
  <c r="S20" i="1"/>
  <c r="T20" i="1" s="1"/>
  <c r="U20" i="1" s="1"/>
  <c r="R20" i="1"/>
  <c r="AP19" i="1"/>
  <c r="AQ19" i="1" s="1"/>
  <c r="AM19" i="1"/>
  <c r="Y19" i="1"/>
  <c r="Z19" i="1" s="1"/>
  <c r="AA19" i="1" s="1"/>
  <c r="V19" i="1"/>
  <c r="W19" i="1" s="1"/>
  <c r="X19" i="1" s="1"/>
  <c r="S19" i="1"/>
  <c r="T19" i="1" s="1"/>
  <c r="U19" i="1" s="1"/>
  <c r="R19" i="1"/>
  <c r="AP18" i="1"/>
  <c r="AQ18" i="1" s="1"/>
  <c r="AM18" i="1"/>
  <c r="Y18" i="1"/>
  <c r="Z18" i="1" s="1"/>
  <c r="AA18" i="1" s="1"/>
  <c r="V18" i="1"/>
  <c r="W18" i="1" s="1"/>
  <c r="X18" i="1" s="1"/>
  <c r="S18" i="1"/>
  <c r="T18" i="1" s="1"/>
  <c r="U18" i="1" s="1"/>
  <c r="R18" i="1"/>
  <c r="AP17" i="1"/>
  <c r="AQ17" i="1" s="1"/>
  <c r="AM17" i="1"/>
  <c r="Y17" i="1"/>
  <c r="Z17" i="1" s="1"/>
  <c r="AA17" i="1" s="1"/>
  <c r="V17" i="1"/>
  <c r="W17" i="1" s="1"/>
  <c r="X17" i="1" s="1"/>
  <c r="S17" i="1"/>
  <c r="T17" i="1" s="1"/>
  <c r="U17" i="1" s="1"/>
  <c r="R17" i="1"/>
  <c r="AP16" i="1"/>
  <c r="AQ16" i="1" s="1"/>
  <c r="AM16" i="1"/>
  <c r="Y16" i="1"/>
  <c r="Z16" i="1" s="1"/>
  <c r="AA16" i="1" s="1"/>
  <c r="V16" i="1"/>
  <c r="W16" i="1" s="1"/>
  <c r="X16" i="1" s="1"/>
  <c r="S16" i="1"/>
  <c r="T16" i="1" s="1"/>
  <c r="U16" i="1" s="1"/>
  <c r="R16" i="1"/>
  <c r="AP15" i="1"/>
  <c r="AQ15" i="1" s="1"/>
  <c r="AM15" i="1"/>
  <c r="Y15" i="1"/>
  <c r="Z15" i="1" s="1"/>
  <c r="AA15" i="1" s="1"/>
  <c r="V15" i="1"/>
  <c r="W15" i="1" s="1"/>
  <c r="X15" i="1" s="1"/>
  <c r="S15" i="1"/>
  <c r="T15" i="1" s="1"/>
  <c r="U15" i="1" s="1"/>
  <c r="R15" i="1"/>
  <c r="AP14" i="1"/>
  <c r="AQ14" i="1" s="1"/>
  <c r="AM14" i="1"/>
  <c r="Y14" i="1"/>
  <c r="Z14" i="1" s="1"/>
  <c r="AA14" i="1" s="1"/>
  <c r="V14" i="1"/>
  <c r="W14" i="1" s="1"/>
  <c r="X14" i="1" s="1"/>
  <c r="S14" i="1"/>
  <c r="T14" i="1" s="1"/>
  <c r="U14" i="1" s="1"/>
  <c r="R14" i="1"/>
  <c r="AP13" i="1"/>
  <c r="AQ13" i="1" s="1"/>
  <c r="AM13" i="1"/>
  <c r="Y13" i="1"/>
  <c r="Z13" i="1" s="1"/>
  <c r="AA13" i="1" s="1"/>
  <c r="V13" i="1"/>
  <c r="W13" i="1" s="1"/>
  <c r="X13" i="1" s="1"/>
  <c r="S13" i="1"/>
  <c r="T13" i="1" s="1"/>
  <c r="U13" i="1" s="1"/>
  <c r="R13" i="1"/>
  <c r="AP12" i="1"/>
  <c r="AQ12" i="1" s="1"/>
  <c r="AM12" i="1"/>
  <c r="Y12" i="1"/>
  <c r="Z12" i="1" s="1"/>
  <c r="AA12" i="1" s="1"/>
  <c r="V12" i="1"/>
  <c r="W12" i="1" s="1"/>
  <c r="X12" i="1" s="1"/>
  <c r="S12" i="1"/>
  <c r="T12" i="1" s="1"/>
  <c r="U12" i="1" s="1"/>
  <c r="R12" i="1"/>
  <c r="AP11" i="1"/>
  <c r="AQ11" i="1" s="1"/>
  <c r="AM11" i="1"/>
  <c r="Y11" i="1"/>
  <c r="Z11" i="1" s="1"/>
  <c r="AA11" i="1" s="1"/>
  <c r="V11" i="1"/>
  <c r="W11" i="1" s="1"/>
  <c r="X11" i="1" s="1"/>
  <c r="S11" i="1"/>
  <c r="T11" i="1" s="1"/>
  <c r="U11" i="1" s="1"/>
  <c r="R11" i="1"/>
  <c r="AP10" i="1"/>
  <c r="AQ10" i="1" s="1"/>
  <c r="AM10" i="1"/>
  <c r="Y10" i="1"/>
  <c r="Z10" i="1" s="1"/>
  <c r="AA10" i="1" s="1"/>
  <c r="V10" i="1"/>
  <c r="W10" i="1" s="1"/>
  <c r="X10" i="1" s="1"/>
  <c r="S10" i="1"/>
  <c r="T10" i="1" s="1"/>
  <c r="U10" i="1" s="1"/>
  <c r="R10" i="1"/>
  <c r="AP9" i="1"/>
  <c r="AQ9" i="1" s="1"/>
  <c r="AM9" i="1"/>
  <c r="Y9" i="1"/>
  <c r="Z9" i="1" s="1"/>
  <c r="AA9" i="1" s="1"/>
  <c r="V9" i="1"/>
  <c r="W9" i="1" s="1"/>
  <c r="X9" i="1" s="1"/>
  <c r="S9" i="1"/>
  <c r="T9" i="1" s="1"/>
  <c r="U9" i="1" s="1"/>
  <c r="R9" i="1"/>
  <c r="AP8" i="1"/>
  <c r="AQ8" i="1" s="1"/>
  <c r="AM8" i="1"/>
  <c r="Y8" i="1"/>
  <c r="Z8" i="1" s="1"/>
  <c r="AA8" i="1" s="1"/>
  <c r="V8" i="1"/>
  <c r="W8" i="1" s="1"/>
  <c r="X8" i="1" s="1"/>
  <c r="S8" i="1"/>
  <c r="T8" i="1" s="1"/>
  <c r="U8" i="1" s="1"/>
  <c r="R8" i="1"/>
  <c r="AP7" i="1"/>
  <c r="AQ7" i="1" s="1"/>
  <c r="AM7" i="1"/>
  <c r="Y7" i="1"/>
  <c r="Z7" i="1" s="1"/>
  <c r="AA7" i="1" s="1"/>
  <c r="V7" i="1"/>
  <c r="W7" i="1" s="1"/>
  <c r="X7" i="1" s="1"/>
  <c r="S7" i="1"/>
  <c r="T7" i="1" s="1"/>
  <c r="U7" i="1" s="1"/>
  <c r="R7" i="1"/>
  <c r="AP6" i="1"/>
  <c r="AK5" i="1"/>
  <c r="AI5" i="1"/>
  <c r="AH5" i="1"/>
  <c r="AU4" i="1" l="1"/>
  <c r="AJ3" i="1" s="1"/>
  <c r="U5" i="1"/>
  <c r="X5" i="1"/>
  <c r="AA5" i="1"/>
  <c r="AO2" i="1"/>
  <c r="J3" i="4" s="1"/>
  <c r="AI3" i="1"/>
  <c r="D4" i="4" s="1"/>
  <c r="C4" i="4"/>
  <c r="AI4" i="1"/>
  <c r="E3" i="4"/>
  <c r="AI2" i="1"/>
  <c r="D3" i="4" s="1"/>
  <c r="AO3" i="1"/>
  <c r="J4" i="4" s="1"/>
  <c r="AH2" i="1"/>
  <c r="C3" i="4" s="1"/>
  <c r="E4" i="4"/>
  <c r="C5" i="4" l="1"/>
  <c r="D5" i="4"/>
  <c r="AH4" i="1"/>
  <c r="AO4" i="1"/>
  <c r="J5" i="4" s="1"/>
</calcChain>
</file>

<file path=xl/sharedStrings.xml><?xml version="1.0" encoding="utf-8"?>
<sst xmlns="http://schemas.openxmlformats.org/spreadsheetml/2006/main" count="3575" uniqueCount="1187">
  <si>
    <t>Population</t>
  </si>
  <si>
    <t>households</t>
  </si>
  <si>
    <t>household income</t>
  </si>
  <si>
    <t>Sacramento Valley</t>
  </si>
  <si>
    <t>this is an approximation only. DO NOT USE!!!</t>
  </si>
  <si>
    <t>San Joaquin Valley</t>
  </si>
  <si>
    <t>Total</t>
  </si>
  <si>
    <t>m²</t>
  </si>
  <si>
    <t>FID</t>
  </si>
  <si>
    <t>OBJECTID</t>
  </si>
  <si>
    <t>STATEFP</t>
  </si>
  <si>
    <t>PLACEFP</t>
  </si>
  <si>
    <t>PLACENS</t>
  </si>
  <si>
    <t>GEOID</t>
  </si>
  <si>
    <t>NAME</t>
  </si>
  <si>
    <t>NAMELSAD</t>
  </si>
  <si>
    <t>Interviews</t>
  </si>
  <si>
    <t>Size (Y/N)</t>
  </si>
  <si>
    <t>LSAD</t>
  </si>
  <si>
    <t>CLASSFP</t>
  </si>
  <si>
    <t>PCICBSA</t>
  </si>
  <si>
    <t>PCINECTA</t>
  </si>
  <si>
    <t>MTFCC</t>
  </si>
  <si>
    <t>FUNCSTAT</t>
  </si>
  <si>
    <t>ALAND</t>
  </si>
  <si>
    <t>Size (acres)</t>
  </si>
  <si>
    <t>New Area</t>
  </si>
  <si>
    <t>Buffer (m²)</t>
  </si>
  <si>
    <t>Buffer (acres)</t>
  </si>
  <si>
    <t>AWATER</t>
  </si>
  <si>
    <t>INTPTLAT</t>
  </si>
  <si>
    <t>INTPTLON</t>
  </si>
  <si>
    <t>OID_1</t>
  </si>
  <si>
    <t>GEOID_1</t>
  </si>
  <si>
    <t>Place</t>
  </si>
  <si>
    <t>Pop16</t>
  </si>
  <si>
    <t>HH16</t>
  </si>
  <si>
    <t>MHI16</t>
  </si>
  <si>
    <t>DAC16</t>
  </si>
  <si>
    <t>SevDAC</t>
  </si>
  <si>
    <t>County</t>
  </si>
  <si>
    <t>Region</t>
  </si>
  <si>
    <t>Pop dens (hab/ 1000 m²)</t>
  </si>
  <si>
    <t>06</t>
  </si>
  <si>
    <t>47192</t>
  </si>
  <si>
    <t>02629763</t>
  </si>
  <si>
    <t>0647192</t>
  </si>
  <si>
    <t>Mexican Colony</t>
  </si>
  <si>
    <t>Mexican Colony CDP</t>
  </si>
  <si>
    <t>N</t>
  </si>
  <si>
    <t>57</t>
  </si>
  <si>
    <t>U1</t>
  </si>
  <si>
    <t>G4210</t>
  </si>
  <si>
    <t>S</t>
  </si>
  <si>
    <t>+35.4689297</t>
  </si>
  <si>
    <t>-119.2687123</t>
  </si>
  <si>
    <t>Y</t>
  </si>
  <si>
    <t>25590</t>
  </si>
  <si>
    <t>02583018</t>
  </si>
  <si>
    <t>0625590</t>
  </si>
  <si>
    <t>Freeport</t>
  </si>
  <si>
    <t>Freeport CDP</t>
  </si>
  <si>
    <t>+38.4627649</t>
  </si>
  <si>
    <t>-121.5022159</t>
  </si>
  <si>
    <t>78932</t>
  </si>
  <si>
    <t>02585461</t>
  </si>
  <si>
    <t>0678932</t>
  </si>
  <si>
    <t>Tonyville</t>
  </si>
  <si>
    <t>Tonyville CDP</t>
  </si>
  <si>
    <t>+36.2473820</t>
  </si>
  <si>
    <t>-119.0903523</t>
  </si>
  <si>
    <t>04632</t>
  </si>
  <si>
    <t>02629759</t>
  </si>
  <si>
    <t>0604632</t>
  </si>
  <si>
    <t>Bear Creek</t>
  </si>
  <si>
    <t>Bear Creek CDP</t>
  </si>
  <si>
    <t>+37.2966009</t>
  </si>
  <si>
    <t>-120.4176758</t>
  </si>
  <si>
    <t>21558</t>
  </si>
  <si>
    <t>02629761</t>
  </si>
  <si>
    <t>0621558</t>
  </si>
  <si>
    <t>Edmundson Acres</t>
  </si>
  <si>
    <t>Edmundson Acres CDP</t>
  </si>
  <si>
    <t>+35.2272959</t>
  </si>
  <si>
    <t>-118.8232520</t>
  </si>
  <si>
    <t>78949</t>
  </si>
  <si>
    <t>02585462</t>
  </si>
  <si>
    <t>0678949</t>
  </si>
  <si>
    <t>Tooleville</t>
  </si>
  <si>
    <t>Tooleville CDP</t>
  </si>
  <si>
    <t>U2</t>
  </si>
  <si>
    <t>+36.2877535</t>
  </si>
  <si>
    <t>-119.1154350</t>
  </si>
  <si>
    <t>41740</t>
  </si>
  <si>
    <t>02585430</t>
  </si>
  <si>
    <t>0641740</t>
  </si>
  <si>
    <t>Linnell Camp</t>
  </si>
  <si>
    <t>Linnell Camp CDP</t>
  </si>
  <si>
    <t>+36.3088874</t>
  </si>
  <si>
    <t>-119.2225832</t>
  </si>
  <si>
    <t>55728</t>
  </si>
  <si>
    <t>02628771</t>
  </si>
  <si>
    <t>0655728</t>
  </si>
  <si>
    <t>Parklawn</t>
  </si>
  <si>
    <t>Parklawn CDP</t>
  </si>
  <si>
    <t>+37.6069399</t>
  </si>
  <si>
    <t>-120.9792655</t>
  </si>
  <si>
    <t>72338</t>
  </si>
  <si>
    <t>02629764</t>
  </si>
  <si>
    <t>0672338</t>
  </si>
  <si>
    <t>Smith Corner</t>
  </si>
  <si>
    <t>Smith Corner CDP</t>
  </si>
  <si>
    <t>+35.4788310</t>
  </si>
  <si>
    <t>-119.2771226</t>
  </si>
  <si>
    <t>30882</t>
  </si>
  <si>
    <t>02408324</t>
  </si>
  <si>
    <t>0630882</t>
  </si>
  <si>
    <t>Grayson</t>
  </si>
  <si>
    <t>Grayson CDP</t>
  </si>
  <si>
    <t>+37.5649512</t>
  </si>
  <si>
    <t>-121.1794634</t>
  </si>
  <si>
    <t>47164</t>
  </si>
  <si>
    <t>02408825</t>
  </si>
  <si>
    <t>0647164</t>
  </si>
  <si>
    <t>Mettler</t>
  </si>
  <si>
    <t>Mettler CDP</t>
  </si>
  <si>
    <t>+35.0635633</t>
  </si>
  <si>
    <t>-118.9729799</t>
  </si>
  <si>
    <t>63168</t>
  </si>
  <si>
    <t>02628786</t>
  </si>
  <si>
    <t>0663168</t>
  </si>
  <si>
    <t>Rouse</t>
  </si>
  <si>
    <t>Rouse CDP</t>
  </si>
  <si>
    <t>+37.6195133</t>
  </si>
  <si>
    <t>-121.0083705</t>
  </si>
  <si>
    <t>20942</t>
  </si>
  <si>
    <t>02408715</t>
  </si>
  <si>
    <t>0620942</t>
  </si>
  <si>
    <t>East Orosi</t>
  </si>
  <si>
    <t>East Orosi CDP</t>
  </si>
  <si>
    <t>+36.5480688</t>
  </si>
  <si>
    <t>-119.2598526</t>
  </si>
  <si>
    <t>45232</t>
  </si>
  <si>
    <t>02408163</t>
  </si>
  <si>
    <t>0645232</t>
  </si>
  <si>
    <t>Malaga</t>
  </si>
  <si>
    <t>Malaga CDP</t>
  </si>
  <si>
    <t>+36.6816019</t>
  </si>
  <si>
    <t>-119.7317857</t>
  </si>
  <si>
    <t>77588</t>
  </si>
  <si>
    <t>02410047</t>
  </si>
  <si>
    <t>0677588</t>
  </si>
  <si>
    <t>Taft Heights</t>
  </si>
  <si>
    <t>Taft Heights CDP</t>
  </si>
  <si>
    <t>+35.1337502</t>
  </si>
  <si>
    <t>-119.4711401</t>
  </si>
  <si>
    <t>48592</t>
  </si>
  <si>
    <t>02628758</t>
  </si>
  <si>
    <t>0648592</t>
  </si>
  <si>
    <t>Monmouth</t>
  </si>
  <si>
    <t>Monmouth CDP</t>
  </si>
  <si>
    <t>+36.5656206</t>
  </si>
  <si>
    <t>-119.7404754</t>
  </si>
  <si>
    <t>57568</t>
  </si>
  <si>
    <t>02585439</t>
  </si>
  <si>
    <t>0657568</t>
  </si>
  <si>
    <t>Plainview</t>
  </si>
  <si>
    <t>Plainview CDP</t>
  </si>
  <si>
    <t>+36.1422424</t>
  </si>
  <si>
    <t>-119.1374337</t>
  </si>
  <si>
    <t>31890</t>
  </si>
  <si>
    <t>02408348</t>
  </si>
  <si>
    <t>0631890</t>
  </si>
  <si>
    <t>Hamilton City</t>
  </si>
  <si>
    <t>Hamilton City CDP</t>
  </si>
  <si>
    <t>+39.7422305</t>
  </si>
  <si>
    <t>-122.0125358</t>
  </si>
  <si>
    <t>40536</t>
  </si>
  <si>
    <t>02628748</t>
  </si>
  <si>
    <t>0640536</t>
  </si>
  <si>
    <t>Las Flores</t>
  </si>
  <si>
    <t>Las Flores CDP</t>
  </si>
  <si>
    <t>+40.0721410</t>
  </si>
  <si>
    <t>-122.1573122</t>
  </si>
  <si>
    <t>Las Flores CDP (Tehama County)</t>
  </si>
  <si>
    <t>84480</t>
  </si>
  <si>
    <t>02409574</t>
  </si>
  <si>
    <t>0684480</t>
  </si>
  <si>
    <t>Westley</t>
  </si>
  <si>
    <t>Westley CDP</t>
  </si>
  <si>
    <t>+37.5443922</t>
  </si>
  <si>
    <t>-121.2034743</t>
  </si>
  <si>
    <t>46223</t>
  </si>
  <si>
    <t>02585433</t>
  </si>
  <si>
    <t>0646223</t>
  </si>
  <si>
    <t>Matheny</t>
  </si>
  <si>
    <t>Matheny CDP</t>
  </si>
  <si>
    <t>+36.1706479</t>
  </si>
  <si>
    <t>-119.3516072</t>
  </si>
  <si>
    <t>36882</t>
  </si>
  <si>
    <t>02410122</t>
  </si>
  <si>
    <t>0636882</t>
  </si>
  <si>
    <t>Isleton</t>
  </si>
  <si>
    <t>Isleton city</t>
  </si>
  <si>
    <t>25</t>
  </si>
  <si>
    <t>C1</t>
  </si>
  <si>
    <t>G4110</t>
  </si>
  <si>
    <t>A</t>
  </si>
  <si>
    <t>+38.1612520</t>
  </si>
  <si>
    <t>-121.6049577</t>
  </si>
  <si>
    <t>75672</t>
  </si>
  <si>
    <t>02585453</t>
  </si>
  <si>
    <t>0675672</t>
  </si>
  <si>
    <t>Sultana</t>
  </si>
  <si>
    <t>Sultana CDP</t>
  </si>
  <si>
    <t>+36.5463438</t>
  </si>
  <si>
    <t>-119.3360411</t>
  </si>
  <si>
    <t>34281</t>
  </si>
  <si>
    <t>02408397</t>
  </si>
  <si>
    <t>0634281</t>
  </si>
  <si>
    <t>Home Garden</t>
  </si>
  <si>
    <t>Home Garden CDP</t>
  </si>
  <si>
    <t>+36.3029687</t>
  </si>
  <si>
    <t>-119.6370291</t>
  </si>
  <si>
    <t>60606</t>
  </si>
  <si>
    <t>02409166</t>
  </si>
  <si>
    <t>0660606</t>
  </si>
  <si>
    <t>Richgrove</t>
  </si>
  <si>
    <t>Richgrove CDP</t>
  </si>
  <si>
    <t>+35.7966117</t>
  </si>
  <si>
    <t>-119.1069032</t>
  </si>
  <si>
    <t>77595</t>
  </si>
  <si>
    <t>02410048</t>
  </si>
  <si>
    <t>0677595</t>
  </si>
  <si>
    <t>Taft Mosswood</t>
  </si>
  <si>
    <t>Taft Mosswood CDP</t>
  </si>
  <si>
    <t>+37.9119543</t>
  </si>
  <si>
    <t>-121.2821660</t>
  </si>
  <si>
    <t>48676</t>
  </si>
  <si>
    <t>02585434</t>
  </si>
  <si>
    <t>0648676</t>
  </si>
  <si>
    <t>Monson</t>
  </si>
  <si>
    <t>Monson CDP</t>
  </si>
  <si>
    <t>+36.4926917</t>
  </si>
  <si>
    <t>-119.3358255</t>
  </si>
  <si>
    <t>38800</t>
  </si>
  <si>
    <t>02583047</t>
  </si>
  <si>
    <t>0638800</t>
  </si>
  <si>
    <t>Knights Landing</t>
  </si>
  <si>
    <t>Knights Landing CDP</t>
  </si>
  <si>
    <t>+38.7979579</t>
  </si>
  <si>
    <t>-121.7176261</t>
  </si>
  <si>
    <t>46400</t>
  </si>
  <si>
    <t>02583075</t>
  </si>
  <si>
    <t>0646400</t>
  </si>
  <si>
    <t>Mayfair</t>
  </si>
  <si>
    <t>Mayfair CDP</t>
  </si>
  <si>
    <t>+36.7692726</t>
  </si>
  <si>
    <t>-119.7613552</t>
  </si>
  <si>
    <t>80784</t>
  </si>
  <si>
    <t>02409363</t>
  </si>
  <si>
    <t>0680784</t>
  </si>
  <si>
    <t>Tupman</t>
  </si>
  <si>
    <t>Tupman CDP</t>
  </si>
  <si>
    <t>+35.2987427</t>
  </si>
  <si>
    <t>-119.3576736</t>
  </si>
  <si>
    <t>72408</t>
  </si>
  <si>
    <t>02583146</t>
  </si>
  <si>
    <t>0672408</t>
  </si>
  <si>
    <t>Snelling</t>
  </si>
  <si>
    <t>Snelling CDP</t>
  </si>
  <si>
    <t>+37.5216621</t>
  </si>
  <si>
    <t>-120.4384990</t>
  </si>
  <si>
    <t>08172</t>
  </si>
  <si>
    <t>02407902</t>
  </si>
  <si>
    <t>0608172</t>
  </si>
  <si>
    <t>Bret Harte</t>
  </si>
  <si>
    <t>Bret Harte CDP</t>
  </si>
  <si>
    <t>+37.6020778</t>
  </si>
  <si>
    <t>-121.0043804</t>
  </si>
  <si>
    <t>00535</t>
  </si>
  <si>
    <t>02583084</t>
  </si>
  <si>
    <t>0600535</t>
  </si>
  <si>
    <t>Airport</t>
  </si>
  <si>
    <t>Airport CDP</t>
  </si>
  <si>
    <t>+37.6315840</t>
  </si>
  <si>
    <t>-120.9773275</t>
  </si>
  <si>
    <t>27130</t>
  </si>
  <si>
    <t>02583020</t>
  </si>
  <si>
    <t>0627130</t>
  </si>
  <si>
    <t>Fruitridge Pocket</t>
  </si>
  <si>
    <t>Fruitridge Pocket CDP</t>
  </si>
  <si>
    <t>+38.5326456</t>
  </si>
  <si>
    <t>-121.4558121</t>
  </si>
  <si>
    <t>20032</t>
  </si>
  <si>
    <t>02408692</t>
  </si>
  <si>
    <t>0620032</t>
  </si>
  <si>
    <t>Ducor</t>
  </si>
  <si>
    <t>Ducor CDP</t>
  </si>
  <si>
    <t>+35.8942592</t>
  </si>
  <si>
    <t>-119.0456054</t>
  </si>
  <si>
    <t>80266</t>
  </si>
  <si>
    <t>02409347</t>
  </si>
  <si>
    <t>0680266</t>
  </si>
  <si>
    <t>Tranquillity</t>
  </si>
  <si>
    <t>Tranquillity CDP</t>
  </si>
  <si>
    <t>+36.6480071</t>
  </si>
  <si>
    <t>-120.2525415</t>
  </si>
  <si>
    <t>10032</t>
  </si>
  <si>
    <t>02582958</t>
  </si>
  <si>
    <t>0610032</t>
  </si>
  <si>
    <t>Calwa</t>
  </si>
  <si>
    <t>Calwa CDP</t>
  </si>
  <si>
    <t>+36.7137302</t>
  </si>
  <si>
    <t>-119.7612390</t>
  </si>
  <si>
    <t>42566</t>
  </si>
  <si>
    <t>02408122</t>
  </si>
  <si>
    <t>0642566</t>
  </si>
  <si>
    <t>London</t>
  </si>
  <si>
    <t>London CDP</t>
  </si>
  <si>
    <t>+36.4809734</t>
  </si>
  <si>
    <t>-119.4440037</t>
  </si>
  <si>
    <t>06560</t>
  </si>
  <si>
    <t>02409848</t>
  </si>
  <si>
    <t>0606560</t>
  </si>
  <si>
    <t>Biggs</t>
  </si>
  <si>
    <t>Biggs city</t>
  </si>
  <si>
    <t>+39.4132906</t>
  </si>
  <si>
    <t>-121.7100758</t>
  </si>
  <si>
    <t>71078</t>
  </si>
  <si>
    <t>02585448</t>
  </si>
  <si>
    <t>0671078</t>
  </si>
  <si>
    <t>Seville</t>
  </si>
  <si>
    <t>Seville CDP</t>
  </si>
  <si>
    <t>+36.4856939</t>
  </si>
  <si>
    <t>-119.2247711</t>
  </si>
  <si>
    <t>06728</t>
  </si>
  <si>
    <t>02407849</t>
  </si>
  <si>
    <t>0606728</t>
  </si>
  <si>
    <t>Biola</t>
  </si>
  <si>
    <t>Biola CDP</t>
  </si>
  <si>
    <t>+36.7999379</t>
  </si>
  <si>
    <t>-120.0210375</t>
  </si>
  <si>
    <t>41656</t>
  </si>
  <si>
    <t>02585429</t>
  </si>
  <si>
    <t>0641656</t>
  </si>
  <si>
    <t>Lindcove</t>
  </si>
  <si>
    <t>Lindcove CDP</t>
  </si>
  <si>
    <t>+36.3595146</t>
  </si>
  <si>
    <t>-119.0720824</t>
  </si>
  <si>
    <t>75252</t>
  </si>
  <si>
    <t>02410009</t>
  </si>
  <si>
    <t>0675252</t>
  </si>
  <si>
    <t>Stratford</t>
  </si>
  <si>
    <t>Stratford CDP</t>
  </si>
  <si>
    <t>+36.1884414</t>
  </si>
  <si>
    <t>-119.8223522</t>
  </si>
  <si>
    <t>55842</t>
  </si>
  <si>
    <t>02409036</t>
  </si>
  <si>
    <t>0655842</t>
  </si>
  <si>
    <t>Parkwood</t>
  </si>
  <si>
    <t>Parkwood CDP</t>
  </si>
  <si>
    <t>+36.9292709</t>
  </si>
  <si>
    <t>-120.0481967</t>
  </si>
  <si>
    <t>09353</t>
  </si>
  <si>
    <t>02407935</t>
  </si>
  <si>
    <t>0609353</t>
  </si>
  <si>
    <t>Bystrom</t>
  </si>
  <si>
    <t>Bystrom CDP</t>
  </si>
  <si>
    <t>+37.6193902</t>
  </si>
  <si>
    <t>-120.9812542</t>
  </si>
  <si>
    <t>78652</t>
  </si>
  <si>
    <t>02583162</t>
  </si>
  <si>
    <t>0678652</t>
  </si>
  <si>
    <t>Three Rocks</t>
  </si>
  <si>
    <t>Three Rocks CDP</t>
  </si>
  <si>
    <t>+36.5051483</t>
  </si>
  <si>
    <t>-120.3935343</t>
  </si>
  <si>
    <t>27190</t>
  </si>
  <si>
    <t>02629762</t>
  </si>
  <si>
    <t>0627190</t>
  </si>
  <si>
    <t>Fuller Acres</t>
  </si>
  <si>
    <t>Fuller Acres CDP</t>
  </si>
  <si>
    <t>+35.3022538</t>
  </si>
  <si>
    <t>-118.9142955</t>
  </si>
  <si>
    <t>33504</t>
  </si>
  <si>
    <t>02408380</t>
  </si>
  <si>
    <t>0633504</t>
  </si>
  <si>
    <t>Hickman</t>
  </si>
  <si>
    <t>Hickman CDP</t>
  </si>
  <si>
    <t>+37.6226181</t>
  </si>
  <si>
    <t>-120.7532476</t>
  </si>
  <si>
    <t>78106</t>
  </si>
  <si>
    <t>02412042</t>
  </si>
  <si>
    <t>0678106</t>
  </si>
  <si>
    <t>Tehama</t>
  </si>
  <si>
    <t>Tehama city</t>
  </si>
  <si>
    <t>+40.0217761</t>
  </si>
  <si>
    <t>-122.1269008</t>
  </si>
  <si>
    <t>17708</t>
  </si>
  <si>
    <t>02408636</t>
  </si>
  <si>
    <t>0617708</t>
  </si>
  <si>
    <t>Cutler</t>
  </si>
  <si>
    <t>Cutler CDP</t>
  </si>
  <si>
    <t>+36.5262708</t>
  </si>
  <si>
    <t>-119.2883020</t>
  </si>
  <si>
    <t>41110</t>
  </si>
  <si>
    <t>02408598</t>
  </si>
  <si>
    <t>0641110</t>
  </si>
  <si>
    <t>Lemon Cove</t>
  </si>
  <si>
    <t>Lemon Cove CDP</t>
  </si>
  <si>
    <t>+36.3789777</t>
  </si>
  <si>
    <t>-119.0312451</t>
  </si>
  <si>
    <t>80280</t>
  </si>
  <si>
    <t>02409348</t>
  </si>
  <si>
    <t>0680280</t>
  </si>
  <si>
    <t>Traver</t>
  </si>
  <si>
    <t>Traver CDP</t>
  </si>
  <si>
    <t>+36.4526324</t>
  </si>
  <si>
    <t>-119.4824032</t>
  </si>
  <si>
    <t>29392</t>
  </si>
  <si>
    <t>02628801</t>
  </si>
  <si>
    <t>0629392</t>
  </si>
  <si>
    <t>Gerber</t>
  </si>
  <si>
    <t>Gerber CDP</t>
  </si>
  <si>
    <t>+40.0614428</t>
  </si>
  <si>
    <t>-122.1482381</t>
  </si>
  <si>
    <t>78232</t>
  </si>
  <si>
    <t>02628794</t>
  </si>
  <si>
    <t>0678232</t>
  </si>
  <si>
    <t>Terminous</t>
  </si>
  <si>
    <t>Terminous CDP</t>
  </si>
  <si>
    <t>+38.1152563</t>
  </si>
  <si>
    <t>-121.4895583</t>
  </si>
  <si>
    <t>01164</t>
  </si>
  <si>
    <t>02407725</t>
  </si>
  <si>
    <t>0601164</t>
  </si>
  <si>
    <t>Alpaugh</t>
  </si>
  <si>
    <t>Alpaugh CDP</t>
  </si>
  <si>
    <t>+35.8876499</t>
  </si>
  <si>
    <t>-119.4873215</t>
  </si>
  <si>
    <t>78750</t>
  </si>
  <si>
    <t>02409325</t>
  </si>
  <si>
    <t>0678750</t>
  </si>
  <si>
    <t>Tipton</t>
  </si>
  <si>
    <t>Tipton CDP</t>
  </si>
  <si>
    <t>+36.0585224</t>
  </si>
  <si>
    <t>-119.3129712</t>
  </si>
  <si>
    <t>73388</t>
  </si>
  <si>
    <t>02408774</t>
  </si>
  <si>
    <t>0673388</t>
  </si>
  <si>
    <t>South Taft</t>
  </si>
  <si>
    <t>South Taft CDP</t>
  </si>
  <si>
    <t>+35.1293095</t>
  </si>
  <si>
    <t>-119.4575016</t>
  </si>
  <si>
    <t>41040</t>
  </si>
  <si>
    <t>02408590</t>
  </si>
  <si>
    <t>0641040</t>
  </si>
  <si>
    <t>Le Grand</t>
  </si>
  <si>
    <t>Le Grand CDP</t>
  </si>
  <si>
    <t>+37.2288146</t>
  </si>
  <si>
    <t>-120.2540024</t>
  </si>
  <si>
    <t>81792</t>
  </si>
  <si>
    <t>02583174</t>
  </si>
  <si>
    <t>0681792</t>
  </si>
  <si>
    <t>Valley Home</t>
  </si>
  <si>
    <t>Valley Home CDP</t>
  </si>
  <si>
    <t>+37.8272405</t>
  </si>
  <si>
    <t>-120.9143428</t>
  </si>
  <si>
    <t>84345</t>
  </si>
  <si>
    <t>02627938</t>
  </si>
  <si>
    <t>0684345</t>
  </si>
  <si>
    <t>West Goshen</t>
  </si>
  <si>
    <t>West Goshen CDP</t>
  </si>
  <si>
    <t>+36.3490262</t>
  </si>
  <si>
    <t>-119.4516037</t>
  </si>
  <si>
    <t>67126</t>
  </si>
  <si>
    <t>02411789</t>
  </si>
  <si>
    <t>0667126</t>
  </si>
  <si>
    <t>San Joaquin</t>
  </si>
  <si>
    <t>San Joaquin city</t>
  </si>
  <si>
    <t>+36.6055688</t>
  </si>
  <si>
    <t>-120.1899215</t>
  </si>
  <si>
    <t>38065</t>
  </si>
  <si>
    <t>02408471</t>
  </si>
  <si>
    <t>0638065</t>
  </si>
  <si>
    <t>Kennedy</t>
  </si>
  <si>
    <t>Kennedy CDP</t>
  </si>
  <si>
    <t>+37.9290750</t>
  </si>
  <si>
    <t>-121.2457896</t>
  </si>
  <si>
    <t>18674</t>
  </si>
  <si>
    <t>02408651</t>
  </si>
  <si>
    <t>0618674</t>
  </si>
  <si>
    <t>Del Rey</t>
  </si>
  <si>
    <t>Del Rey CDP</t>
  </si>
  <si>
    <t>+36.6562160</t>
  </si>
  <si>
    <t>-119.5993241</t>
  </si>
  <si>
    <t>03209</t>
  </si>
  <si>
    <t>02407781</t>
  </si>
  <si>
    <t>0603209</t>
  </si>
  <si>
    <t>August</t>
  </si>
  <si>
    <t>August CDP</t>
  </si>
  <si>
    <t>+37.9795586</t>
  </si>
  <si>
    <t>-121.2624489</t>
  </si>
  <si>
    <t>58191</t>
  </si>
  <si>
    <t>02409089</t>
  </si>
  <si>
    <t>0658191</t>
  </si>
  <si>
    <t>Poplar-Cotton Center</t>
  </si>
  <si>
    <t>Poplar-Cotton Center CDP</t>
  </si>
  <si>
    <t>+36.0563506</t>
  </si>
  <si>
    <t>-119.1492666</t>
  </si>
  <si>
    <t>19612</t>
  </si>
  <si>
    <t>02410348</t>
  </si>
  <si>
    <t>0619612</t>
  </si>
  <si>
    <t>Dos Palos</t>
  </si>
  <si>
    <t>Dos Palos city</t>
  </si>
  <si>
    <t>+36.9854237</t>
  </si>
  <si>
    <t>-120.6338446</t>
  </si>
  <si>
    <t>82786</t>
  </si>
  <si>
    <t>02628796</t>
  </si>
  <si>
    <t>0682786</t>
  </si>
  <si>
    <t>Vina</t>
  </si>
  <si>
    <t>Vina CDP</t>
  </si>
  <si>
    <t>+39.9341800</t>
  </si>
  <si>
    <t>-122.0517059</t>
  </si>
  <si>
    <t>75280</t>
  </si>
  <si>
    <t>02410010</t>
  </si>
  <si>
    <t>0675280</t>
  </si>
  <si>
    <t>Strathmore</t>
  </si>
  <si>
    <t>Strathmore CDP</t>
  </si>
  <si>
    <t>+36.1434361</t>
  </si>
  <si>
    <t>-119.0614686</t>
  </si>
  <si>
    <t>84578</t>
  </si>
  <si>
    <t>02409556</t>
  </si>
  <si>
    <t>0684578</t>
  </si>
  <si>
    <t>West Modesto</t>
  </si>
  <si>
    <t>West Modesto CDP</t>
  </si>
  <si>
    <t>+37.6175188</t>
  </si>
  <si>
    <t>-121.0328278</t>
  </si>
  <si>
    <t>56120</t>
  </si>
  <si>
    <t>02585436</t>
  </si>
  <si>
    <t>0656120</t>
  </si>
  <si>
    <t>Patterson Tract</t>
  </si>
  <si>
    <t>Patterson Tract CDP</t>
  </si>
  <si>
    <t>+36.3795208</t>
  </si>
  <si>
    <t>-119.2956041</t>
  </si>
  <si>
    <t>30987</t>
  </si>
  <si>
    <t>02628815</t>
  </si>
  <si>
    <t>0630987</t>
  </si>
  <si>
    <t>Greenfield</t>
  </si>
  <si>
    <t>Greenfield CDP</t>
  </si>
  <si>
    <t>+35.2691613</t>
  </si>
  <si>
    <t>-119.0099957</t>
  </si>
  <si>
    <t>61106</t>
  </si>
  <si>
    <t>02409187</t>
  </si>
  <si>
    <t>0661106</t>
  </si>
  <si>
    <t>Riverdale Park</t>
  </si>
  <si>
    <t>Riverdale Park CDP</t>
  </si>
  <si>
    <t>+37.6022232</t>
  </si>
  <si>
    <t>-121.0394951</t>
  </si>
  <si>
    <t>81302</t>
  </si>
  <si>
    <t>02628819</t>
  </si>
  <si>
    <t>0681302</t>
  </si>
  <si>
    <t>University of California-Davis</t>
  </si>
  <si>
    <t>University of California-Davis CDP</t>
  </si>
  <si>
    <t>+38.5374032</t>
  </si>
  <si>
    <t>-121.7576221</t>
  </si>
  <si>
    <t>45736</t>
  </si>
  <si>
    <t>02411033</t>
  </si>
  <si>
    <t>0645736</t>
  </si>
  <si>
    <t>Maricopa</t>
  </si>
  <si>
    <t>Maricopa city</t>
  </si>
  <si>
    <t>+35.0581843</t>
  </si>
  <si>
    <t>-119.3994953</t>
  </si>
  <si>
    <t>24764</t>
  </si>
  <si>
    <t>02408226</t>
  </si>
  <si>
    <t>0624764</t>
  </si>
  <si>
    <t>Ford City</t>
  </si>
  <si>
    <t>Ford City CDP</t>
  </si>
  <si>
    <t>+35.1647352</t>
  </si>
  <si>
    <t>-119.4584001</t>
  </si>
  <si>
    <t>72954</t>
  </si>
  <si>
    <t>02408762</t>
  </si>
  <si>
    <t>0672954</t>
  </si>
  <si>
    <t>South Dos Palos</t>
  </si>
  <si>
    <t>South Dos Palos CDP</t>
  </si>
  <si>
    <t>+36.9707253</t>
  </si>
  <si>
    <t>-120.6467081</t>
  </si>
  <si>
    <t>31568</t>
  </si>
  <si>
    <t>02410677</t>
  </si>
  <si>
    <t>0631568</t>
  </si>
  <si>
    <t>Gustine</t>
  </si>
  <si>
    <t>Gustine city</t>
  </si>
  <si>
    <t>+37.2545144</t>
  </si>
  <si>
    <t>-120.9948698</t>
  </si>
  <si>
    <t>57582</t>
  </si>
  <si>
    <t>02409081</t>
  </si>
  <si>
    <t>0657582</t>
  </si>
  <si>
    <t>Planada</t>
  </si>
  <si>
    <t>Planada CDP</t>
  </si>
  <si>
    <t>+37.2892301</t>
  </si>
  <si>
    <t>-120.3207044</t>
  </si>
  <si>
    <t>19654</t>
  </si>
  <si>
    <t>02582998</t>
  </si>
  <si>
    <t>0619654</t>
  </si>
  <si>
    <t>Dos Palos Y</t>
  </si>
  <si>
    <t>Dos Palos Y CDP</t>
  </si>
  <si>
    <t>+37.0467274</t>
  </si>
  <si>
    <t>-120.6394451</t>
  </si>
  <si>
    <t>36084</t>
  </si>
  <si>
    <t>02410081</t>
  </si>
  <si>
    <t>0636084</t>
  </si>
  <si>
    <t>Huron</t>
  </si>
  <si>
    <t>Huron city</t>
  </si>
  <si>
    <t>+36.2039785</t>
  </si>
  <si>
    <t>-120.0961776</t>
  </si>
  <si>
    <t>22622</t>
  </si>
  <si>
    <t>02408081</t>
  </si>
  <si>
    <t>0622622</t>
  </si>
  <si>
    <t>Empire</t>
  </si>
  <si>
    <t>Empire CDP</t>
  </si>
  <si>
    <t>+37.6431096</t>
  </si>
  <si>
    <t>-120.9042491</t>
  </si>
  <si>
    <t>41142</t>
  </si>
  <si>
    <t>02583055</t>
  </si>
  <si>
    <t>0641142</t>
  </si>
  <si>
    <t>Lemon Hill</t>
  </si>
  <si>
    <t>Lemon Hill CDP</t>
  </si>
  <si>
    <t>+38.5172396</t>
  </si>
  <si>
    <t>-121.4573517</t>
  </si>
  <si>
    <t>30476</t>
  </si>
  <si>
    <t>02408310</t>
  </si>
  <si>
    <t>0630476</t>
  </si>
  <si>
    <t>Goshen</t>
  </si>
  <si>
    <t>Goshen CDP</t>
  </si>
  <si>
    <t>+36.3517594</t>
  </si>
  <si>
    <t>-119.4210179</t>
  </si>
  <si>
    <t>84680</t>
  </si>
  <si>
    <t>02628799</t>
  </si>
  <si>
    <t>0684680</t>
  </si>
  <si>
    <t>West Park</t>
  </si>
  <si>
    <t>West Park CDP</t>
  </si>
  <si>
    <t>+36.7055261</t>
  </si>
  <si>
    <t>-119.8515483</t>
  </si>
  <si>
    <t>54008</t>
  </si>
  <si>
    <t>02411327</t>
  </si>
  <si>
    <t>0654008</t>
  </si>
  <si>
    <t>Orange Cove</t>
  </si>
  <si>
    <t>Orange Cove city</t>
  </si>
  <si>
    <t>+36.6211449</t>
  </si>
  <si>
    <t>-119.3187499</t>
  </si>
  <si>
    <t>55751</t>
  </si>
  <si>
    <t>02409034</t>
  </si>
  <si>
    <t>0655751</t>
  </si>
  <si>
    <t>Parksdale</t>
  </si>
  <si>
    <t>Parksdale CDP</t>
  </si>
  <si>
    <t>+36.9462433</t>
  </si>
  <si>
    <t>-120.0217521</t>
  </si>
  <si>
    <t>14946</t>
  </si>
  <si>
    <t>02410204</t>
  </si>
  <si>
    <t>0614946</t>
  </si>
  <si>
    <t>Colusa</t>
  </si>
  <si>
    <t>Colusa city</t>
  </si>
  <si>
    <t>+39.2048901</t>
  </si>
  <si>
    <t>-122.0095754</t>
  </si>
  <si>
    <t>58758</t>
  </si>
  <si>
    <t>02583118</t>
  </si>
  <si>
    <t>0658758</t>
  </si>
  <si>
    <t>Princeton</t>
  </si>
  <si>
    <t>Princeton CDP</t>
  </si>
  <si>
    <t>+39.4028504</t>
  </si>
  <si>
    <t>-122.0212247</t>
  </si>
  <si>
    <t>02700</t>
  </si>
  <si>
    <t>02407762</t>
  </si>
  <si>
    <t>0602700</t>
  </si>
  <si>
    <t>Armona</t>
  </si>
  <si>
    <t>Armona CDP</t>
  </si>
  <si>
    <t>+36.3178406</t>
  </si>
  <si>
    <t>-119.7053791</t>
  </si>
  <si>
    <t>16651</t>
  </si>
  <si>
    <t>02407672</t>
  </si>
  <si>
    <t>0616651</t>
  </si>
  <si>
    <t>Country Club</t>
  </si>
  <si>
    <t>Country Club CDP</t>
  </si>
  <si>
    <t>+37.9680363</t>
  </si>
  <si>
    <t>-121.3404823</t>
  </si>
  <si>
    <t>40746</t>
  </si>
  <si>
    <t>02408585</t>
  </si>
  <si>
    <t>0640746</t>
  </si>
  <si>
    <t>Laton</t>
  </si>
  <si>
    <t>Laton CDP</t>
  </si>
  <si>
    <t>+36.4337569</t>
  </si>
  <si>
    <t>-119.6916011</t>
  </si>
  <si>
    <t>36910</t>
  </si>
  <si>
    <t>02408434</t>
  </si>
  <si>
    <t>0636910</t>
  </si>
  <si>
    <t>Ivanhoe</t>
  </si>
  <si>
    <t>Ivanhoe CDP</t>
  </si>
  <si>
    <t>+36.3885389</t>
  </si>
  <si>
    <t>-119.2201669</t>
  </si>
  <si>
    <t>25488</t>
  </si>
  <si>
    <t>02583016</t>
  </si>
  <si>
    <t>0625488</t>
  </si>
  <si>
    <t>Franklin</t>
  </si>
  <si>
    <t>Franklin CDP</t>
  </si>
  <si>
    <t>+37.3277175</t>
  </si>
  <si>
    <t>-120.5321142</t>
  </si>
  <si>
    <t>Franklin CDP (Merced County)</t>
  </si>
  <si>
    <t>11614</t>
  </si>
  <si>
    <t>02407976</t>
  </si>
  <si>
    <t>0611614</t>
  </si>
  <si>
    <t>Caruthers</t>
  </si>
  <si>
    <t>Caruthers CDP</t>
  </si>
  <si>
    <t>+36.5399071</t>
  </si>
  <si>
    <t>-119.8450271</t>
  </si>
  <si>
    <t>31260</t>
  </si>
  <si>
    <t>02410665</t>
  </si>
  <si>
    <t>0631260</t>
  </si>
  <si>
    <t>Gridley</t>
  </si>
  <si>
    <t>Gridley city</t>
  </si>
  <si>
    <t>+39.3621693</t>
  </si>
  <si>
    <t>-121.6970846</t>
  </si>
  <si>
    <t>20438</t>
  </si>
  <si>
    <t>02408701</t>
  </si>
  <si>
    <t>0620438</t>
  </si>
  <si>
    <t>Earlimart</t>
  </si>
  <si>
    <t>Earlimart CDP</t>
  </si>
  <si>
    <t>+35.8823897</t>
  </si>
  <si>
    <t>-119.2714778</t>
  </si>
  <si>
    <t>25506</t>
  </si>
  <si>
    <t>02583017</t>
  </si>
  <si>
    <t>0625506</t>
  </si>
  <si>
    <t>+38.3675214</t>
  </si>
  <si>
    <t>-121.4616290</t>
  </si>
  <si>
    <t>Franklin CDP (Sacramento County)</t>
  </si>
  <si>
    <t>78568</t>
  </si>
  <si>
    <t>02628795</t>
  </si>
  <si>
    <t>0678568</t>
  </si>
  <si>
    <t>Thornton</t>
  </si>
  <si>
    <t>Thornton CDP</t>
  </si>
  <si>
    <t>+38.2296592</t>
  </si>
  <si>
    <t>-121.4260627</t>
  </si>
  <si>
    <t>78336</t>
  </si>
  <si>
    <t>02585460</t>
  </si>
  <si>
    <t>0678336</t>
  </si>
  <si>
    <t>Teviston</t>
  </si>
  <si>
    <t>Teviston CDP</t>
  </si>
  <si>
    <t>+35.9289428</t>
  </si>
  <si>
    <t>-119.2783067</t>
  </si>
  <si>
    <t>44140</t>
  </si>
  <si>
    <t>02408138</t>
  </si>
  <si>
    <t>0644140</t>
  </si>
  <si>
    <t>Los Molinos</t>
  </si>
  <si>
    <t>Los Molinos CDP</t>
  </si>
  <si>
    <t>+40.0270736</t>
  </si>
  <si>
    <t>-122.0979711</t>
  </si>
  <si>
    <t>84863</t>
  </si>
  <si>
    <t>02628800</t>
  </si>
  <si>
    <t>0684863</t>
  </si>
  <si>
    <t>Westside</t>
  </si>
  <si>
    <t>Westside CDP</t>
  </si>
  <si>
    <t>+36.4042015</t>
  </si>
  <si>
    <t>-120.1343258</t>
  </si>
  <si>
    <t>23616</t>
  </si>
  <si>
    <t>02410485</t>
  </si>
  <si>
    <t>0623616</t>
  </si>
  <si>
    <t>Farmersville</t>
  </si>
  <si>
    <t>Farmersville city</t>
  </si>
  <si>
    <t>+36.3053520</t>
  </si>
  <si>
    <t>-119.2081346</t>
  </si>
  <si>
    <t>31288</t>
  </si>
  <si>
    <t>02583030</t>
  </si>
  <si>
    <t>0631288</t>
  </si>
  <si>
    <t>Grimes</t>
  </si>
  <si>
    <t>Grimes CDP</t>
  </si>
  <si>
    <t>+39.0741540</t>
  </si>
  <si>
    <t>-121.8987753</t>
  </si>
  <si>
    <t>86300</t>
  </si>
  <si>
    <t>02412299</t>
  </si>
  <si>
    <t>0686300</t>
  </si>
  <si>
    <t>Woodlake</t>
  </si>
  <si>
    <t>Woodlake city</t>
  </si>
  <si>
    <t>+36.4128251</t>
  </si>
  <si>
    <t>-119.0995300</t>
  </si>
  <si>
    <t>55856</t>
  </si>
  <si>
    <t>02411376</t>
  </si>
  <si>
    <t>0655856</t>
  </si>
  <si>
    <t>Parlier</t>
  </si>
  <si>
    <t>Parlier city</t>
  </si>
  <si>
    <t>+36.6081599</t>
  </si>
  <si>
    <t>-119.5438057</t>
  </si>
  <si>
    <t>16630</t>
  </si>
  <si>
    <t>02407668</t>
  </si>
  <si>
    <t>0616630</t>
  </si>
  <si>
    <t>Cottonwood</t>
  </si>
  <si>
    <t>Cottonwood CDP</t>
  </si>
  <si>
    <t>+40.3904732</t>
  </si>
  <si>
    <t>-122.2861058</t>
  </si>
  <si>
    <t>83612</t>
  </si>
  <si>
    <t>02412192</t>
  </si>
  <si>
    <t>0683612</t>
  </si>
  <si>
    <t>Waterford</t>
  </si>
  <si>
    <t>Waterford city</t>
  </si>
  <si>
    <t>+37.6426846</t>
  </si>
  <si>
    <t>-120.7541520</t>
  </si>
  <si>
    <t>55800</t>
  </si>
  <si>
    <t>02583107</t>
  </si>
  <si>
    <t>0655800</t>
  </si>
  <si>
    <t>Parkway</t>
  </si>
  <si>
    <t>Parkway CDP</t>
  </si>
  <si>
    <t>+38.4993969</t>
  </si>
  <si>
    <t>-121.4518360</t>
  </si>
  <si>
    <t>54372</t>
  </si>
  <si>
    <t>02409000</t>
  </si>
  <si>
    <t>0654372</t>
  </si>
  <si>
    <t>Orosi</t>
  </si>
  <si>
    <t>Orosi CDP</t>
  </si>
  <si>
    <t>+36.5434133</t>
  </si>
  <si>
    <t>-119.2902729</t>
  </si>
  <si>
    <t>23126</t>
  </si>
  <si>
    <t>02410472</t>
  </si>
  <si>
    <t>0623126</t>
  </si>
  <si>
    <t>Exeter</t>
  </si>
  <si>
    <t>Exeter city</t>
  </si>
  <si>
    <t>+36.2940056</t>
  </si>
  <si>
    <t>-119.1459278</t>
  </si>
  <si>
    <t>25436</t>
  </si>
  <si>
    <t>02410538</t>
  </si>
  <si>
    <t>0625436</t>
  </si>
  <si>
    <t>Fowler</t>
  </si>
  <si>
    <t>Fowler city</t>
  </si>
  <si>
    <t>+36.6245476</t>
  </si>
  <si>
    <t>-119.6738678</t>
  </si>
  <si>
    <t>28182</t>
  </si>
  <si>
    <t>02408275</t>
  </si>
  <si>
    <t>0628182</t>
  </si>
  <si>
    <t>Garden Acres</t>
  </si>
  <si>
    <t>Garden Acres CDP</t>
  </si>
  <si>
    <t>+37.9636972</t>
  </si>
  <si>
    <t>-121.2296097</t>
  </si>
  <si>
    <t>62168</t>
  </si>
  <si>
    <t>02583123</t>
  </si>
  <si>
    <t>0662168</t>
  </si>
  <si>
    <t>Robbins</t>
  </si>
  <si>
    <t>Robbins CDP</t>
  </si>
  <si>
    <t>+38.8669477</t>
  </si>
  <si>
    <t>-121.7070925</t>
  </si>
  <si>
    <t>44924</t>
  </si>
  <si>
    <t>02408203</t>
  </si>
  <si>
    <t>0644924</t>
  </si>
  <si>
    <t>McKittrick</t>
  </si>
  <si>
    <t>McKittrick CDP</t>
  </si>
  <si>
    <t>+35.2980277</t>
  </si>
  <si>
    <t>-119.6249215</t>
  </si>
  <si>
    <t>44826</t>
  </si>
  <si>
    <t>02411062</t>
  </si>
  <si>
    <t>0644826</t>
  </si>
  <si>
    <t>McFarland</t>
  </si>
  <si>
    <t>McFarland city</t>
  </si>
  <si>
    <t>+35.6705643</t>
  </si>
  <si>
    <t>-119.2327288</t>
  </si>
  <si>
    <t>78288</t>
  </si>
  <si>
    <t>02410068</t>
  </si>
  <si>
    <t>0678288</t>
  </si>
  <si>
    <t>Terra Bella</t>
  </si>
  <si>
    <t>Terra Bella CDP</t>
  </si>
  <si>
    <t>+35.9567269</t>
  </si>
  <si>
    <t>-119.0328411</t>
  </si>
  <si>
    <t>41712</t>
  </si>
  <si>
    <t>02410839</t>
  </si>
  <si>
    <t>0641712</t>
  </si>
  <si>
    <t>Lindsay</t>
  </si>
  <si>
    <t>Lindsay city</t>
  </si>
  <si>
    <t>+36.2082160</t>
  </si>
  <si>
    <t>-119.0896803</t>
  </si>
  <si>
    <t>38422</t>
  </si>
  <si>
    <t>02408477</t>
  </si>
  <si>
    <t>0638422</t>
  </si>
  <si>
    <t>Keyes</t>
  </si>
  <si>
    <t>Keyes CDP</t>
  </si>
  <si>
    <t>+37.5618532</t>
  </si>
  <si>
    <t>-120.9089043</t>
  </si>
  <si>
    <t>85684</t>
  </si>
  <si>
    <t>02412272</t>
  </si>
  <si>
    <t>0685684</t>
  </si>
  <si>
    <t>Willows</t>
  </si>
  <si>
    <t>Willows city</t>
  </si>
  <si>
    <t>+39.5147524</t>
  </si>
  <si>
    <t>-122.1991778</t>
  </si>
  <si>
    <t>02910</t>
  </si>
  <si>
    <t>02628707</t>
  </si>
  <si>
    <t>0602910</t>
  </si>
  <si>
    <t>Artois</t>
  </si>
  <si>
    <t>Artois CDP</t>
  </si>
  <si>
    <t>+39.6331786</t>
  </si>
  <si>
    <t>-122.1897577</t>
  </si>
  <si>
    <t>54274</t>
  </si>
  <si>
    <t>02411335</t>
  </si>
  <si>
    <t>0654274</t>
  </si>
  <si>
    <t>Orland</t>
  </si>
  <si>
    <t>Orland city</t>
  </si>
  <si>
    <t>+39.7460220</t>
  </si>
  <si>
    <t>-122.1850001</t>
  </si>
  <si>
    <t>05276</t>
  </si>
  <si>
    <t>02628710</t>
  </si>
  <si>
    <t>0605276</t>
  </si>
  <si>
    <t>Bend</t>
  </si>
  <si>
    <t>Bend CDP</t>
  </si>
  <si>
    <t>+40.2550916</t>
  </si>
  <si>
    <t>-122.2109161</t>
  </si>
  <si>
    <t>21012</t>
  </si>
  <si>
    <t>02408032</t>
  </si>
  <si>
    <t>0621012</t>
  </si>
  <si>
    <t>East Porterville</t>
  </si>
  <si>
    <t>East Porterville CDP</t>
  </si>
  <si>
    <t>+36.0568718</t>
  </si>
  <si>
    <t>-118.9712600</t>
  </si>
  <si>
    <t>03708</t>
  </si>
  <si>
    <t>02582939</t>
  </si>
  <si>
    <t>0603708</t>
  </si>
  <si>
    <t>Ballico</t>
  </si>
  <si>
    <t>Ballico CDP</t>
  </si>
  <si>
    <t>+37.4519168</t>
  </si>
  <si>
    <t>-120.7037070</t>
  </si>
  <si>
    <t>86076</t>
  </si>
  <si>
    <t>02409616</t>
  </si>
  <si>
    <t>0686076</t>
  </si>
  <si>
    <t>Winton</t>
  </si>
  <si>
    <t>Winton CDP</t>
  </si>
  <si>
    <t>+37.3854274</t>
  </si>
  <si>
    <t>-120.6173643</t>
  </si>
  <si>
    <t>01010</t>
  </si>
  <si>
    <t>02585402</t>
  </si>
  <si>
    <t>0601010</t>
  </si>
  <si>
    <t>Allensworth</t>
  </si>
  <si>
    <t>Allensworth CDP</t>
  </si>
  <si>
    <t>+35.8498779</t>
  </si>
  <si>
    <t>-119.3892090</t>
  </si>
  <si>
    <t>57512</t>
  </si>
  <si>
    <t>02409079</t>
  </si>
  <si>
    <t>0657512</t>
  </si>
  <si>
    <t>Pixley</t>
  </si>
  <si>
    <t>Pixley CDP</t>
  </si>
  <si>
    <t>+35.9769032</t>
  </si>
  <si>
    <t>-119.2889447</t>
  </si>
  <si>
    <t>41936</t>
  </si>
  <si>
    <t>02410846</t>
  </si>
  <si>
    <t>0641936</t>
  </si>
  <si>
    <t>Live Oak</t>
  </si>
  <si>
    <t>Live Oak city</t>
  </si>
  <si>
    <t>+39.2788019</t>
  </si>
  <si>
    <t>-121.6624391</t>
  </si>
  <si>
    <t>26028</t>
  </si>
  <si>
    <t>02408261</t>
  </si>
  <si>
    <t>0626028</t>
  </si>
  <si>
    <t>French Camp</t>
  </si>
  <si>
    <t>French Camp CDP</t>
  </si>
  <si>
    <t>+37.8681355</t>
  </si>
  <si>
    <t>-121.2714191</t>
  </si>
  <si>
    <t>17428</t>
  </si>
  <si>
    <t>02582988</t>
  </si>
  <si>
    <t>0617428</t>
  </si>
  <si>
    <t>Crows Landing</t>
  </si>
  <si>
    <t>Crows Landing CDP</t>
  </si>
  <si>
    <t>+37.3947282</t>
  </si>
  <si>
    <t>-121.0843182</t>
  </si>
  <si>
    <t>38226</t>
  </si>
  <si>
    <t>02411536</t>
  </si>
  <si>
    <t>0638226</t>
  </si>
  <si>
    <t>Kerman</t>
  </si>
  <si>
    <t>Kerman city</t>
  </si>
  <si>
    <t>+36.7248573</t>
  </si>
  <si>
    <t>-120.0624290</t>
  </si>
  <si>
    <t>22286</t>
  </si>
  <si>
    <t>02583007</t>
  </si>
  <si>
    <t>0622286</t>
  </si>
  <si>
    <t>El Nido</t>
  </si>
  <si>
    <t>El Nido CDP</t>
  </si>
  <si>
    <t>+37.1323764</t>
  </si>
  <si>
    <t>-120.4985513</t>
  </si>
  <si>
    <t>46828</t>
  </si>
  <si>
    <t>02411078</t>
  </si>
  <si>
    <t>0646828</t>
  </si>
  <si>
    <t>Mendota</t>
  </si>
  <si>
    <t>Mendota city</t>
  </si>
  <si>
    <t>+36.7559904</t>
  </si>
  <si>
    <t>-120.3782366</t>
  </si>
  <si>
    <t>46170</t>
  </si>
  <si>
    <t>02411046</t>
  </si>
  <si>
    <t>0646170</t>
  </si>
  <si>
    <t>Marysville</t>
  </si>
  <si>
    <t>Marysville city</t>
  </si>
  <si>
    <t>+39.1515353</t>
  </si>
  <si>
    <t>-121.5833738</t>
  </si>
  <si>
    <t>18464</t>
  </si>
  <si>
    <t>02408654</t>
  </si>
  <si>
    <t>0618464</t>
  </si>
  <si>
    <t>Delhi</t>
  </si>
  <si>
    <t>Delhi CDP</t>
  </si>
  <si>
    <t>+37.4305992</t>
  </si>
  <si>
    <t>-120.7758992</t>
  </si>
  <si>
    <t>24134</t>
  </si>
  <si>
    <t>02410507</t>
  </si>
  <si>
    <t>0624134</t>
  </si>
  <si>
    <t>Firebaugh</t>
  </si>
  <si>
    <t>Firebaugh city</t>
  </si>
  <si>
    <t>+36.8534960</t>
  </si>
  <si>
    <t>-120.4535653</t>
  </si>
  <si>
    <t>16322</t>
  </si>
  <si>
    <t>02410231</t>
  </si>
  <si>
    <t>0616322</t>
  </si>
  <si>
    <t>Corning</t>
  </si>
  <si>
    <t>Corning city</t>
  </si>
  <si>
    <t>+39.9281988</t>
  </si>
  <si>
    <t>-122.1819931</t>
  </si>
  <si>
    <t>83863</t>
  </si>
  <si>
    <t>02409538</t>
  </si>
  <si>
    <t>0683863</t>
  </si>
  <si>
    <t>Weedpatch</t>
  </si>
  <si>
    <t>Weedpatch CDP</t>
  </si>
  <si>
    <t>+35.2359122</t>
  </si>
  <si>
    <t>-118.9095944</t>
  </si>
  <si>
    <t>10816</t>
  </si>
  <si>
    <t>02407954</t>
  </si>
  <si>
    <t>0610816</t>
  </si>
  <si>
    <t>Cantua Creek</t>
  </si>
  <si>
    <t>Cantua Creek CDP</t>
  </si>
  <si>
    <t>+36.5000453</t>
  </si>
  <si>
    <t>-120.3163615</t>
  </si>
  <si>
    <t>61096</t>
  </si>
  <si>
    <t>02409186</t>
  </si>
  <si>
    <t>0661096</t>
  </si>
  <si>
    <t>Riverdale</t>
  </si>
  <si>
    <t>Riverdale CDP</t>
  </si>
  <si>
    <t>+36.4304047</t>
  </si>
  <si>
    <t>-119.8671747</t>
  </si>
  <si>
    <t>44760</t>
  </si>
  <si>
    <t>02583067</t>
  </si>
  <si>
    <t>0644760</t>
  </si>
  <si>
    <t>McClellan Park</t>
  </si>
  <si>
    <t>McClellan Park CDP</t>
  </si>
  <si>
    <t>M2</t>
  </si>
  <si>
    <t>+38.6628211</t>
  </si>
  <si>
    <t>-121.4015973</t>
  </si>
  <si>
    <t>81722</t>
  </si>
  <si>
    <t>02409395</t>
  </si>
  <si>
    <t>0681722</t>
  </si>
  <si>
    <t>Valley Acres</t>
  </si>
  <si>
    <t>Valley Acres CDP</t>
  </si>
  <si>
    <t>+35.2086679</t>
  </si>
  <si>
    <t>-119.4106505</t>
  </si>
  <si>
    <t>24722</t>
  </si>
  <si>
    <t>02408224</t>
  </si>
  <si>
    <t>0624722</t>
  </si>
  <si>
    <t>Foothill Farms</t>
  </si>
  <si>
    <t>Foothill Farms CDP</t>
  </si>
  <si>
    <t>+38.6867461</t>
  </si>
  <si>
    <t>-121.3474832</t>
  </si>
  <si>
    <t>41166</t>
  </si>
  <si>
    <t>02408599</t>
  </si>
  <si>
    <t>0641166</t>
  </si>
  <si>
    <t>Lemoore Station</t>
  </si>
  <si>
    <t>Lemoore Station CDP</t>
  </si>
  <si>
    <t>+36.2632779</t>
  </si>
  <si>
    <t>-119.9048412</t>
  </si>
  <si>
    <t>86482</t>
  </si>
  <si>
    <t>02409628</t>
  </si>
  <si>
    <t>0686482</t>
  </si>
  <si>
    <t>Woodville</t>
  </si>
  <si>
    <t>Woodville CDP</t>
  </si>
  <si>
    <t>+36.0898547</t>
  </si>
  <si>
    <t>-119.2049975</t>
  </si>
  <si>
    <t>70028</t>
  </si>
  <si>
    <t>02583129</t>
  </si>
  <si>
    <t>0670028</t>
  </si>
  <si>
    <t>Santa Nella</t>
  </si>
  <si>
    <t>Santa Nella CDP</t>
  </si>
  <si>
    <t>+37.1014356</t>
  </si>
  <si>
    <t>-121.0153656</t>
  </si>
  <si>
    <t>20900</t>
  </si>
  <si>
    <t>02583004</t>
  </si>
  <si>
    <t>0620900</t>
  </si>
  <si>
    <t>East Nicolaus</t>
  </si>
  <si>
    <t>East Nicolaus CDP</t>
  </si>
  <si>
    <t>+38.9100446</t>
  </si>
  <si>
    <t>-121.5443213</t>
  </si>
  <si>
    <t>40088</t>
  </si>
  <si>
    <t>02408568</t>
  </si>
  <si>
    <t>0640088</t>
  </si>
  <si>
    <t>Lamont</t>
  </si>
  <si>
    <t>Lamont CDP</t>
  </si>
  <si>
    <t>+35.2651422</t>
  </si>
  <si>
    <t>-118.9160415</t>
  </si>
  <si>
    <t>02924</t>
  </si>
  <si>
    <t>02409738</t>
  </si>
  <si>
    <t>0602924</t>
  </si>
  <si>
    <t>Arvin</t>
  </si>
  <si>
    <t>Arvin city</t>
  </si>
  <si>
    <t>+35.1943611</t>
  </si>
  <si>
    <t>-118.8305687</t>
  </si>
  <si>
    <t>70882</t>
  </si>
  <si>
    <t>02411863</t>
  </si>
  <si>
    <t>0670882</t>
  </si>
  <si>
    <t>Selma</t>
  </si>
  <si>
    <t>Selma city</t>
  </si>
  <si>
    <t>+36.5743083</t>
  </si>
  <si>
    <t>-119.6155826</t>
  </si>
  <si>
    <t>20228</t>
  </si>
  <si>
    <t>02583003</t>
  </si>
  <si>
    <t>0620228</t>
  </si>
  <si>
    <t>Dunnigan</t>
  </si>
  <si>
    <t>Dunnigan CDP</t>
  </si>
  <si>
    <t>+38.8926428</t>
  </si>
  <si>
    <t>-121.9741835</t>
  </si>
  <si>
    <t>46926</t>
  </si>
  <si>
    <t>02583078</t>
  </si>
  <si>
    <t>0646926</t>
  </si>
  <si>
    <t>Meridian</t>
  </si>
  <si>
    <t>Meridian CDP</t>
  </si>
  <si>
    <t>+39.1404373</t>
  </si>
  <si>
    <t>-121.9079004</t>
  </si>
  <si>
    <t>60242</t>
  </si>
  <si>
    <t>02410920</t>
  </si>
  <si>
    <t>0660242</t>
  </si>
  <si>
    <t>Reedley</t>
  </si>
  <si>
    <t>Reedley city</t>
  </si>
  <si>
    <t>+36.5993741</t>
  </si>
  <si>
    <t>-119.4477810</t>
  </si>
  <si>
    <t>44280</t>
  </si>
  <si>
    <t>02408143</t>
  </si>
  <si>
    <t>0644280</t>
  </si>
  <si>
    <t>Lost Hills</t>
  </si>
  <si>
    <t>Lost Hills CDP</t>
  </si>
  <si>
    <t>+35.6328006</t>
  </si>
  <si>
    <t>-119.6777625</t>
  </si>
  <si>
    <t>06210</t>
  </si>
  <si>
    <t>02407834</t>
  </si>
  <si>
    <t>0606210</t>
  </si>
  <si>
    <t>Bethel Island</t>
  </si>
  <si>
    <t>Bethel Island CDP</t>
  </si>
  <si>
    <t>+38.0289012</t>
  </si>
  <si>
    <t>-121.6404474</t>
  </si>
  <si>
    <t>67056</t>
  </si>
  <si>
    <t>02411811</t>
  </si>
  <si>
    <t>0667056</t>
  </si>
  <si>
    <t>Sanger</t>
  </si>
  <si>
    <t>Sanger city</t>
  </si>
  <si>
    <t>+36.6989453</t>
  </si>
  <si>
    <t>-119.5574669</t>
  </si>
  <si>
    <t/>
  </si>
  <si>
    <t>Kern</t>
  </si>
  <si>
    <t>Sacramento</t>
  </si>
  <si>
    <t>Tulare</t>
  </si>
  <si>
    <t>Merced</t>
  </si>
  <si>
    <t>Stanislaus</t>
  </si>
  <si>
    <t>Fresno</t>
  </si>
  <si>
    <t>Glenn</t>
  </si>
  <si>
    <t xml:space="preserve">Kings </t>
  </si>
  <si>
    <t>Yolo</t>
  </si>
  <si>
    <t>Butte</t>
  </si>
  <si>
    <t>Madera</t>
  </si>
  <si>
    <t>Shasta</t>
  </si>
  <si>
    <t>Sutter</t>
  </si>
  <si>
    <t>Yuba</t>
  </si>
  <si>
    <t>Contra Costa</t>
  </si>
  <si>
    <t>Field</t>
  </si>
  <si>
    <t>Description</t>
  </si>
  <si>
    <t>Complete metadata for the rest of the data is available at</t>
  </si>
  <si>
    <t>https://data.cnra.ca.gov/dataset/statewide-crop-mapping/resource/d5841996-ba8b-455c-819f-222006db7b85</t>
  </si>
  <si>
    <t>Census Place according to the US Census</t>
  </si>
  <si>
    <t>Population in the Place in 2016</t>
  </si>
  <si>
    <t>Median Household Income in the Place in 2016</t>
  </si>
  <si>
    <t>Number of Households in the Place in 2016</t>
  </si>
  <si>
    <t>Classified as disadvantaged community in 2016 according to the California Department of Water Resources. Place MHI &lt; 80 % California's MHI</t>
  </si>
  <si>
    <t>Classified as severely disadvantaged community in 2016 according to the California Department of Water Resources. Place MHI &lt; 60 % California's MHI</t>
  </si>
  <si>
    <t>County in which the Place is located</t>
  </si>
  <si>
    <t>Region in the Central Valley (San Joaquin Valley in the south or Sacramento Valley in the north)</t>
  </si>
  <si>
    <t>Surface area (m²) of the Place</t>
  </si>
  <si>
    <t># communities</t>
  </si>
  <si>
    <t>Selected</t>
  </si>
  <si>
    <t>NO</t>
  </si>
  <si>
    <t>YES</t>
  </si>
  <si>
    <t xml:space="preserve">Comment </t>
  </si>
  <si>
    <t xml:space="preserve">Urban only; no agriculture (less than 10 acres) and no oil wells. </t>
  </si>
  <si>
    <t>Excluded communities</t>
  </si>
  <si>
    <t>Disadvantaged</t>
  </si>
  <si>
    <t>Severely disadvantaged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</si>
</sst>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#,###,###,###"/>
    <numFmt numFmtId="165" formatCode="_([$$-409]* #,##0.00_);_([$$-409]* \(#,##0.00\);_([$$-409]* &quot;-&quot;??_);_(@_)"/>
    <numFmt numFmtId="166" formatCode="0.0"/>
    <numFmt numFmtId="167" formatCode="&quot;$&quot;#,##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color theme="0" tint="-0.249977111117893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Calibri"/>
      <family val="2"/>
    </font>
    <font>
      <b/>
      <sz val="10"/>
      <color rgb="FFFF0000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E6E6E6"/>
        <bgColor rgb="FFE6E6E6"/>
      </patternFill>
    </fill>
    <fill>
      <patternFill patternType="solid">
        <fgColor theme="7" tint="0.79998168889431442"/>
        <bgColor rgb="FFE6E6E6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0" fillId="3" borderId="1">
      <alignment horizontal="left"/>
    </xf>
    <xf numFmtId="0" fontId="13" fillId="0" borderId="0" applyNumberFormat="0" applyFill="0" applyBorder="0" applyAlignment="0" applyProtection="0"/>
  </cellStyleXfs>
  <cellXfs count="43">
    <xf numFmtId="0" fontId="0" fillId="0" borderId="0" xfId="0"/>
    <xf numFmtId="164" fontId="4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3" fillId="0" borderId="0" xfId="0" applyFont="1"/>
    <xf numFmtId="44" fontId="0" fillId="0" borderId="0" xfId="1" applyFont="1"/>
    <xf numFmtId="165" fontId="0" fillId="0" borderId="0" xfId="0" applyNumberForma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44" fontId="4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11" fillId="3" borderId="1" xfId="2" applyFont="1" applyAlignment="1">
      <alignment horizontal="left" vertical="center"/>
    </xf>
    <xf numFmtId="0" fontId="11" fillId="3" borderId="1" xfId="2" applyFont="1" applyAlignment="1">
      <alignment horizontal="center" vertical="center"/>
    </xf>
    <xf numFmtId="0" fontId="12" fillId="4" borderId="1" xfId="2" applyFont="1" applyFill="1" applyAlignment="1">
      <alignment horizontal="left" vertical="center"/>
    </xf>
    <xf numFmtId="166" fontId="0" fillId="0" borderId="0" xfId="0" applyNumberForma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0" fontId="15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13" fillId="0" borderId="0" xfId="3"/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16" fillId="0" borderId="0" xfId="0" applyNumberFormat="1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44" fontId="3" fillId="0" borderId="0" xfId="1" applyFont="1"/>
    <xf numFmtId="0" fontId="2" fillId="2" borderId="0" xfId="0" applyFont="1" applyFill="1" applyAlignment="1">
      <alignment horizontal="center"/>
    </xf>
  </cellXfs>
  <cellStyles count="4">
    <cellStyle name="Currency" xfId="1" builtinId="4"/>
    <cellStyle name="Hyperlink" xfId="3" builtinId="8"/>
    <cellStyle name="Normal" xfId="0" builtinId="0"/>
    <cellStyle name="Style0" xfId="2" xr:uid="{8CE74643-D0AA-4ECD-8D8F-D5F9C24B60BC}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.cnra.ca.gov/dataset/statewide-crop-mapping/resource/d5841996-ba8b-455c-819f-222006db7b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4096A-E653-4E3B-8F60-6ED1295EB0E8}">
  <dimension ref="B1:C13"/>
  <sheetViews>
    <sheetView showGridLines="0" showRowColHeaders="0" workbookViewId="0">
      <selection activeCell="B1" sqref="B1"/>
    </sheetView>
  </sheetViews>
  <sheetFormatPr defaultRowHeight="15" x14ac:dyDescent="0.25"/>
  <cols>
    <col min="2" max="2" width="9" style="29"/>
    <col min="3" max="3" width="136.5703125" style="27" bestFit="1" customWidth="1"/>
  </cols>
  <sheetData>
    <row r="1" spans="2:3" ht="18.75" x14ac:dyDescent="0.25">
      <c r="B1" s="28" t="s">
        <v>1165</v>
      </c>
      <c r="C1" s="26" t="s">
        <v>1166</v>
      </c>
    </row>
    <row r="2" spans="2:3" x14ac:dyDescent="0.25">
      <c r="B2" s="30" t="s">
        <v>34</v>
      </c>
      <c r="C2" s="27" t="s">
        <v>1169</v>
      </c>
    </row>
    <row r="3" spans="2:3" x14ac:dyDescent="0.25">
      <c r="B3" s="30" t="s">
        <v>35</v>
      </c>
      <c r="C3" s="27" t="s">
        <v>1170</v>
      </c>
    </row>
    <row r="4" spans="2:3" x14ac:dyDescent="0.25">
      <c r="B4" s="30" t="s">
        <v>36</v>
      </c>
      <c r="C4" s="27" t="s">
        <v>1172</v>
      </c>
    </row>
    <row r="5" spans="2:3" x14ac:dyDescent="0.25">
      <c r="B5" s="30" t="s">
        <v>37</v>
      </c>
      <c r="C5" s="27" t="s">
        <v>1171</v>
      </c>
    </row>
    <row r="6" spans="2:3" x14ac:dyDescent="0.25">
      <c r="B6" s="30" t="s">
        <v>38</v>
      </c>
      <c r="C6" s="27" t="s">
        <v>1173</v>
      </c>
    </row>
    <row r="7" spans="2:3" x14ac:dyDescent="0.25">
      <c r="B7" s="30" t="s">
        <v>39</v>
      </c>
      <c r="C7" s="27" t="s">
        <v>1174</v>
      </c>
    </row>
    <row r="8" spans="2:3" x14ac:dyDescent="0.25">
      <c r="B8" s="30" t="s">
        <v>40</v>
      </c>
      <c r="C8" s="27" t="s">
        <v>1175</v>
      </c>
    </row>
    <row r="9" spans="2:3" x14ac:dyDescent="0.25">
      <c r="B9" s="30" t="s">
        <v>41</v>
      </c>
      <c r="C9" s="27" t="s">
        <v>1176</v>
      </c>
    </row>
    <row r="10" spans="2:3" x14ac:dyDescent="0.25">
      <c r="B10" s="31" t="s">
        <v>24</v>
      </c>
      <c r="C10" s="32" t="s">
        <v>1177</v>
      </c>
    </row>
    <row r="12" spans="2:3" x14ac:dyDescent="0.25">
      <c r="C12" t="s">
        <v>1167</v>
      </c>
    </row>
    <row r="13" spans="2:3" x14ac:dyDescent="0.25">
      <c r="C13" s="33" t="s">
        <v>1168</v>
      </c>
    </row>
  </sheetData>
  <hyperlinks>
    <hyperlink ref="C13" r:id="rId1" xr:uid="{4F3D0DAE-A2BA-4497-88EA-A53DAE6F819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FC842-E07B-4073-A813-963E8A96C823}">
  <dimension ref="B2:N8"/>
  <sheetViews>
    <sheetView showGridLines="0" showRowColHeaders="0" workbookViewId="0">
      <selection activeCell="B5" sqref="B5"/>
    </sheetView>
  </sheetViews>
  <sheetFormatPr defaultColWidth="9" defaultRowHeight="15" x14ac:dyDescent="0.25"/>
  <cols>
    <col min="1" max="1" width="9" style="35"/>
    <col min="2" max="2" width="27.42578125" style="35" bestFit="1" customWidth="1"/>
    <col min="3" max="3" width="11.85546875" style="35" bestFit="1" customWidth="1"/>
    <col min="4" max="4" width="12.140625" style="35" bestFit="1" customWidth="1"/>
    <col min="5" max="5" width="17" style="35" bestFit="1" customWidth="1"/>
    <col min="6" max="6" width="11.7109375" style="35" bestFit="1" customWidth="1"/>
    <col min="7" max="7" width="6.28515625" style="35" bestFit="1" customWidth="1"/>
    <col min="8" max="8" width="9" style="35"/>
    <col min="9" max="9" width="18.28515625" style="35" customWidth="1"/>
    <col min="10" max="10" width="15.28515625" style="35" customWidth="1"/>
    <col min="11" max="11" width="19.140625" style="35" customWidth="1"/>
    <col min="12" max="14" width="9" style="35" hidden="1" customWidth="1"/>
    <col min="15" max="16384" width="9" style="35"/>
  </cols>
  <sheetData>
    <row r="2" spans="2:11" s="34" customFormat="1" ht="31.5" x14ac:dyDescent="0.25">
      <c r="C2" s="34" t="s">
        <v>0</v>
      </c>
      <c r="D2" s="34" t="s">
        <v>1</v>
      </c>
      <c r="E2" s="34" t="s">
        <v>2</v>
      </c>
      <c r="I2" s="34" t="s">
        <v>41</v>
      </c>
      <c r="J2" s="34" t="s">
        <v>1178</v>
      </c>
      <c r="K2" s="34" t="s">
        <v>1186</v>
      </c>
    </row>
    <row r="3" spans="2:11" x14ac:dyDescent="0.25">
      <c r="B3" s="36" t="s">
        <v>3</v>
      </c>
      <c r="C3" s="35">
        <f>'Filtered 15Mm²'!AH2</f>
        <v>129528</v>
      </c>
      <c r="D3" s="35">
        <f>'Filtered 15Mm²'!AI2</f>
        <v>42315</v>
      </c>
      <c r="E3" s="38">
        <f>'Filtered 15Mm²'!AJ2</f>
        <v>40095.993335696563</v>
      </c>
      <c r="I3" s="36" t="s">
        <v>3</v>
      </c>
      <c r="J3" s="35">
        <f>'Filtered 15Mm²'!AO2</f>
        <v>31</v>
      </c>
      <c r="K3" s="35">
        <f>'Filtered 15Mm²'!AP2</f>
        <v>15</v>
      </c>
    </row>
    <row r="4" spans="2:11" x14ac:dyDescent="0.25">
      <c r="B4" s="36" t="s">
        <v>5</v>
      </c>
      <c r="C4" s="35">
        <f>'Filtered 15Mm²'!AH3</f>
        <v>512963</v>
      </c>
      <c r="D4" s="35">
        <f>'Filtered 15Mm²'!AI3</f>
        <v>135112</v>
      </c>
      <c r="E4" s="38">
        <f>'Filtered 15Mm²'!AJ3</f>
        <v>37083.797656758834</v>
      </c>
      <c r="I4" s="36" t="s">
        <v>5</v>
      </c>
      <c r="J4" s="35">
        <f>'Filtered 15Mm²'!AO3</f>
        <v>123</v>
      </c>
      <c r="K4" s="35">
        <f>'Filtered 15Mm²'!AP3</f>
        <v>81</v>
      </c>
    </row>
    <row r="5" spans="2:11" x14ac:dyDescent="0.25">
      <c r="B5" s="36" t="s">
        <v>6</v>
      </c>
      <c r="C5" s="35">
        <f>C4+C3</f>
        <v>642491</v>
      </c>
      <c r="D5" s="35">
        <f>D4+D3</f>
        <v>177427</v>
      </c>
      <c r="E5" s="38">
        <f>'Filtered 15Mm²'!AJ4</f>
        <v>37802.183585361869</v>
      </c>
      <c r="F5" s="39"/>
      <c r="G5" s="37"/>
      <c r="I5" s="36" t="s">
        <v>6</v>
      </c>
      <c r="J5" s="35">
        <f>'Filtered 15Mm²'!AO4</f>
        <v>154</v>
      </c>
      <c r="K5" s="35">
        <f>'Filtered 15Mm²'!AP4</f>
        <v>96</v>
      </c>
    </row>
    <row r="6" spans="2:11" x14ac:dyDescent="0.25">
      <c r="F6" s="39"/>
      <c r="G6" s="37"/>
    </row>
    <row r="7" spans="2:11" x14ac:dyDescent="0.25">
      <c r="B7" s="36"/>
    </row>
    <row r="8" spans="2:11" x14ac:dyDescent="0.25">
      <c r="B8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6641B-307F-45F3-BC2C-67611039F57E}">
  <dimension ref="A1:AX169"/>
  <sheetViews>
    <sheetView showGridLines="0" showRowColHeaders="0" tabSelected="1" topLeftCell="P1" zoomScaleNormal="100" workbookViewId="0">
      <selection activeCell="AG4" sqref="AG4"/>
    </sheetView>
  </sheetViews>
  <sheetFormatPr defaultRowHeight="15" x14ac:dyDescent="0.25"/>
  <cols>
    <col min="1" max="1" width="8.140625" customWidth="1"/>
    <col min="2" max="2" width="7.85546875" bestFit="1" customWidth="1"/>
    <col min="3" max="4" width="7" bestFit="1" customWidth="1"/>
    <col min="5" max="5" width="8.28515625" bestFit="1" customWidth="1"/>
    <col min="6" max="6" width="7.28515625" bestFit="1" customWidth="1"/>
    <col min="7" max="7" width="23" bestFit="1" customWidth="1"/>
    <col min="8" max="8" width="26.5703125" bestFit="1" customWidth="1"/>
    <col min="9" max="9" width="8.5703125" bestFit="1" customWidth="1"/>
    <col min="10" max="10" width="8" bestFit="1" customWidth="1"/>
    <col min="11" max="11" width="4.5703125" bestFit="1" customWidth="1"/>
    <col min="12" max="12" width="7" bestFit="1" customWidth="1"/>
    <col min="13" max="13" width="6.85546875" bestFit="1" customWidth="1"/>
    <col min="14" max="14" width="8" bestFit="1" customWidth="1"/>
    <col min="15" max="15" width="5.85546875" bestFit="1" customWidth="1"/>
    <col min="16" max="16" width="8.5703125" bestFit="1" customWidth="1"/>
    <col min="17" max="17" width="11.140625" style="1" bestFit="1" customWidth="1"/>
    <col min="18" max="18" width="16.28515625" customWidth="1"/>
    <col min="19" max="19" width="10" style="2" hidden="1" customWidth="1"/>
    <col min="20" max="20" width="9.28515625" style="2" hidden="1" customWidth="1"/>
    <col min="21" max="21" width="11" style="2" hidden="1" customWidth="1"/>
    <col min="22" max="23" width="10" style="2" hidden="1" customWidth="1"/>
    <col min="24" max="24" width="11" style="2" hidden="1" customWidth="1"/>
    <col min="25" max="26" width="10.28515625" style="2" hidden="1" customWidth="1"/>
    <col min="27" max="27" width="11" style="2" hidden="1" customWidth="1"/>
    <col min="28" max="28" width="7.28515625" bestFit="1" customWidth="1"/>
    <col min="29" max="29" width="10.28515625" bestFit="1" customWidth="1"/>
    <col min="30" max="30" width="11" bestFit="1" customWidth="1"/>
    <col min="31" max="31" width="5.28515625" bestFit="1" customWidth="1"/>
    <col min="32" max="32" width="7.28515625" bestFit="1" customWidth="1"/>
    <col min="33" max="33" width="26.5703125" bestFit="1" customWidth="1"/>
    <col min="34" max="34" width="10.7109375" bestFit="1" customWidth="1"/>
    <col min="35" max="35" width="11.28515625" bestFit="1" customWidth="1"/>
    <col min="36" max="36" width="17.7109375" bestFit="1" customWidth="1"/>
    <col min="37" max="37" width="11.5703125" bestFit="1" customWidth="1"/>
    <col min="38" max="38" width="8.5703125" bestFit="1" customWidth="1"/>
    <col min="39" max="39" width="25" bestFit="1" customWidth="1"/>
    <col min="40" max="40" width="17.7109375" bestFit="1" customWidth="1"/>
    <col min="41" max="41" width="15.85546875" bestFit="1" customWidth="1"/>
    <col min="43" max="43" width="20.7109375" bestFit="1" customWidth="1"/>
    <col min="44" max="44" width="7.140625" style="35" bestFit="1" customWidth="1"/>
    <col min="45" max="45" width="49" bestFit="1" customWidth="1"/>
    <col min="47" max="47" width="11.5703125" bestFit="1" customWidth="1"/>
    <col min="50" max="50" width="11.5703125" bestFit="1" customWidth="1"/>
  </cols>
  <sheetData>
    <row r="1" spans="1:50" x14ac:dyDescent="0.25">
      <c r="AH1" t="s">
        <v>0</v>
      </c>
      <c r="AI1" t="s">
        <v>1</v>
      </c>
      <c r="AJ1" t="s">
        <v>2</v>
      </c>
      <c r="AO1" s="3" t="s">
        <v>1185</v>
      </c>
      <c r="AP1" s="3" t="s">
        <v>1186</v>
      </c>
    </row>
    <row r="2" spans="1:50" x14ac:dyDescent="0.25">
      <c r="AG2" s="3" t="s">
        <v>3</v>
      </c>
      <c r="AH2" s="3">
        <f>SUMIF($AO$7:$AO$160,$AN2,AH7:AH160)</f>
        <v>129528</v>
      </c>
      <c r="AI2" s="3">
        <f>SUMIF($AO$7:$AO$160,AN2,AI7:AI160)</f>
        <v>42315</v>
      </c>
      <c r="AJ2" s="4">
        <f>AX4</f>
        <v>40095.993335696563</v>
      </c>
      <c r="AK2" s="5"/>
      <c r="AN2" s="3" t="s">
        <v>3</v>
      </c>
      <c r="AO2" s="3">
        <f>COUNTIF(AO7:$AO$160,AN2)</f>
        <v>31</v>
      </c>
      <c r="AP2" s="3">
        <f>COUNTIFS(AL7:AL160,"Y",AO7:AO160,AN2)</f>
        <v>15</v>
      </c>
      <c r="AQ2" s="3"/>
    </row>
    <row r="3" spans="1:50" x14ac:dyDescent="0.25">
      <c r="S3" s="42" t="s">
        <v>4</v>
      </c>
      <c r="T3" s="42"/>
      <c r="U3" s="42"/>
      <c r="V3" s="42"/>
      <c r="W3" s="42"/>
      <c r="X3" s="42"/>
      <c r="Y3" s="42"/>
      <c r="Z3" s="42"/>
      <c r="AA3" s="42"/>
      <c r="AG3" s="3" t="s">
        <v>5</v>
      </c>
      <c r="AH3" s="3">
        <f>SUMIF($AO$7:$AO$160,$AN3,AH7:AH160)</f>
        <v>512963</v>
      </c>
      <c r="AI3" s="3">
        <f>SUMIF($AO$7:$AO$160,AN3,AI7:AI160)</f>
        <v>135112</v>
      </c>
      <c r="AJ3" s="4">
        <f>AU4</f>
        <v>37083.797656758834</v>
      </c>
      <c r="AK3" s="5"/>
      <c r="AN3" s="3" t="s">
        <v>5</v>
      </c>
      <c r="AO3" s="3">
        <f>COUNTIF(AO7:$AO$160,AN3)</f>
        <v>123</v>
      </c>
      <c r="AP3" s="3">
        <f>COUNTIFS(AL7:AL160,"Y",AO7:AO160,AN3)</f>
        <v>81</v>
      </c>
      <c r="AQ3" s="3"/>
      <c r="AT3" s="41" t="s">
        <v>5</v>
      </c>
      <c r="AU3" s="3"/>
      <c r="AV3" s="3"/>
      <c r="AW3" s="3" t="s">
        <v>3</v>
      </c>
    </row>
    <row r="4" spans="1:50" x14ac:dyDescent="0.25">
      <c r="AG4" s="3" t="s">
        <v>6</v>
      </c>
      <c r="AH4" s="3">
        <f>SUM(AH2:AH3)</f>
        <v>642491</v>
      </c>
      <c r="AI4" s="3">
        <f>SUMIF($AO$7:$AO$160,AN2,AI7:AI160)+SUMIF($AO$7:$AO$160,AN3,AI7:AI160)</f>
        <v>177427</v>
      </c>
      <c r="AJ4" s="4">
        <f>SUMPRODUCT(AJ7:AJ160,AI7:AI160)/SUM(AI7:AI160)</f>
        <v>37802.183585361869</v>
      </c>
      <c r="AN4" s="3" t="s">
        <v>6</v>
      </c>
      <c r="AO4" s="15">
        <f>SUM(AO2:AO3)</f>
        <v>154</v>
      </c>
      <c r="AP4" s="3">
        <f>COUNTIF(AL7:AL160,"Y")</f>
        <v>96</v>
      </c>
      <c r="AQ4" s="3"/>
      <c r="AU4" s="4">
        <f>SUMPRODUCT(AU7:AU160,AT7:AT160)/SUM(AT7:AT160)</f>
        <v>37083.797656758834</v>
      </c>
      <c r="AX4" s="4">
        <f>SUMPRODUCT(AX7:AX160,AW7:AW160)/SUM(AW7:AW160)</f>
        <v>40095.993335696563</v>
      </c>
    </row>
    <row r="5" spans="1:50" s="6" customFormat="1" x14ac:dyDescent="0.25">
      <c r="I5" s="7"/>
      <c r="J5" s="7"/>
      <c r="Q5" s="1" t="s">
        <v>7</v>
      </c>
      <c r="S5" s="8"/>
      <c r="T5" s="9">
        <v>400</v>
      </c>
      <c r="U5" s="10">
        <f>SUM(U7:U160)</f>
        <v>147970.5135018022</v>
      </c>
      <c r="V5" s="8"/>
      <c r="W5" s="9">
        <v>800</v>
      </c>
      <c r="X5" s="10">
        <f>SUM(X7:X160)</f>
        <v>344650.39673717582</v>
      </c>
      <c r="Y5" s="8"/>
      <c r="Z5" s="9">
        <v>1600</v>
      </c>
      <c r="AA5" s="10">
        <f>SUM(AA7:AA160)</f>
        <v>884138.2724086364</v>
      </c>
      <c r="AB5" s="11"/>
      <c r="AH5" s="12">
        <f>COUNTA(AH7:AH160)</f>
        <v>154</v>
      </c>
      <c r="AI5" s="13">
        <f>SUM(AI7:AI160)</f>
        <v>177427</v>
      </c>
      <c r="AJ5" s="14"/>
      <c r="AK5" s="6">
        <f>COUNTIF(AK7:AK160,"Y")</f>
        <v>154</v>
      </c>
      <c r="AL5" s="6">
        <f>COUNTIF(AL7:AL160,"Y")</f>
        <v>96</v>
      </c>
      <c r="AN5" s="15"/>
      <c r="AP5" s="15"/>
      <c r="AQ5" s="15"/>
      <c r="AR5" s="7"/>
    </row>
    <row r="6" spans="1:50" s="6" customFormat="1" ht="13.5" thickBot="1" x14ac:dyDescent="0.3">
      <c r="A6" s="16" t="s">
        <v>8</v>
      </c>
      <c r="B6" s="16" t="s">
        <v>9</v>
      </c>
      <c r="C6" s="16" t="s">
        <v>10</v>
      </c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15</v>
      </c>
      <c r="I6" s="17" t="s">
        <v>16</v>
      </c>
      <c r="J6" s="17" t="s">
        <v>17</v>
      </c>
      <c r="K6" s="16" t="s">
        <v>18</v>
      </c>
      <c r="L6" s="16" t="s">
        <v>19</v>
      </c>
      <c r="M6" s="16" t="s">
        <v>20</v>
      </c>
      <c r="N6" s="16" t="s">
        <v>21</v>
      </c>
      <c r="O6" s="16" t="s">
        <v>22</v>
      </c>
      <c r="P6" s="16" t="s">
        <v>23</v>
      </c>
      <c r="Q6" s="17" t="s">
        <v>24</v>
      </c>
      <c r="R6" s="16" t="s">
        <v>25</v>
      </c>
      <c r="S6" s="18" t="s">
        <v>26</v>
      </c>
      <c r="T6" s="18" t="s">
        <v>27</v>
      </c>
      <c r="U6" s="18" t="s">
        <v>28</v>
      </c>
      <c r="V6" s="18" t="s">
        <v>26</v>
      </c>
      <c r="W6" s="18" t="s">
        <v>27</v>
      </c>
      <c r="X6" s="18" t="s">
        <v>28</v>
      </c>
      <c r="Y6" s="18" t="s">
        <v>26</v>
      </c>
      <c r="Z6" s="18" t="s">
        <v>27</v>
      </c>
      <c r="AA6" s="18" t="s">
        <v>28</v>
      </c>
      <c r="AB6" s="16" t="s">
        <v>29</v>
      </c>
      <c r="AC6" s="16" t="s">
        <v>30</v>
      </c>
      <c r="AD6" s="16" t="s">
        <v>31</v>
      </c>
      <c r="AE6" s="16" t="s">
        <v>32</v>
      </c>
      <c r="AF6" s="16" t="s">
        <v>33</v>
      </c>
      <c r="AG6" s="16" t="s">
        <v>34</v>
      </c>
      <c r="AH6" s="16" t="s">
        <v>35</v>
      </c>
      <c r="AI6" s="16" t="s">
        <v>36</v>
      </c>
      <c r="AJ6" s="16" t="s">
        <v>37</v>
      </c>
      <c r="AK6" s="16" t="s">
        <v>38</v>
      </c>
      <c r="AL6" s="16" t="s">
        <v>39</v>
      </c>
      <c r="AM6" s="16" t="s">
        <v>34</v>
      </c>
      <c r="AN6" s="16" t="s">
        <v>40</v>
      </c>
      <c r="AO6" s="16" t="s">
        <v>41</v>
      </c>
      <c r="AP6" s="16" t="str">
        <f>Q6</f>
        <v>ALAND</v>
      </c>
      <c r="AQ6" s="16" t="s">
        <v>42</v>
      </c>
      <c r="AR6" s="17" t="s">
        <v>1179</v>
      </c>
      <c r="AT6" s="16" t="s">
        <v>36</v>
      </c>
      <c r="AU6" s="16" t="s">
        <v>37</v>
      </c>
      <c r="AW6" s="16" t="s">
        <v>36</v>
      </c>
      <c r="AX6" s="16" t="s">
        <v>37</v>
      </c>
    </row>
    <row r="7" spans="1:50" s="22" customFormat="1" x14ac:dyDescent="0.2">
      <c r="A7" s="6">
        <v>1088</v>
      </c>
      <c r="B7" s="6">
        <v>1090</v>
      </c>
      <c r="C7" s="6" t="s">
        <v>43</v>
      </c>
      <c r="D7" s="6" t="s">
        <v>44</v>
      </c>
      <c r="E7" s="6" t="s">
        <v>45</v>
      </c>
      <c r="F7" s="6" t="s">
        <v>46</v>
      </c>
      <c r="G7" s="6" t="s">
        <v>47</v>
      </c>
      <c r="H7" s="6" t="s">
        <v>48</v>
      </c>
      <c r="I7" s="7" t="s">
        <v>49</v>
      </c>
      <c r="J7" s="7"/>
      <c r="K7" s="6" t="s">
        <v>50</v>
      </c>
      <c r="L7" s="6" t="s">
        <v>51</v>
      </c>
      <c r="M7" s="6" t="s">
        <v>49</v>
      </c>
      <c r="N7" s="6" t="s">
        <v>49</v>
      </c>
      <c r="O7" s="6" t="s">
        <v>52</v>
      </c>
      <c r="P7" s="6" t="s">
        <v>53</v>
      </c>
      <c r="Q7" s="1">
        <v>82312</v>
      </c>
      <c r="R7" s="19">
        <f t="shared" ref="R7:R69" si="0">Q7/4046.86</f>
        <v>20.339720178113399</v>
      </c>
      <c r="S7" s="20">
        <f t="shared" ref="S7:S69" si="1">+(SQRT($Q7)+T$5*2)^2</f>
        <v>1181353.087485641</v>
      </c>
      <c r="T7" s="20">
        <f t="shared" ref="T7:T69" si="2">S7-$Q7</f>
        <v>1099041.087485641</v>
      </c>
      <c r="U7" s="21">
        <f t="shared" ref="U7:U69" si="3">T7/4046.86</f>
        <v>271.57872708362555</v>
      </c>
      <c r="V7" s="20">
        <f t="shared" ref="V7:V69" si="4">+(SQRT($Q7)+W$5*2)^2</f>
        <v>3560394.174971282</v>
      </c>
      <c r="W7" s="20">
        <f t="shared" ref="W7:W69" si="5">V7-$Q7</f>
        <v>3478082.174971282</v>
      </c>
      <c r="X7" s="21">
        <f t="shared" ref="X7:X69" si="6">W7/4046.86</f>
        <v>859.45206282680442</v>
      </c>
      <c r="Y7" s="20">
        <f t="shared" ref="Y7:Y69" si="7">+(SQRT($Q7)+Z$5*2)^2</f>
        <v>12158476.349942565</v>
      </c>
      <c r="Z7" s="20">
        <f t="shared" ref="Z7:Z69" si="8">Y7-$Q7</f>
        <v>12076164.349942565</v>
      </c>
      <c r="AA7" s="21">
        <f t="shared" ref="AA7:AA69" si="9">Z7/4046.86</f>
        <v>2984.0825602918226</v>
      </c>
      <c r="AB7" s="6">
        <v>0</v>
      </c>
      <c r="AC7" s="6" t="s">
        <v>54</v>
      </c>
      <c r="AD7" s="6" t="s">
        <v>55</v>
      </c>
      <c r="AE7" s="6">
        <v>1089</v>
      </c>
      <c r="AF7" s="6" t="s">
        <v>46</v>
      </c>
      <c r="AG7" s="6" t="s">
        <v>48</v>
      </c>
      <c r="AH7" s="6">
        <v>368</v>
      </c>
      <c r="AI7" s="6">
        <v>89</v>
      </c>
      <c r="AJ7" s="6">
        <v>22639</v>
      </c>
      <c r="AK7" s="7" t="s">
        <v>56</v>
      </c>
      <c r="AL7" s="7" t="s">
        <v>56</v>
      </c>
      <c r="AM7" s="22" t="str">
        <f t="shared" ref="AM7:AM69" si="10">G7</f>
        <v>Mexican Colony</v>
      </c>
      <c r="AN7" s="6" t="s">
        <v>1150</v>
      </c>
      <c r="AO7" s="22" t="s">
        <v>5</v>
      </c>
      <c r="AP7" s="23">
        <f>Q7</f>
        <v>82312</v>
      </c>
      <c r="AQ7" s="25">
        <f>AH7/AP7*1000</f>
        <v>4.4707940519000875</v>
      </c>
      <c r="AR7" s="7" t="s">
        <v>1181</v>
      </c>
      <c r="AT7" s="22">
        <f>IF($AO7=$AN$3,AI7,"")</f>
        <v>89</v>
      </c>
      <c r="AU7" s="22">
        <f>IF($AO7=$AN$3,AJ7,"")</f>
        <v>22639</v>
      </c>
      <c r="AW7" s="22" t="str">
        <f>IF($AO7=$AN$2,AI7,"")</f>
        <v/>
      </c>
      <c r="AX7" s="22" t="str">
        <f>IF($AO7=$AN$2,AJ7,"")</f>
        <v/>
      </c>
    </row>
    <row r="8" spans="1:50" s="22" customFormat="1" x14ac:dyDescent="0.2">
      <c r="A8" s="6">
        <v>828</v>
      </c>
      <c r="B8" s="6">
        <v>830</v>
      </c>
      <c r="C8" s="6" t="s">
        <v>43</v>
      </c>
      <c r="D8" s="6" t="s">
        <v>57</v>
      </c>
      <c r="E8" s="6" t="s">
        <v>58</v>
      </c>
      <c r="F8" s="6" t="s">
        <v>59</v>
      </c>
      <c r="G8" s="6" t="s">
        <v>60</v>
      </c>
      <c r="H8" s="6" t="s">
        <v>61</v>
      </c>
      <c r="I8" s="7" t="s">
        <v>49</v>
      </c>
      <c r="J8" s="7"/>
      <c r="K8" s="6" t="s">
        <v>50</v>
      </c>
      <c r="L8" s="6" t="s">
        <v>51</v>
      </c>
      <c r="M8" s="6" t="s">
        <v>49</v>
      </c>
      <c r="N8" s="6" t="s">
        <v>49</v>
      </c>
      <c r="O8" s="6" t="s">
        <v>52</v>
      </c>
      <c r="P8" s="6" t="s">
        <v>53</v>
      </c>
      <c r="Q8" s="1">
        <v>115054</v>
      </c>
      <c r="R8" s="19">
        <f t="shared" si="0"/>
        <v>28.430437425559568</v>
      </c>
      <c r="S8" s="20">
        <f t="shared" si="1"/>
        <v>1297767.7735491889</v>
      </c>
      <c r="T8" s="20">
        <f t="shared" si="2"/>
        <v>1182713.7735491889</v>
      </c>
      <c r="U8" s="21">
        <f t="shared" si="3"/>
        <v>292.25467981328455</v>
      </c>
      <c r="V8" s="20">
        <f t="shared" si="4"/>
        <v>3760481.5470983777</v>
      </c>
      <c r="W8" s="20">
        <f t="shared" si="5"/>
        <v>3645427.5470983777</v>
      </c>
      <c r="X8" s="21">
        <f t="shared" si="6"/>
        <v>900.80396828612243</v>
      </c>
      <c r="Y8" s="20">
        <f t="shared" si="7"/>
        <v>12525909.094196755</v>
      </c>
      <c r="Z8" s="20">
        <f t="shared" si="8"/>
        <v>12410855.094196755</v>
      </c>
      <c r="AA8" s="21">
        <f t="shared" si="9"/>
        <v>3066.7863712104581</v>
      </c>
      <c r="AB8" s="6">
        <v>0</v>
      </c>
      <c r="AC8" s="6" t="s">
        <v>62</v>
      </c>
      <c r="AD8" s="6" t="s">
        <v>63</v>
      </c>
      <c r="AE8" s="6">
        <v>829</v>
      </c>
      <c r="AF8" s="6" t="s">
        <v>59</v>
      </c>
      <c r="AG8" s="6" t="s">
        <v>61</v>
      </c>
      <c r="AH8" s="6">
        <v>105</v>
      </c>
      <c r="AI8" s="6">
        <v>45</v>
      </c>
      <c r="AJ8" s="6">
        <v>30966</v>
      </c>
      <c r="AK8" s="7" t="s">
        <v>56</v>
      </c>
      <c r="AL8" s="7" t="s">
        <v>56</v>
      </c>
      <c r="AM8" s="22" t="str">
        <f t="shared" si="10"/>
        <v>Freeport</v>
      </c>
      <c r="AN8" s="6" t="s">
        <v>1151</v>
      </c>
      <c r="AO8" s="22" t="s">
        <v>3</v>
      </c>
      <c r="AP8" s="23">
        <f t="shared" ref="AP8:AP70" si="11">Q8</f>
        <v>115054</v>
      </c>
      <c r="AQ8" s="25">
        <f t="shared" ref="AQ8:AQ70" si="12">AH8/AP8*1000</f>
        <v>0.91261494602534465</v>
      </c>
      <c r="AR8" s="7" t="s">
        <v>1181</v>
      </c>
      <c r="AT8" s="22" t="str">
        <f t="shared" ref="AT8:AT71" si="13">IF($AO8=$AN$3,AI8,"")</f>
        <v/>
      </c>
      <c r="AU8" s="22" t="str">
        <f t="shared" ref="AU8:AU71" si="14">IF($AO8=$AN$3,AJ8,"")</f>
        <v/>
      </c>
      <c r="AW8" s="22">
        <f t="shared" ref="AW8:AW71" si="15">IF($AO8=$AN$2,AI8,"")</f>
        <v>45</v>
      </c>
      <c r="AX8" s="22">
        <f t="shared" ref="AX8:AX71" si="16">IF($AO8=$AN$2,AJ8,"")</f>
        <v>30966</v>
      </c>
    </row>
    <row r="9" spans="1:50" s="22" customFormat="1" x14ac:dyDescent="0.2">
      <c r="A9" s="6">
        <v>1421</v>
      </c>
      <c r="B9" s="6">
        <v>1423</v>
      </c>
      <c r="C9" s="6" t="s">
        <v>43</v>
      </c>
      <c r="D9" s="6" t="s">
        <v>64</v>
      </c>
      <c r="E9" s="6" t="s">
        <v>65</v>
      </c>
      <c r="F9" s="6" t="s">
        <v>66</v>
      </c>
      <c r="G9" s="6" t="s">
        <v>67</v>
      </c>
      <c r="H9" s="6" t="s">
        <v>68</v>
      </c>
      <c r="I9" s="7" t="s">
        <v>56</v>
      </c>
      <c r="J9" s="7"/>
      <c r="K9" s="6" t="s">
        <v>50</v>
      </c>
      <c r="L9" s="6" t="s">
        <v>51</v>
      </c>
      <c r="M9" s="6" t="s">
        <v>49</v>
      </c>
      <c r="N9" s="6" t="s">
        <v>49</v>
      </c>
      <c r="O9" s="6" t="s">
        <v>52</v>
      </c>
      <c r="P9" s="6" t="s">
        <v>53</v>
      </c>
      <c r="Q9" s="1">
        <v>130784</v>
      </c>
      <c r="R9" s="19">
        <f t="shared" si="0"/>
        <v>32.317401639789864</v>
      </c>
      <c r="S9" s="20">
        <f t="shared" si="1"/>
        <v>1349409.1290775402</v>
      </c>
      <c r="T9" s="20">
        <f t="shared" si="2"/>
        <v>1218625.1290775402</v>
      </c>
      <c r="U9" s="21">
        <f t="shared" si="3"/>
        <v>301.12856117521738</v>
      </c>
      <c r="V9" s="20">
        <f t="shared" si="4"/>
        <v>3848034.2581550805</v>
      </c>
      <c r="W9" s="20">
        <f t="shared" si="5"/>
        <v>3717250.2581550805</v>
      </c>
      <c r="X9" s="21">
        <f t="shared" si="6"/>
        <v>918.55173100998809</v>
      </c>
      <c r="Y9" s="20">
        <f t="shared" si="7"/>
        <v>12685284.516310159</v>
      </c>
      <c r="Z9" s="20">
        <f t="shared" si="8"/>
        <v>12554500.516310159</v>
      </c>
      <c r="AA9" s="21">
        <f t="shared" si="9"/>
        <v>3102.281896658189</v>
      </c>
      <c r="AB9" s="6">
        <v>0</v>
      </c>
      <c r="AC9" s="6" t="s">
        <v>69</v>
      </c>
      <c r="AD9" s="6" t="s">
        <v>70</v>
      </c>
      <c r="AE9" s="6">
        <v>1422</v>
      </c>
      <c r="AF9" s="6" t="s">
        <v>66</v>
      </c>
      <c r="AG9" s="6" t="s">
        <v>68</v>
      </c>
      <c r="AH9" s="6">
        <v>816</v>
      </c>
      <c r="AI9" s="6">
        <v>146</v>
      </c>
      <c r="AJ9" s="6">
        <v>48281</v>
      </c>
      <c r="AK9" s="7" t="s">
        <v>56</v>
      </c>
      <c r="AL9" s="7" t="s">
        <v>1149</v>
      </c>
      <c r="AM9" s="22" t="str">
        <f t="shared" si="10"/>
        <v>Tonyville</v>
      </c>
      <c r="AN9" s="6" t="s">
        <v>1152</v>
      </c>
      <c r="AO9" s="22" t="s">
        <v>5</v>
      </c>
      <c r="AP9" s="23">
        <f t="shared" si="11"/>
        <v>130784</v>
      </c>
      <c r="AQ9" s="25">
        <f t="shared" si="12"/>
        <v>6.2392953266454612</v>
      </c>
      <c r="AR9" s="7" t="s">
        <v>1181</v>
      </c>
      <c r="AT9" s="22">
        <f t="shared" si="13"/>
        <v>146</v>
      </c>
      <c r="AU9" s="22">
        <f t="shared" si="14"/>
        <v>48281</v>
      </c>
      <c r="AW9" s="22" t="str">
        <f t="shared" si="15"/>
        <v/>
      </c>
      <c r="AX9" s="22" t="str">
        <f t="shared" si="16"/>
        <v/>
      </c>
    </row>
    <row r="10" spans="1:50" s="6" customFormat="1" x14ac:dyDescent="0.2">
      <c r="A10" s="6">
        <v>537</v>
      </c>
      <c r="B10" s="6">
        <v>538</v>
      </c>
      <c r="C10" s="6" t="s">
        <v>43</v>
      </c>
      <c r="D10" s="6" t="s">
        <v>71</v>
      </c>
      <c r="E10" s="6" t="s">
        <v>72</v>
      </c>
      <c r="F10" s="6" t="s">
        <v>73</v>
      </c>
      <c r="G10" s="6" t="s">
        <v>74</v>
      </c>
      <c r="H10" s="6" t="s">
        <v>75</v>
      </c>
      <c r="I10" s="7" t="s">
        <v>49</v>
      </c>
      <c r="J10" s="7"/>
      <c r="K10" s="6" t="s">
        <v>50</v>
      </c>
      <c r="L10" s="6" t="s">
        <v>51</v>
      </c>
      <c r="M10" s="6" t="s">
        <v>49</v>
      </c>
      <c r="N10" s="6" t="s">
        <v>49</v>
      </c>
      <c r="O10" s="6" t="s">
        <v>52</v>
      </c>
      <c r="P10" s="6" t="s">
        <v>53</v>
      </c>
      <c r="Q10" s="1">
        <v>148411</v>
      </c>
      <c r="R10" s="19">
        <f t="shared" si="0"/>
        <v>36.673124348260131</v>
      </c>
      <c r="S10" s="20">
        <f t="shared" si="1"/>
        <v>1404797.3723347557</v>
      </c>
      <c r="T10" s="20">
        <f t="shared" si="2"/>
        <v>1256386.3723347557</v>
      </c>
      <c r="U10" s="21">
        <f t="shared" si="3"/>
        <v>310.45955934595111</v>
      </c>
      <c r="V10" s="20">
        <f t="shared" si="4"/>
        <v>3941183.7446695114</v>
      </c>
      <c r="W10" s="20">
        <f t="shared" si="5"/>
        <v>3792772.7446695114</v>
      </c>
      <c r="X10" s="21">
        <f t="shared" si="6"/>
        <v>937.21372735145553</v>
      </c>
      <c r="Y10" s="20">
        <f t="shared" si="7"/>
        <v>12853956.489339024</v>
      </c>
      <c r="Z10" s="20">
        <f t="shared" si="8"/>
        <v>12705545.489339024</v>
      </c>
      <c r="AA10" s="21">
        <f t="shared" si="9"/>
        <v>3139.6058893411246</v>
      </c>
      <c r="AB10" s="6">
        <v>0</v>
      </c>
      <c r="AC10" s="6" t="s">
        <v>76</v>
      </c>
      <c r="AD10" s="6" t="s">
        <v>77</v>
      </c>
      <c r="AE10" s="6">
        <v>537</v>
      </c>
      <c r="AF10" s="6" t="s">
        <v>73</v>
      </c>
      <c r="AG10" s="6" t="s">
        <v>75</v>
      </c>
      <c r="AH10" s="6">
        <v>112</v>
      </c>
      <c r="AI10" s="6">
        <v>75</v>
      </c>
      <c r="AJ10" s="6">
        <v>33042</v>
      </c>
      <c r="AK10" s="7" t="s">
        <v>56</v>
      </c>
      <c r="AL10" s="7" t="s">
        <v>56</v>
      </c>
      <c r="AM10" s="22" t="str">
        <f t="shared" si="10"/>
        <v>Bear Creek</v>
      </c>
      <c r="AN10" s="6" t="s">
        <v>1153</v>
      </c>
      <c r="AO10" s="22" t="s">
        <v>5</v>
      </c>
      <c r="AP10" s="23">
        <f t="shared" si="11"/>
        <v>148411</v>
      </c>
      <c r="AQ10" s="25">
        <f t="shared" si="12"/>
        <v>0.75466104264508693</v>
      </c>
      <c r="AR10" s="7" t="s">
        <v>1181</v>
      </c>
      <c r="AT10" s="22">
        <f t="shared" si="13"/>
        <v>75</v>
      </c>
      <c r="AU10" s="22">
        <f t="shared" si="14"/>
        <v>33042</v>
      </c>
      <c r="AV10" s="22"/>
      <c r="AW10" s="22" t="str">
        <f t="shared" si="15"/>
        <v/>
      </c>
      <c r="AX10" s="22" t="str">
        <f t="shared" si="16"/>
        <v/>
      </c>
    </row>
    <row r="11" spans="1:50" s="6" customFormat="1" x14ac:dyDescent="0.2">
      <c r="A11" s="6">
        <v>772</v>
      </c>
      <c r="B11" s="6">
        <v>773</v>
      </c>
      <c r="C11" s="6" t="s">
        <v>43</v>
      </c>
      <c r="D11" s="6" t="s">
        <v>78</v>
      </c>
      <c r="E11" s="6" t="s">
        <v>79</v>
      </c>
      <c r="F11" s="6" t="s">
        <v>80</v>
      </c>
      <c r="G11" s="6" t="s">
        <v>81</v>
      </c>
      <c r="H11" s="6" t="s">
        <v>82</v>
      </c>
      <c r="I11" s="7" t="s">
        <v>49</v>
      </c>
      <c r="J11" s="7"/>
      <c r="K11" s="6" t="s">
        <v>50</v>
      </c>
      <c r="L11" s="6" t="s">
        <v>51</v>
      </c>
      <c r="M11" s="6" t="s">
        <v>49</v>
      </c>
      <c r="N11" s="6" t="s">
        <v>49</v>
      </c>
      <c r="O11" s="6" t="s">
        <v>52</v>
      </c>
      <c r="P11" s="6" t="s">
        <v>53</v>
      </c>
      <c r="Q11" s="1">
        <v>172230</v>
      </c>
      <c r="R11" s="19">
        <f t="shared" si="0"/>
        <v>42.558922226120991</v>
      </c>
      <c r="S11" s="20">
        <f t="shared" si="1"/>
        <v>1476239.6384842619</v>
      </c>
      <c r="T11" s="20">
        <f t="shared" si="2"/>
        <v>1304009.6384842619</v>
      </c>
      <c r="U11" s="21">
        <f t="shared" si="3"/>
        <v>322.2275142911447</v>
      </c>
      <c r="V11" s="20">
        <f t="shared" si="4"/>
        <v>4060249.2769685239</v>
      </c>
      <c r="W11" s="20">
        <f t="shared" si="5"/>
        <v>3888019.2769685239</v>
      </c>
      <c r="X11" s="21">
        <f t="shared" si="6"/>
        <v>960.74963724184272</v>
      </c>
      <c r="Y11" s="20">
        <f t="shared" si="7"/>
        <v>13068268.553937048</v>
      </c>
      <c r="Z11" s="20">
        <f t="shared" si="8"/>
        <v>12896038.553937048</v>
      </c>
      <c r="AA11" s="21">
        <f t="shared" si="9"/>
        <v>3186.6777091218987</v>
      </c>
      <c r="AB11" s="6">
        <v>0</v>
      </c>
      <c r="AC11" s="6" t="s">
        <v>83</v>
      </c>
      <c r="AD11" s="6" t="s">
        <v>84</v>
      </c>
      <c r="AE11" s="6">
        <v>772</v>
      </c>
      <c r="AF11" s="6" t="s">
        <v>80</v>
      </c>
      <c r="AG11" s="6" t="s">
        <v>82</v>
      </c>
      <c r="AH11" s="6">
        <v>333</v>
      </c>
      <c r="AI11" s="6">
        <v>70</v>
      </c>
      <c r="AJ11" s="6">
        <v>45000</v>
      </c>
      <c r="AK11" s="7" t="s">
        <v>56</v>
      </c>
      <c r="AL11" s="7" t="s">
        <v>1149</v>
      </c>
      <c r="AM11" s="22" t="str">
        <f t="shared" si="10"/>
        <v>Edmundson Acres</v>
      </c>
      <c r="AN11" s="6" t="s">
        <v>1150</v>
      </c>
      <c r="AO11" s="22" t="s">
        <v>5</v>
      </c>
      <c r="AP11" s="23">
        <f t="shared" si="11"/>
        <v>172230</v>
      </c>
      <c r="AQ11" s="25">
        <f t="shared" si="12"/>
        <v>1.9334610695000871</v>
      </c>
      <c r="AR11" s="7" t="s">
        <v>1181</v>
      </c>
      <c r="AT11" s="22">
        <f t="shared" si="13"/>
        <v>70</v>
      </c>
      <c r="AU11" s="22">
        <f t="shared" si="14"/>
        <v>45000</v>
      </c>
      <c r="AV11" s="22"/>
      <c r="AW11" s="22" t="str">
        <f t="shared" si="15"/>
        <v/>
      </c>
      <c r="AX11" s="22" t="str">
        <f t="shared" si="16"/>
        <v/>
      </c>
    </row>
    <row r="12" spans="1:50" s="22" customFormat="1" x14ac:dyDescent="0.2">
      <c r="A12" s="6">
        <v>1422</v>
      </c>
      <c r="B12" s="6">
        <v>1424</v>
      </c>
      <c r="C12" s="6" t="s">
        <v>43</v>
      </c>
      <c r="D12" s="6" t="s">
        <v>85</v>
      </c>
      <c r="E12" s="6" t="s">
        <v>86</v>
      </c>
      <c r="F12" s="6" t="s">
        <v>87</v>
      </c>
      <c r="G12" s="6" t="s">
        <v>88</v>
      </c>
      <c r="H12" s="6" t="s">
        <v>89</v>
      </c>
      <c r="I12" s="7" t="s">
        <v>56</v>
      </c>
      <c r="J12" s="7"/>
      <c r="K12" s="6" t="s">
        <v>50</v>
      </c>
      <c r="L12" s="6" t="s">
        <v>90</v>
      </c>
      <c r="M12" s="6" t="s">
        <v>49</v>
      </c>
      <c r="N12" s="6" t="s">
        <v>49</v>
      </c>
      <c r="O12" s="6" t="s">
        <v>52</v>
      </c>
      <c r="P12" s="6" t="s">
        <v>53</v>
      </c>
      <c r="Q12" s="1">
        <v>172928</v>
      </c>
      <c r="R12" s="19">
        <f t="shared" si="0"/>
        <v>42.731401629905655</v>
      </c>
      <c r="S12" s="20">
        <f t="shared" si="1"/>
        <v>1478281.800620392</v>
      </c>
      <c r="T12" s="20">
        <f t="shared" si="2"/>
        <v>1305353.800620392</v>
      </c>
      <c r="U12" s="21">
        <f t="shared" si="3"/>
        <v>322.5596636949121</v>
      </c>
      <c r="V12" s="20">
        <f t="shared" si="4"/>
        <v>4063635.6012407839</v>
      </c>
      <c r="W12" s="20">
        <f t="shared" si="5"/>
        <v>3890707.6012407839</v>
      </c>
      <c r="X12" s="21">
        <f t="shared" si="6"/>
        <v>961.41393604937753</v>
      </c>
      <c r="Y12" s="20">
        <f t="shared" si="7"/>
        <v>13074343.202481568</v>
      </c>
      <c r="Z12" s="20">
        <f t="shared" si="8"/>
        <v>12901415.202481568</v>
      </c>
      <c r="AA12" s="21">
        <f t="shared" si="9"/>
        <v>3188.0063067369683</v>
      </c>
      <c r="AB12" s="6">
        <v>0</v>
      </c>
      <c r="AC12" s="6" t="s">
        <v>91</v>
      </c>
      <c r="AD12" s="6" t="s">
        <v>92</v>
      </c>
      <c r="AE12" s="6">
        <v>1423</v>
      </c>
      <c r="AF12" s="6" t="s">
        <v>87</v>
      </c>
      <c r="AG12" s="6" t="s">
        <v>89</v>
      </c>
      <c r="AH12" s="6">
        <v>470</v>
      </c>
      <c r="AI12" s="6">
        <v>135</v>
      </c>
      <c r="AJ12" s="6">
        <v>28527</v>
      </c>
      <c r="AK12" s="7" t="s">
        <v>56</v>
      </c>
      <c r="AL12" s="7" t="s">
        <v>56</v>
      </c>
      <c r="AM12" s="22" t="str">
        <f t="shared" si="10"/>
        <v>Tooleville</v>
      </c>
      <c r="AN12" s="6" t="s">
        <v>1152</v>
      </c>
      <c r="AO12" s="22" t="s">
        <v>5</v>
      </c>
      <c r="AP12" s="23">
        <f t="shared" si="11"/>
        <v>172928</v>
      </c>
      <c r="AQ12" s="25">
        <f t="shared" si="12"/>
        <v>2.7178941524796447</v>
      </c>
      <c r="AR12" s="7" t="s">
        <v>1181</v>
      </c>
      <c r="AT12" s="22">
        <f t="shared" si="13"/>
        <v>135</v>
      </c>
      <c r="AU12" s="22">
        <f t="shared" si="14"/>
        <v>28527</v>
      </c>
      <c r="AW12" s="22" t="str">
        <f t="shared" si="15"/>
        <v/>
      </c>
      <c r="AX12" s="22" t="str">
        <f t="shared" si="16"/>
        <v/>
      </c>
    </row>
    <row r="13" spans="1:50" s="6" customFormat="1" x14ac:dyDescent="0.2">
      <c r="A13" s="6">
        <v>1015</v>
      </c>
      <c r="B13" s="6">
        <v>1017</v>
      </c>
      <c r="C13" s="6" t="s">
        <v>43</v>
      </c>
      <c r="D13" s="6" t="s">
        <v>93</v>
      </c>
      <c r="E13" s="6" t="s">
        <v>94</v>
      </c>
      <c r="F13" s="6" t="s">
        <v>95</v>
      </c>
      <c r="G13" s="6" t="s">
        <v>96</v>
      </c>
      <c r="H13" s="6" t="s">
        <v>97</v>
      </c>
      <c r="I13" s="7" t="s">
        <v>49</v>
      </c>
      <c r="J13" s="7"/>
      <c r="K13" s="6" t="s">
        <v>50</v>
      </c>
      <c r="L13" s="6" t="s">
        <v>51</v>
      </c>
      <c r="M13" s="6" t="s">
        <v>49</v>
      </c>
      <c r="N13" s="6" t="s">
        <v>49</v>
      </c>
      <c r="O13" s="6" t="s">
        <v>52</v>
      </c>
      <c r="P13" s="6" t="s">
        <v>53</v>
      </c>
      <c r="Q13" s="1">
        <v>303369</v>
      </c>
      <c r="R13" s="19">
        <f t="shared" si="0"/>
        <v>74.964046198781276</v>
      </c>
      <c r="S13" s="20">
        <f t="shared" si="1"/>
        <v>1824632.0935197498</v>
      </c>
      <c r="T13" s="20">
        <f t="shared" si="2"/>
        <v>1521263.0935197498</v>
      </c>
      <c r="U13" s="21">
        <f t="shared" si="3"/>
        <v>375.91196471332091</v>
      </c>
      <c r="V13" s="20">
        <f t="shared" si="4"/>
        <v>4625895.1870395001</v>
      </c>
      <c r="W13" s="20">
        <f t="shared" si="5"/>
        <v>4322526.1870395001</v>
      </c>
      <c r="X13" s="21">
        <f t="shared" si="6"/>
        <v>1068.1185380861953</v>
      </c>
      <c r="Y13" s="20">
        <f t="shared" si="7"/>
        <v>14068421.374079</v>
      </c>
      <c r="Z13" s="20">
        <f t="shared" si="8"/>
        <v>13765052.374079</v>
      </c>
      <c r="AA13" s="21">
        <f t="shared" si="9"/>
        <v>3401.4155108106038</v>
      </c>
      <c r="AB13" s="6">
        <v>0</v>
      </c>
      <c r="AC13" s="6" t="s">
        <v>98</v>
      </c>
      <c r="AD13" s="6" t="s">
        <v>99</v>
      </c>
      <c r="AE13" s="6">
        <v>1016</v>
      </c>
      <c r="AF13" s="6" t="s">
        <v>95</v>
      </c>
      <c r="AG13" s="6" t="s">
        <v>97</v>
      </c>
      <c r="AH13" s="6">
        <v>818</v>
      </c>
      <c r="AI13" s="6">
        <v>201</v>
      </c>
      <c r="AJ13" s="6">
        <v>20565</v>
      </c>
      <c r="AK13" s="7" t="s">
        <v>56</v>
      </c>
      <c r="AL13" s="7" t="s">
        <v>56</v>
      </c>
      <c r="AM13" s="22" t="str">
        <f t="shared" si="10"/>
        <v>Linnell Camp</v>
      </c>
      <c r="AN13" s="6" t="s">
        <v>1152</v>
      </c>
      <c r="AO13" s="22" t="s">
        <v>5</v>
      </c>
      <c r="AP13" s="23">
        <f t="shared" si="11"/>
        <v>303369</v>
      </c>
      <c r="AQ13" s="25">
        <f t="shared" si="12"/>
        <v>2.6963862490893926</v>
      </c>
      <c r="AR13" s="7" t="s">
        <v>1181</v>
      </c>
      <c r="AT13" s="22">
        <f t="shared" si="13"/>
        <v>201</v>
      </c>
      <c r="AU13" s="22">
        <f t="shared" si="14"/>
        <v>20565</v>
      </c>
      <c r="AV13" s="22"/>
      <c r="AW13" s="22" t="str">
        <f t="shared" si="15"/>
        <v/>
      </c>
      <c r="AX13" s="22" t="str">
        <f t="shared" si="16"/>
        <v/>
      </c>
    </row>
    <row r="14" spans="1:50" s="6" customFormat="1" x14ac:dyDescent="0.2">
      <c r="A14" s="6">
        <v>1192</v>
      </c>
      <c r="B14" s="6">
        <v>1194</v>
      </c>
      <c r="C14" s="6" t="s">
        <v>43</v>
      </c>
      <c r="D14" s="6" t="s">
        <v>100</v>
      </c>
      <c r="E14" s="6" t="s">
        <v>101</v>
      </c>
      <c r="F14" s="6" t="s">
        <v>102</v>
      </c>
      <c r="G14" s="6" t="s">
        <v>103</v>
      </c>
      <c r="H14" s="6" t="s">
        <v>104</v>
      </c>
      <c r="I14" s="7" t="s">
        <v>49</v>
      </c>
      <c r="J14" s="7"/>
      <c r="K14" s="6" t="s">
        <v>50</v>
      </c>
      <c r="L14" s="6" t="s">
        <v>51</v>
      </c>
      <c r="M14" s="6" t="s">
        <v>49</v>
      </c>
      <c r="N14" s="6" t="s">
        <v>49</v>
      </c>
      <c r="O14" s="6" t="s">
        <v>52</v>
      </c>
      <c r="P14" s="6" t="s">
        <v>53</v>
      </c>
      <c r="Q14" s="1">
        <v>430424</v>
      </c>
      <c r="R14" s="19">
        <f t="shared" si="0"/>
        <v>106.35999268568717</v>
      </c>
      <c r="S14" s="20">
        <f t="shared" si="1"/>
        <v>2120131.3115873775</v>
      </c>
      <c r="T14" s="20">
        <f t="shared" si="2"/>
        <v>1689707.3115873775</v>
      </c>
      <c r="U14" s="21">
        <f t="shared" si="3"/>
        <v>417.53540067790271</v>
      </c>
      <c r="V14" s="20">
        <f t="shared" si="4"/>
        <v>5089838.6231747549</v>
      </c>
      <c r="W14" s="20">
        <f t="shared" si="5"/>
        <v>4659414.6231747549</v>
      </c>
      <c r="X14" s="21">
        <f t="shared" si="6"/>
        <v>1151.3654100153587</v>
      </c>
      <c r="Y14" s="20">
        <f t="shared" si="7"/>
        <v>14869253.24634951</v>
      </c>
      <c r="Z14" s="20">
        <f t="shared" si="8"/>
        <v>14438829.24634951</v>
      </c>
      <c r="AA14" s="21">
        <f t="shared" si="9"/>
        <v>3567.9092546689308</v>
      </c>
      <c r="AB14" s="6">
        <v>0</v>
      </c>
      <c r="AC14" s="6" t="s">
        <v>105</v>
      </c>
      <c r="AD14" s="6" t="s">
        <v>106</v>
      </c>
      <c r="AE14" s="6">
        <v>1193</v>
      </c>
      <c r="AF14" s="6" t="s">
        <v>102</v>
      </c>
      <c r="AG14" s="6" t="s">
        <v>104</v>
      </c>
      <c r="AH14" s="6">
        <v>1150</v>
      </c>
      <c r="AI14" s="6">
        <v>317</v>
      </c>
      <c r="AJ14" s="6">
        <v>31302</v>
      </c>
      <c r="AK14" s="7" t="s">
        <v>56</v>
      </c>
      <c r="AL14" s="7" t="s">
        <v>56</v>
      </c>
      <c r="AM14" s="22" t="str">
        <f t="shared" si="10"/>
        <v>Parklawn</v>
      </c>
      <c r="AN14" s="6" t="s">
        <v>1154</v>
      </c>
      <c r="AO14" s="22" t="s">
        <v>5</v>
      </c>
      <c r="AP14" s="23">
        <f t="shared" si="11"/>
        <v>430424</v>
      </c>
      <c r="AQ14" s="25">
        <f t="shared" si="12"/>
        <v>2.6717841012582944</v>
      </c>
      <c r="AR14" s="7" t="s">
        <v>1181</v>
      </c>
      <c r="AT14" s="22">
        <f t="shared" si="13"/>
        <v>317</v>
      </c>
      <c r="AU14" s="22">
        <f t="shared" si="14"/>
        <v>31302</v>
      </c>
      <c r="AV14" s="22"/>
      <c r="AW14" s="22" t="str">
        <f t="shared" si="15"/>
        <v/>
      </c>
      <c r="AX14" s="22" t="str">
        <f t="shared" si="16"/>
        <v/>
      </c>
    </row>
    <row r="15" spans="1:50" s="6" customFormat="1" x14ac:dyDescent="0.2">
      <c r="A15" s="6">
        <v>1347</v>
      </c>
      <c r="B15" s="6">
        <v>1349</v>
      </c>
      <c r="C15" s="6" t="s">
        <v>43</v>
      </c>
      <c r="D15" s="6" t="s">
        <v>107</v>
      </c>
      <c r="E15" s="6" t="s">
        <v>108</v>
      </c>
      <c r="F15" s="6" t="s">
        <v>109</v>
      </c>
      <c r="G15" s="6" t="s">
        <v>110</v>
      </c>
      <c r="H15" s="6" t="s">
        <v>111</v>
      </c>
      <c r="I15" s="7" t="s">
        <v>49</v>
      </c>
      <c r="J15" s="7"/>
      <c r="K15" s="6" t="s">
        <v>50</v>
      </c>
      <c r="L15" s="6" t="s">
        <v>51</v>
      </c>
      <c r="M15" s="6" t="s">
        <v>49</v>
      </c>
      <c r="N15" s="6" t="s">
        <v>49</v>
      </c>
      <c r="O15" s="6" t="s">
        <v>52</v>
      </c>
      <c r="P15" s="6" t="s">
        <v>53</v>
      </c>
      <c r="Q15" s="1">
        <v>568642</v>
      </c>
      <c r="R15" s="19">
        <f t="shared" si="0"/>
        <v>140.5143741073326</v>
      </c>
      <c r="S15" s="20">
        <f t="shared" si="1"/>
        <v>2415175.6795962229</v>
      </c>
      <c r="T15" s="20">
        <f t="shared" si="2"/>
        <v>1846533.6795962229</v>
      </c>
      <c r="U15" s="21">
        <f t="shared" si="3"/>
        <v>456.28800590982217</v>
      </c>
      <c r="V15" s="20">
        <f t="shared" si="4"/>
        <v>5541709.3591924459</v>
      </c>
      <c r="W15" s="20">
        <f t="shared" si="5"/>
        <v>4973067.3591924459</v>
      </c>
      <c r="X15" s="21">
        <f t="shared" si="6"/>
        <v>1228.8706204791977</v>
      </c>
      <c r="Y15" s="20">
        <f t="shared" si="7"/>
        <v>15634776.71838489</v>
      </c>
      <c r="Z15" s="20">
        <f t="shared" si="8"/>
        <v>15066134.71838489</v>
      </c>
      <c r="AA15" s="21">
        <f t="shared" si="9"/>
        <v>3722.9196755966082</v>
      </c>
      <c r="AB15" s="6">
        <v>0</v>
      </c>
      <c r="AC15" s="6" t="s">
        <v>112</v>
      </c>
      <c r="AD15" s="6" t="s">
        <v>113</v>
      </c>
      <c r="AE15" s="6">
        <v>1348</v>
      </c>
      <c r="AF15" s="6" t="s">
        <v>109</v>
      </c>
      <c r="AG15" s="6" t="s">
        <v>111</v>
      </c>
      <c r="AH15" s="6">
        <v>744</v>
      </c>
      <c r="AI15" s="6">
        <v>124</v>
      </c>
      <c r="AJ15" s="6">
        <v>40921</v>
      </c>
      <c r="AK15" s="7" t="s">
        <v>56</v>
      </c>
      <c r="AL15" s="7" t="s">
        <v>1149</v>
      </c>
      <c r="AM15" s="22" t="str">
        <f t="shared" si="10"/>
        <v>Smith Corner</v>
      </c>
      <c r="AN15" s="6" t="s">
        <v>1150</v>
      </c>
      <c r="AO15" s="22" t="s">
        <v>5</v>
      </c>
      <c r="AP15" s="23">
        <f t="shared" si="11"/>
        <v>568642</v>
      </c>
      <c r="AQ15" s="25">
        <f t="shared" si="12"/>
        <v>1.308380316613968</v>
      </c>
      <c r="AR15" s="7" t="s">
        <v>1181</v>
      </c>
      <c r="AT15" s="22">
        <f t="shared" si="13"/>
        <v>124</v>
      </c>
      <c r="AU15" s="22">
        <f t="shared" si="14"/>
        <v>40921</v>
      </c>
      <c r="AV15" s="22"/>
      <c r="AW15" s="22" t="str">
        <f t="shared" si="15"/>
        <v/>
      </c>
      <c r="AX15" s="22" t="str">
        <f t="shared" si="16"/>
        <v/>
      </c>
    </row>
    <row r="16" spans="1:50" s="22" customFormat="1" x14ac:dyDescent="0.2">
      <c r="A16" s="6">
        <v>861</v>
      </c>
      <c r="B16" s="6">
        <v>863</v>
      </c>
      <c r="C16" s="6" t="s">
        <v>43</v>
      </c>
      <c r="D16" s="6" t="s">
        <v>114</v>
      </c>
      <c r="E16" s="6" t="s">
        <v>115</v>
      </c>
      <c r="F16" s="6" t="s">
        <v>116</v>
      </c>
      <c r="G16" s="6" t="s">
        <v>117</v>
      </c>
      <c r="H16" s="6" t="s">
        <v>118</v>
      </c>
      <c r="I16" s="7" t="s">
        <v>49</v>
      </c>
      <c r="J16" s="7"/>
      <c r="K16" s="6" t="s">
        <v>50</v>
      </c>
      <c r="L16" s="6" t="s">
        <v>51</v>
      </c>
      <c r="M16" s="6" t="s">
        <v>49</v>
      </c>
      <c r="N16" s="6" t="s">
        <v>49</v>
      </c>
      <c r="O16" s="6" t="s">
        <v>52</v>
      </c>
      <c r="P16" s="6" t="s">
        <v>53</v>
      </c>
      <c r="Q16" s="1">
        <v>577471</v>
      </c>
      <c r="R16" s="19">
        <f t="shared" si="0"/>
        <v>142.69606559159448</v>
      </c>
      <c r="S16" s="20">
        <f t="shared" si="1"/>
        <v>2433335.202943733</v>
      </c>
      <c r="T16" s="20">
        <f t="shared" si="2"/>
        <v>1855864.202943733</v>
      </c>
      <c r="U16" s="21">
        <f t="shared" si="3"/>
        <v>458.59362640262646</v>
      </c>
      <c r="V16" s="20">
        <f t="shared" si="4"/>
        <v>5569199.4058874659</v>
      </c>
      <c r="W16" s="20">
        <f t="shared" si="5"/>
        <v>4991728.4058874659</v>
      </c>
      <c r="X16" s="21">
        <f t="shared" si="6"/>
        <v>1233.4818614648063</v>
      </c>
      <c r="Y16" s="20">
        <f t="shared" si="7"/>
        <v>15680927.811774932</v>
      </c>
      <c r="Z16" s="20">
        <f t="shared" si="8"/>
        <v>15103456.811774932</v>
      </c>
      <c r="AA16" s="21">
        <f t="shared" si="9"/>
        <v>3732.142157567826</v>
      </c>
      <c r="AB16" s="6">
        <v>0</v>
      </c>
      <c r="AC16" s="6" t="s">
        <v>119</v>
      </c>
      <c r="AD16" s="6" t="s">
        <v>120</v>
      </c>
      <c r="AE16" s="6">
        <v>862</v>
      </c>
      <c r="AF16" s="6" t="s">
        <v>116</v>
      </c>
      <c r="AG16" s="6" t="s">
        <v>118</v>
      </c>
      <c r="AH16" s="6">
        <v>990</v>
      </c>
      <c r="AI16" s="6">
        <v>271</v>
      </c>
      <c r="AJ16" s="6">
        <v>29787</v>
      </c>
      <c r="AK16" s="7" t="s">
        <v>56</v>
      </c>
      <c r="AL16" s="7" t="s">
        <v>56</v>
      </c>
      <c r="AM16" s="22" t="str">
        <f t="shared" si="10"/>
        <v>Grayson</v>
      </c>
      <c r="AN16" s="6" t="s">
        <v>1154</v>
      </c>
      <c r="AO16" s="22" t="s">
        <v>5</v>
      </c>
      <c r="AP16" s="23">
        <f t="shared" si="11"/>
        <v>577471</v>
      </c>
      <c r="AQ16" s="25">
        <f t="shared" si="12"/>
        <v>1.7143718039520599</v>
      </c>
      <c r="AR16" s="7" t="s">
        <v>1181</v>
      </c>
      <c r="AT16" s="22">
        <f t="shared" si="13"/>
        <v>271</v>
      </c>
      <c r="AU16" s="22">
        <f t="shared" si="14"/>
        <v>29787</v>
      </c>
      <c r="AW16" s="22" t="str">
        <f t="shared" si="15"/>
        <v/>
      </c>
      <c r="AX16" s="22" t="str">
        <f t="shared" si="16"/>
        <v/>
      </c>
    </row>
    <row r="17" spans="1:50" s="22" customFormat="1" x14ac:dyDescent="0.2">
      <c r="A17" s="6">
        <v>1087</v>
      </c>
      <c r="B17" s="6">
        <v>1089</v>
      </c>
      <c r="C17" s="6" t="s">
        <v>43</v>
      </c>
      <c r="D17" s="6" t="s">
        <v>121</v>
      </c>
      <c r="E17" s="6" t="s">
        <v>122</v>
      </c>
      <c r="F17" s="6" t="s">
        <v>123</v>
      </c>
      <c r="G17" s="6" t="s">
        <v>124</v>
      </c>
      <c r="H17" s="6" t="s">
        <v>125</v>
      </c>
      <c r="I17" s="7" t="s">
        <v>49</v>
      </c>
      <c r="J17" s="7"/>
      <c r="K17" s="6" t="s">
        <v>50</v>
      </c>
      <c r="L17" s="6" t="s">
        <v>51</v>
      </c>
      <c r="M17" s="6" t="s">
        <v>49</v>
      </c>
      <c r="N17" s="6" t="s">
        <v>49</v>
      </c>
      <c r="O17" s="6" t="s">
        <v>52</v>
      </c>
      <c r="P17" s="6" t="s">
        <v>53</v>
      </c>
      <c r="Q17" s="1">
        <v>602290</v>
      </c>
      <c r="R17" s="19">
        <f t="shared" si="0"/>
        <v>148.82896863247061</v>
      </c>
      <c r="S17" s="20">
        <f t="shared" si="1"/>
        <v>2484007.520211421</v>
      </c>
      <c r="T17" s="20">
        <f t="shared" si="2"/>
        <v>1881717.520211421</v>
      </c>
      <c r="U17" s="21">
        <f t="shared" si="3"/>
        <v>464.98211458054413</v>
      </c>
      <c r="V17" s="20">
        <f t="shared" si="4"/>
        <v>5645725.0404228419</v>
      </c>
      <c r="W17" s="20">
        <f t="shared" si="5"/>
        <v>5043435.0404228419</v>
      </c>
      <c r="X17" s="21">
        <f t="shared" si="6"/>
        <v>1246.2588378206417</v>
      </c>
      <c r="Y17" s="20">
        <f t="shared" si="7"/>
        <v>15809160.080845684</v>
      </c>
      <c r="Z17" s="20">
        <f t="shared" si="8"/>
        <v>15206870.080845684</v>
      </c>
      <c r="AA17" s="21">
        <f t="shared" si="9"/>
        <v>3757.6961102794967</v>
      </c>
      <c r="AB17" s="6">
        <v>0</v>
      </c>
      <c r="AC17" s="6" t="s">
        <v>126</v>
      </c>
      <c r="AD17" s="6" t="s">
        <v>127</v>
      </c>
      <c r="AE17" s="6">
        <v>1088</v>
      </c>
      <c r="AF17" s="6" t="s">
        <v>123</v>
      </c>
      <c r="AG17" s="6" t="s">
        <v>125</v>
      </c>
      <c r="AH17" s="6">
        <v>124</v>
      </c>
      <c r="AI17" s="6">
        <v>47</v>
      </c>
      <c r="AJ17" s="6">
        <v>38036</v>
      </c>
      <c r="AK17" s="7" t="s">
        <v>56</v>
      </c>
      <c r="AL17" s="7" t="s">
        <v>56</v>
      </c>
      <c r="AM17" s="22" t="str">
        <f t="shared" si="10"/>
        <v>Mettler</v>
      </c>
      <c r="AN17" s="6" t="s">
        <v>1150</v>
      </c>
      <c r="AO17" s="22" t="s">
        <v>5</v>
      </c>
      <c r="AP17" s="23">
        <f t="shared" si="11"/>
        <v>602290</v>
      </c>
      <c r="AQ17" s="25">
        <f t="shared" si="12"/>
        <v>0.20588088794434573</v>
      </c>
      <c r="AR17" s="7" t="s">
        <v>1181</v>
      </c>
      <c r="AT17" s="22">
        <f t="shared" si="13"/>
        <v>47</v>
      </c>
      <c r="AU17" s="22">
        <f t="shared" si="14"/>
        <v>38036</v>
      </c>
      <c r="AW17" s="22" t="str">
        <f t="shared" si="15"/>
        <v/>
      </c>
      <c r="AX17" s="22" t="str">
        <f t="shared" si="16"/>
        <v/>
      </c>
    </row>
    <row r="18" spans="1:50" s="6" customFormat="1" x14ac:dyDescent="0.2">
      <c r="A18" s="6">
        <v>1288</v>
      </c>
      <c r="B18" s="6">
        <v>1290</v>
      </c>
      <c r="C18" s="6" t="s">
        <v>43</v>
      </c>
      <c r="D18" s="6" t="s">
        <v>128</v>
      </c>
      <c r="E18" s="6" t="s">
        <v>129</v>
      </c>
      <c r="F18" s="6" t="s">
        <v>130</v>
      </c>
      <c r="G18" s="6" t="s">
        <v>131</v>
      </c>
      <c r="H18" s="6" t="s">
        <v>132</v>
      </c>
      <c r="I18" s="7" t="s">
        <v>49</v>
      </c>
      <c r="J18" s="7"/>
      <c r="K18" s="6" t="s">
        <v>50</v>
      </c>
      <c r="L18" s="6" t="s">
        <v>90</v>
      </c>
      <c r="M18" s="6" t="s">
        <v>49</v>
      </c>
      <c r="N18" s="6" t="s">
        <v>49</v>
      </c>
      <c r="O18" s="6" t="s">
        <v>52</v>
      </c>
      <c r="P18" s="6" t="s">
        <v>53</v>
      </c>
      <c r="Q18" s="1">
        <v>617333</v>
      </c>
      <c r="R18" s="19">
        <f t="shared" si="0"/>
        <v>152.5461715997094</v>
      </c>
      <c r="S18" s="20">
        <f t="shared" si="1"/>
        <v>2514461.6648549545</v>
      </c>
      <c r="T18" s="20">
        <f t="shared" si="2"/>
        <v>1897128.6648549545</v>
      </c>
      <c r="U18" s="21">
        <f t="shared" si="3"/>
        <v>468.79028798993647</v>
      </c>
      <c r="V18" s="20">
        <f t="shared" si="4"/>
        <v>5691590.3297099099</v>
      </c>
      <c r="W18" s="20">
        <f t="shared" si="5"/>
        <v>5074257.3297099099</v>
      </c>
      <c r="X18" s="21">
        <f t="shared" si="6"/>
        <v>1253.8751846394266</v>
      </c>
      <c r="Y18" s="20">
        <f t="shared" si="7"/>
        <v>15885847.65941982</v>
      </c>
      <c r="Z18" s="20">
        <f t="shared" si="8"/>
        <v>15268514.65941982</v>
      </c>
      <c r="AA18" s="21">
        <f t="shared" si="9"/>
        <v>3772.9288039170665</v>
      </c>
      <c r="AB18" s="6">
        <v>0</v>
      </c>
      <c r="AC18" s="6" t="s">
        <v>133</v>
      </c>
      <c r="AD18" s="6" t="s">
        <v>134</v>
      </c>
      <c r="AE18" s="6">
        <v>1289</v>
      </c>
      <c r="AF18" s="6" t="s">
        <v>130</v>
      </c>
      <c r="AG18" s="6" t="s">
        <v>132</v>
      </c>
      <c r="AH18" s="6">
        <v>2051</v>
      </c>
      <c r="AI18" s="6">
        <v>529</v>
      </c>
      <c r="AJ18" s="6">
        <v>33292</v>
      </c>
      <c r="AK18" s="7" t="s">
        <v>56</v>
      </c>
      <c r="AL18" s="7" t="s">
        <v>56</v>
      </c>
      <c r="AM18" s="22" t="str">
        <f t="shared" si="10"/>
        <v>Rouse</v>
      </c>
      <c r="AN18" s="6" t="s">
        <v>1154</v>
      </c>
      <c r="AO18" s="22" t="s">
        <v>5</v>
      </c>
      <c r="AP18" s="23">
        <f t="shared" si="11"/>
        <v>617333</v>
      </c>
      <c r="AQ18" s="25">
        <f t="shared" si="12"/>
        <v>3.3223560055917956</v>
      </c>
      <c r="AR18" s="7" t="s">
        <v>1181</v>
      </c>
      <c r="AT18" s="22">
        <f t="shared" si="13"/>
        <v>529</v>
      </c>
      <c r="AU18" s="22">
        <f t="shared" si="14"/>
        <v>33292</v>
      </c>
      <c r="AV18" s="22"/>
      <c r="AW18" s="22" t="str">
        <f t="shared" si="15"/>
        <v/>
      </c>
      <c r="AX18" s="22" t="str">
        <f t="shared" si="16"/>
        <v/>
      </c>
    </row>
    <row r="19" spans="1:50" s="6" customFormat="1" x14ac:dyDescent="0.2">
      <c r="A19" s="6">
        <v>760</v>
      </c>
      <c r="B19" s="6">
        <v>761</v>
      </c>
      <c r="C19" s="6" t="s">
        <v>43</v>
      </c>
      <c r="D19" s="6" t="s">
        <v>135</v>
      </c>
      <c r="E19" s="6" t="s">
        <v>136</v>
      </c>
      <c r="F19" s="6" t="s">
        <v>137</v>
      </c>
      <c r="G19" s="6" t="s">
        <v>138</v>
      </c>
      <c r="H19" s="6" t="s">
        <v>139</v>
      </c>
      <c r="I19" s="7" t="s">
        <v>49</v>
      </c>
      <c r="J19" s="7"/>
      <c r="K19" s="6" t="s">
        <v>50</v>
      </c>
      <c r="L19" s="6" t="s">
        <v>51</v>
      </c>
      <c r="M19" s="6" t="s">
        <v>49</v>
      </c>
      <c r="N19" s="6" t="s">
        <v>49</v>
      </c>
      <c r="O19" s="6" t="s">
        <v>52</v>
      </c>
      <c r="P19" s="6" t="s">
        <v>53</v>
      </c>
      <c r="Q19" s="1">
        <v>642248</v>
      </c>
      <c r="R19" s="19">
        <f t="shared" si="0"/>
        <v>158.702796736235</v>
      </c>
      <c r="S19" s="20">
        <f t="shared" si="1"/>
        <v>2564494.0294342889</v>
      </c>
      <c r="T19" s="20">
        <f t="shared" si="2"/>
        <v>1922246.0294342889</v>
      </c>
      <c r="U19" s="21">
        <f t="shared" si="3"/>
        <v>474.99691845882705</v>
      </c>
      <c r="V19" s="20">
        <f t="shared" si="4"/>
        <v>5766740.0588685777</v>
      </c>
      <c r="W19" s="20">
        <f t="shared" si="5"/>
        <v>5124492.0588685777</v>
      </c>
      <c r="X19" s="21">
        <f t="shared" si="6"/>
        <v>1266.2884455772073</v>
      </c>
      <c r="Y19" s="20">
        <f t="shared" si="7"/>
        <v>16011232.117737155</v>
      </c>
      <c r="Z19" s="20">
        <f t="shared" si="8"/>
        <v>15368984.117737155</v>
      </c>
      <c r="AA19" s="21">
        <f t="shared" si="9"/>
        <v>3797.7553257926279</v>
      </c>
      <c r="AB19" s="6">
        <v>0</v>
      </c>
      <c r="AC19" s="6" t="s">
        <v>140</v>
      </c>
      <c r="AD19" s="6" t="s">
        <v>141</v>
      </c>
      <c r="AE19" s="6">
        <v>760</v>
      </c>
      <c r="AF19" s="6" t="s">
        <v>137</v>
      </c>
      <c r="AG19" s="6" t="s">
        <v>139</v>
      </c>
      <c r="AH19" s="6">
        <v>785</v>
      </c>
      <c r="AI19" s="6">
        <v>139</v>
      </c>
      <c r="AJ19" s="6">
        <v>32313</v>
      </c>
      <c r="AK19" s="7" t="s">
        <v>56</v>
      </c>
      <c r="AL19" s="7" t="s">
        <v>56</v>
      </c>
      <c r="AM19" s="22" t="str">
        <f t="shared" si="10"/>
        <v>East Orosi</v>
      </c>
      <c r="AN19" s="6" t="s">
        <v>1152</v>
      </c>
      <c r="AO19" s="22" t="s">
        <v>5</v>
      </c>
      <c r="AP19" s="23">
        <f t="shared" si="11"/>
        <v>642248</v>
      </c>
      <c r="AQ19" s="25">
        <f t="shared" si="12"/>
        <v>1.2222692791569612</v>
      </c>
      <c r="AR19" s="7" t="s">
        <v>1181</v>
      </c>
      <c r="AT19" s="22">
        <f t="shared" si="13"/>
        <v>139</v>
      </c>
      <c r="AU19" s="22">
        <f t="shared" si="14"/>
        <v>32313</v>
      </c>
      <c r="AV19" s="22"/>
      <c r="AW19" s="22" t="str">
        <f t="shared" si="15"/>
        <v/>
      </c>
      <c r="AX19" s="22" t="str">
        <f t="shared" si="16"/>
        <v/>
      </c>
    </row>
    <row r="20" spans="1:50" s="22" customFormat="1" x14ac:dyDescent="0.2">
      <c r="A20" s="6">
        <v>1060</v>
      </c>
      <c r="B20" s="6">
        <v>1062</v>
      </c>
      <c r="C20" s="6" t="s">
        <v>43</v>
      </c>
      <c r="D20" s="6" t="s">
        <v>142</v>
      </c>
      <c r="E20" s="6" t="s">
        <v>143</v>
      </c>
      <c r="F20" s="6" t="s">
        <v>144</v>
      </c>
      <c r="G20" s="6" t="s">
        <v>145</v>
      </c>
      <c r="H20" s="6" t="s">
        <v>146</v>
      </c>
      <c r="I20" s="7" t="s">
        <v>49</v>
      </c>
      <c r="J20" s="7"/>
      <c r="K20" s="6" t="s">
        <v>50</v>
      </c>
      <c r="L20" s="6" t="s">
        <v>51</v>
      </c>
      <c r="M20" s="6" t="s">
        <v>49</v>
      </c>
      <c r="N20" s="6" t="s">
        <v>49</v>
      </c>
      <c r="O20" s="6" t="s">
        <v>52</v>
      </c>
      <c r="P20" s="6" t="s">
        <v>53</v>
      </c>
      <c r="Q20" s="1">
        <v>709462</v>
      </c>
      <c r="R20" s="19">
        <f t="shared" si="0"/>
        <v>175.31172316314377</v>
      </c>
      <c r="S20" s="20">
        <f t="shared" si="1"/>
        <v>2697135.0760833654</v>
      </c>
      <c r="T20" s="20">
        <f t="shared" si="2"/>
        <v>1987673.0760833654</v>
      </c>
      <c r="U20" s="21">
        <f t="shared" si="3"/>
        <v>491.16427948665518</v>
      </c>
      <c r="V20" s="20">
        <f t="shared" si="4"/>
        <v>5964808.1521667317</v>
      </c>
      <c r="W20" s="20">
        <f t="shared" si="5"/>
        <v>5255346.1521667317</v>
      </c>
      <c r="X20" s="21">
        <f t="shared" si="6"/>
        <v>1298.6231676328639</v>
      </c>
      <c r="Y20" s="20">
        <f t="shared" si="7"/>
        <v>16340154.304333463</v>
      </c>
      <c r="Z20" s="20">
        <f t="shared" si="8"/>
        <v>15630692.304333463</v>
      </c>
      <c r="AA20" s="21">
        <f t="shared" si="9"/>
        <v>3862.4247699039411</v>
      </c>
      <c r="AB20" s="6">
        <v>0</v>
      </c>
      <c r="AC20" s="6" t="s">
        <v>147</v>
      </c>
      <c r="AD20" s="6" t="s">
        <v>148</v>
      </c>
      <c r="AE20" s="6">
        <v>1061</v>
      </c>
      <c r="AF20" s="6" t="s">
        <v>144</v>
      </c>
      <c r="AG20" s="6" t="s">
        <v>146</v>
      </c>
      <c r="AH20" s="6">
        <v>1246</v>
      </c>
      <c r="AI20" s="6">
        <v>270</v>
      </c>
      <c r="AJ20" s="6">
        <v>42250</v>
      </c>
      <c r="AK20" s="7" t="s">
        <v>56</v>
      </c>
      <c r="AL20" s="7" t="s">
        <v>1149</v>
      </c>
      <c r="AM20" s="22" t="str">
        <f t="shared" si="10"/>
        <v>Malaga</v>
      </c>
      <c r="AN20" s="6" t="s">
        <v>1155</v>
      </c>
      <c r="AO20" s="22" t="s">
        <v>5</v>
      </c>
      <c r="AP20" s="23">
        <f t="shared" si="11"/>
        <v>709462</v>
      </c>
      <c r="AQ20" s="25">
        <f t="shared" si="12"/>
        <v>1.7562603775818861</v>
      </c>
      <c r="AR20" s="7" t="s">
        <v>1181</v>
      </c>
      <c r="AT20" s="22">
        <f t="shared" si="13"/>
        <v>270</v>
      </c>
      <c r="AU20" s="22">
        <f t="shared" si="14"/>
        <v>42250</v>
      </c>
      <c r="AW20" s="22" t="str">
        <f t="shared" si="15"/>
        <v/>
      </c>
      <c r="AX20" s="22" t="str">
        <f t="shared" si="16"/>
        <v/>
      </c>
    </row>
    <row r="21" spans="1:50" s="22" customFormat="1" x14ac:dyDescent="0.2">
      <c r="A21" s="6">
        <v>1394</v>
      </c>
      <c r="B21" s="6">
        <v>1396</v>
      </c>
      <c r="C21" s="6" t="s">
        <v>43</v>
      </c>
      <c r="D21" s="6" t="s">
        <v>149</v>
      </c>
      <c r="E21" s="6" t="s">
        <v>150</v>
      </c>
      <c r="F21" s="6" t="s">
        <v>151</v>
      </c>
      <c r="G21" s="6" t="s">
        <v>152</v>
      </c>
      <c r="H21" s="6" t="s">
        <v>153</v>
      </c>
      <c r="I21" s="7" t="s">
        <v>49</v>
      </c>
      <c r="J21" s="7"/>
      <c r="K21" s="6" t="s">
        <v>50</v>
      </c>
      <c r="L21" s="6" t="s">
        <v>51</v>
      </c>
      <c r="M21" s="6" t="s">
        <v>49</v>
      </c>
      <c r="N21" s="6" t="s">
        <v>49</v>
      </c>
      <c r="O21" s="6" t="s">
        <v>52</v>
      </c>
      <c r="P21" s="6" t="s">
        <v>53</v>
      </c>
      <c r="Q21" s="1">
        <v>766308</v>
      </c>
      <c r="R21" s="19">
        <f t="shared" si="0"/>
        <v>189.35866325991014</v>
      </c>
      <c r="S21" s="20">
        <f t="shared" si="1"/>
        <v>2806932.3179382547</v>
      </c>
      <c r="T21" s="20">
        <f t="shared" si="2"/>
        <v>2040624.3179382547</v>
      </c>
      <c r="U21" s="21">
        <f t="shared" si="3"/>
        <v>504.24880473706889</v>
      </c>
      <c r="V21" s="20">
        <f t="shared" si="4"/>
        <v>6127556.6358765094</v>
      </c>
      <c r="W21" s="20">
        <f t="shared" si="5"/>
        <v>5361248.6358765094</v>
      </c>
      <c r="X21" s="21">
        <f t="shared" si="6"/>
        <v>1324.792218133691</v>
      </c>
      <c r="Y21" s="20">
        <f t="shared" si="7"/>
        <v>16608805.271753019</v>
      </c>
      <c r="Z21" s="20">
        <f t="shared" si="8"/>
        <v>15842497.271753019</v>
      </c>
      <c r="AA21" s="21">
        <f t="shared" si="9"/>
        <v>3914.7628709055957</v>
      </c>
      <c r="AB21" s="6">
        <v>0</v>
      </c>
      <c r="AC21" s="6" t="s">
        <v>154</v>
      </c>
      <c r="AD21" s="6" t="s">
        <v>155</v>
      </c>
      <c r="AE21" s="6">
        <v>1395</v>
      </c>
      <c r="AF21" s="6" t="s">
        <v>151</v>
      </c>
      <c r="AG21" s="6" t="s">
        <v>153</v>
      </c>
      <c r="AH21" s="6">
        <v>2827</v>
      </c>
      <c r="AI21" s="6">
        <v>903</v>
      </c>
      <c r="AJ21" s="6">
        <v>43945</v>
      </c>
      <c r="AK21" s="7" t="s">
        <v>56</v>
      </c>
      <c r="AL21" s="7" t="s">
        <v>1149</v>
      </c>
      <c r="AM21" s="22" t="str">
        <f t="shared" si="10"/>
        <v>Taft Heights</v>
      </c>
      <c r="AN21" s="6" t="s">
        <v>1150</v>
      </c>
      <c r="AO21" s="22" t="s">
        <v>5</v>
      </c>
      <c r="AP21" s="23">
        <f t="shared" si="11"/>
        <v>766308</v>
      </c>
      <c r="AQ21" s="25">
        <f t="shared" si="12"/>
        <v>3.6891171695976031</v>
      </c>
      <c r="AR21" s="7" t="s">
        <v>1181</v>
      </c>
      <c r="AT21" s="22">
        <f t="shared" si="13"/>
        <v>903</v>
      </c>
      <c r="AU21" s="22">
        <f t="shared" si="14"/>
        <v>43945</v>
      </c>
      <c r="AW21" s="22" t="str">
        <f t="shared" si="15"/>
        <v/>
      </c>
      <c r="AX21" s="22" t="str">
        <f t="shared" si="16"/>
        <v/>
      </c>
    </row>
    <row r="22" spans="1:50" s="22" customFormat="1" x14ac:dyDescent="0.2">
      <c r="A22" s="6">
        <v>1104</v>
      </c>
      <c r="B22" s="6">
        <v>1106</v>
      </c>
      <c r="C22" s="6" t="s">
        <v>43</v>
      </c>
      <c r="D22" s="6" t="s">
        <v>156</v>
      </c>
      <c r="E22" s="6" t="s">
        <v>157</v>
      </c>
      <c r="F22" s="6" t="s">
        <v>158</v>
      </c>
      <c r="G22" s="6" t="s">
        <v>159</v>
      </c>
      <c r="H22" s="6" t="s">
        <v>160</v>
      </c>
      <c r="I22" s="7" t="s">
        <v>49</v>
      </c>
      <c r="J22" s="7"/>
      <c r="K22" s="6" t="s">
        <v>50</v>
      </c>
      <c r="L22" s="6" t="s">
        <v>51</v>
      </c>
      <c r="M22" s="6" t="s">
        <v>49</v>
      </c>
      <c r="N22" s="6" t="s">
        <v>49</v>
      </c>
      <c r="O22" s="6" t="s">
        <v>52</v>
      </c>
      <c r="P22" s="6" t="s">
        <v>53</v>
      </c>
      <c r="Q22" s="1">
        <v>797858</v>
      </c>
      <c r="R22" s="19">
        <f t="shared" si="0"/>
        <v>197.1548311530421</v>
      </c>
      <c r="S22" s="20">
        <f t="shared" si="1"/>
        <v>2867024.3584061861</v>
      </c>
      <c r="T22" s="20">
        <f t="shared" si="2"/>
        <v>2069166.3584061861</v>
      </c>
      <c r="U22" s="21">
        <f t="shared" si="3"/>
        <v>511.30169029968567</v>
      </c>
      <c r="V22" s="20">
        <f t="shared" si="4"/>
        <v>6216190.7168123722</v>
      </c>
      <c r="W22" s="20">
        <f t="shared" si="5"/>
        <v>5418332.7168123722</v>
      </c>
      <c r="X22" s="21">
        <f t="shared" si="6"/>
        <v>1338.8979892589248</v>
      </c>
      <c r="Y22" s="20">
        <f t="shared" si="7"/>
        <v>16754523.433624744</v>
      </c>
      <c r="Z22" s="20">
        <f t="shared" si="8"/>
        <v>15956665.433624744</v>
      </c>
      <c r="AA22" s="21">
        <f t="shared" si="9"/>
        <v>3942.9744131560628</v>
      </c>
      <c r="AB22" s="6">
        <v>0</v>
      </c>
      <c r="AC22" s="6" t="s">
        <v>161</v>
      </c>
      <c r="AD22" s="6" t="s">
        <v>162</v>
      </c>
      <c r="AE22" s="6">
        <v>1105</v>
      </c>
      <c r="AF22" s="6" t="s">
        <v>158</v>
      </c>
      <c r="AG22" s="6" t="s">
        <v>160</v>
      </c>
      <c r="AH22" s="6">
        <v>155</v>
      </c>
      <c r="AI22" s="6">
        <v>59</v>
      </c>
      <c r="AJ22" s="6">
        <v>27375</v>
      </c>
      <c r="AK22" s="7" t="s">
        <v>56</v>
      </c>
      <c r="AL22" s="7" t="s">
        <v>56</v>
      </c>
      <c r="AM22" s="22" t="str">
        <f t="shared" si="10"/>
        <v>Monmouth</v>
      </c>
      <c r="AN22" s="6" t="s">
        <v>1155</v>
      </c>
      <c r="AO22" s="22" t="s">
        <v>5</v>
      </c>
      <c r="AP22" s="23">
        <f t="shared" si="11"/>
        <v>797858</v>
      </c>
      <c r="AQ22" s="25">
        <f t="shared" si="12"/>
        <v>0.1942701583489794</v>
      </c>
      <c r="AR22" s="7" t="s">
        <v>1181</v>
      </c>
      <c r="AT22" s="22">
        <f t="shared" si="13"/>
        <v>59</v>
      </c>
      <c r="AU22" s="22">
        <f t="shared" si="14"/>
        <v>27375</v>
      </c>
      <c r="AW22" s="22" t="str">
        <f t="shared" si="15"/>
        <v/>
      </c>
      <c r="AX22" s="22" t="str">
        <f t="shared" si="16"/>
        <v/>
      </c>
    </row>
    <row r="23" spans="1:50" s="6" customFormat="1" x14ac:dyDescent="0.2">
      <c r="A23" s="6">
        <v>1225</v>
      </c>
      <c r="B23" s="6">
        <v>1227</v>
      </c>
      <c r="C23" s="6" t="s">
        <v>43</v>
      </c>
      <c r="D23" s="6" t="s">
        <v>163</v>
      </c>
      <c r="E23" s="6" t="s">
        <v>164</v>
      </c>
      <c r="F23" s="6" t="s">
        <v>165</v>
      </c>
      <c r="G23" s="6" t="s">
        <v>166</v>
      </c>
      <c r="H23" s="6" t="s">
        <v>167</v>
      </c>
      <c r="I23" s="7" t="s">
        <v>49</v>
      </c>
      <c r="J23" s="7"/>
      <c r="K23" s="6" t="s">
        <v>50</v>
      </c>
      <c r="L23" s="6" t="s">
        <v>51</v>
      </c>
      <c r="M23" s="6" t="s">
        <v>49</v>
      </c>
      <c r="N23" s="6" t="s">
        <v>49</v>
      </c>
      <c r="O23" s="6" t="s">
        <v>52</v>
      </c>
      <c r="P23" s="6" t="s">
        <v>53</v>
      </c>
      <c r="Q23" s="1">
        <v>800607</v>
      </c>
      <c r="R23" s="19">
        <f t="shared" si="0"/>
        <v>197.83412324617109</v>
      </c>
      <c r="S23" s="20">
        <f t="shared" si="1"/>
        <v>2872233.319959227</v>
      </c>
      <c r="T23" s="20">
        <f t="shared" si="2"/>
        <v>2071626.319959227</v>
      </c>
      <c r="U23" s="21">
        <f t="shared" si="3"/>
        <v>511.9095595002612</v>
      </c>
      <c r="V23" s="20">
        <f t="shared" si="4"/>
        <v>6223859.639918454</v>
      </c>
      <c r="W23" s="20">
        <f t="shared" si="5"/>
        <v>5423252.639918454</v>
      </c>
      <c r="X23" s="21">
        <f t="shared" si="6"/>
        <v>1340.1137276600757</v>
      </c>
      <c r="Y23" s="20">
        <f t="shared" si="7"/>
        <v>16767112.279836908</v>
      </c>
      <c r="Z23" s="20">
        <f t="shared" si="8"/>
        <v>15966505.279836908</v>
      </c>
      <c r="AA23" s="21">
        <f t="shared" si="9"/>
        <v>3945.4058899583647</v>
      </c>
      <c r="AB23" s="6">
        <v>0</v>
      </c>
      <c r="AC23" s="6" t="s">
        <v>168</v>
      </c>
      <c r="AD23" s="6" t="s">
        <v>169</v>
      </c>
      <c r="AE23" s="6">
        <v>1226</v>
      </c>
      <c r="AF23" s="6" t="s">
        <v>165</v>
      </c>
      <c r="AG23" s="6" t="s">
        <v>167</v>
      </c>
      <c r="AH23" s="6">
        <v>906</v>
      </c>
      <c r="AI23" s="6">
        <v>231</v>
      </c>
      <c r="AJ23" s="6">
        <v>22083</v>
      </c>
      <c r="AK23" s="7" t="s">
        <v>56</v>
      </c>
      <c r="AL23" s="7" t="s">
        <v>56</v>
      </c>
      <c r="AM23" s="22" t="str">
        <f t="shared" si="10"/>
        <v>Plainview</v>
      </c>
      <c r="AN23" s="6" t="s">
        <v>1152</v>
      </c>
      <c r="AO23" s="22" t="s">
        <v>5</v>
      </c>
      <c r="AP23" s="23">
        <f t="shared" si="11"/>
        <v>800607</v>
      </c>
      <c r="AQ23" s="25">
        <f t="shared" si="12"/>
        <v>1.1316413671127032</v>
      </c>
      <c r="AR23" s="7" t="s">
        <v>1181</v>
      </c>
      <c r="AT23" s="22">
        <f t="shared" si="13"/>
        <v>231</v>
      </c>
      <c r="AU23" s="22">
        <f t="shared" si="14"/>
        <v>22083</v>
      </c>
      <c r="AV23" s="22"/>
      <c r="AW23" s="22" t="str">
        <f t="shared" si="15"/>
        <v/>
      </c>
      <c r="AX23" s="22" t="str">
        <f t="shared" si="16"/>
        <v/>
      </c>
    </row>
    <row r="24" spans="1:50" s="6" customFormat="1" x14ac:dyDescent="0.2">
      <c r="A24" s="6">
        <v>879</v>
      </c>
      <c r="B24" s="6">
        <v>881</v>
      </c>
      <c r="C24" s="6" t="s">
        <v>43</v>
      </c>
      <c r="D24" s="6" t="s">
        <v>170</v>
      </c>
      <c r="E24" s="6" t="s">
        <v>171</v>
      </c>
      <c r="F24" s="6" t="s">
        <v>172</v>
      </c>
      <c r="G24" s="6" t="s">
        <v>173</v>
      </c>
      <c r="H24" s="6" t="s">
        <v>174</v>
      </c>
      <c r="I24" s="7" t="s">
        <v>49</v>
      </c>
      <c r="J24" s="7"/>
      <c r="K24" s="6" t="s">
        <v>50</v>
      </c>
      <c r="L24" s="6" t="s">
        <v>51</v>
      </c>
      <c r="M24" s="6" t="s">
        <v>49</v>
      </c>
      <c r="N24" s="6" t="s">
        <v>49</v>
      </c>
      <c r="O24" s="6" t="s">
        <v>52</v>
      </c>
      <c r="P24" s="6" t="s">
        <v>53</v>
      </c>
      <c r="Q24" s="1">
        <v>807366</v>
      </c>
      <c r="R24" s="19">
        <f t="shared" si="0"/>
        <v>199.50430704299134</v>
      </c>
      <c r="S24" s="20">
        <f t="shared" si="1"/>
        <v>2885022.7601482635</v>
      </c>
      <c r="T24" s="20">
        <f t="shared" si="2"/>
        <v>2077656.7601482635</v>
      </c>
      <c r="U24" s="21">
        <f t="shared" si="3"/>
        <v>513.39971240622697</v>
      </c>
      <c r="V24" s="20">
        <f t="shared" si="4"/>
        <v>6242679.5202965261</v>
      </c>
      <c r="W24" s="20">
        <f t="shared" si="5"/>
        <v>5435313.5202965261</v>
      </c>
      <c r="X24" s="21">
        <f t="shared" si="6"/>
        <v>1343.0940334720069</v>
      </c>
      <c r="Y24" s="20">
        <f t="shared" si="7"/>
        <v>16797993.040593054</v>
      </c>
      <c r="Z24" s="20">
        <f t="shared" si="8"/>
        <v>15990627.040593054</v>
      </c>
      <c r="AA24" s="21">
        <f t="shared" si="9"/>
        <v>3951.3665015822276</v>
      </c>
      <c r="AB24" s="6">
        <v>0</v>
      </c>
      <c r="AC24" s="6" t="s">
        <v>175</v>
      </c>
      <c r="AD24" s="6" t="s">
        <v>176</v>
      </c>
      <c r="AE24" s="6">
        <v>880</v>
      </c>
      <c r="AF24" s="6" t="s">
        <v>172</v>
      </c>
      <c r="AG24" s="6" t="s">
        <v>174</v>
      </c>
      <c r="AH24" s="6">
        <v>2135</v>
      </c>
      <c r="AI24" s="6">
        <v>599</v>
      </c>
      <c r="AJ24" s="6">
        <v>38125</v>
      </c>
      <c r="AK24" s="7" t="s">
        <v>56</v>
      </c>
      <c r="AL24" s="7" t="s">
        <v>56</v>
      </c>
      <c r="AM24" s="22" t="str">
        <f t="shared" si="10"/>
        <v>Hamilton City</v>
      </c>
      <c r="AN24" s="6" t="s">
        <v>1156</v>
      </c>
      <c r="AO24" s="22" t="s">
        <v>3</v>
      </c>
      <c r="AP24" s="23">
        <f t="shared" si="11"/>
        <v>807366</v>
      </c>
      <c r="AQ24" s="25">
        <f t="shared" si="12"/>
        <v>2.6444016716086636</v>
      </c>
      <c r="AR24" s="7" t="s">
        <v>1181</v>
      </c>
      <c r="AT24" s="22" t="str">
        <f t="shared" si="13"/>
        <v/>
      </c>
      <c r="AU24" s="22" t="str">
        <f t="shared" si="14"/>
        <v/>
      </c>
      <c r="AV24" s="22"/>
      <c r="AW24" s="22">
        <f t="shared" si="15"/>
        <v>599</v>
      </c>
      <c r="AX24" s="22">
        <f t="shared" si="16"/>
        <v>38125</v>
      </c>
    </row>
    <row r="25" spans="1:50" s="6" customFormat="1" x14ac:dyDescent="0.2">
      <c r="A25" s="6">
        <v>993</v>
      </c>
      <c r="B25" s="6">
        <v>995</v>
      </c>
      <c r="C25" s="6" t="s">
        <v>43</v>
      </c>
      <c r="D25" s="6" t="s">
        <v>177</v>
      </c>
      <c r="E25" s="6" t="s">
        <v>178</v>
      </c>
      <c r="F25" s="6" t="s">
        <v>179</v>
      </c>
      <c r="G25" s="6" t="s">
        <v>180</v>
      </c>
      <c r="H25" s="6" t="s">
        <v>181</v>
      </c>
      <c r="I25" s="7" t="s">
        <v>49</v>
      </c>
      <c r="J25" s="7"/>
      <c r="K25" s="6" t="s">
        <v>50</v>
      </c>
      <c r="L25" s="6" t="s">
        <v>51</v>
      </c>
      <c r="M25" s="6" t="s">
        <v>49</v>
      </c>
      <c r="N25" s="6" t="s">
        <v>49</v>
      </c>
      <c r="O25" s="6" t="s">
        <v>52</v>
      </c>
      <c r="P25" s="6" t="s">
        <v>53</v>
      </c>
      <c r="Q25" s="1">
        <v>926091</v>
      </c>
      <c r="R25" s="19">
        <f t="shared" si="0"/>
        <v>228.84186752197999</v>
      </c>
      <c r="S25" s="24">
        <f t="shared" si="1"/>
        <v>3105828.9517307486</v>
      </c>
      <c r="T25" s="24">
        <f t="shared" si="2"/>
        <v>2179737.9517307486</v>
      </c>
      <c r="U25" s="19">
        <f t="shared" si="3"/>
        <v>538.62450189301057</v>
      </c>
      <c r="V25" s="24">
        <f t="shared" si="4"/>
        <v>6565566.9034614963</v>
      </c>
      <c r="W25" s="24">
        <f t="shared" si="5"/>
        <v>5639475.9034614963</v>
      </c>
      <c r="X25" s="19">
        <f t="shared" si="6"/>
        <v>1393.5436124455741</v>
      </c>
      <c r="Y25" s="24">
        <f t="shared" si="7"/>
        <v>17325042.806922991</v>
      </c>
      <c r="Z25" s="24">
        <f t="shared" si="8"/>
        <v>16398951.806922991</v>
      </c>
      <c r="AA25" s="19">
        <f t="shared" si="9"/>
        <v>4052.2656595293611</v>
      </c>
      <c r="AB25" s="6">
        <v>0</v>
      </c>
      <c r="AC25" s="6" t="s">
        <v>182</v>
      </c>
      <c r="AD25" s="6" t="s">
        <v>183</v>
      </c>
      <c r="AE25" s="6">
        <v>994</v>
      </c>
      <c r="AF25" s="6" t="s">
        <v>179</v>
      </c>
      <c r="AG25" s="6" t="s">
        <v>184</v>
      </c>
      <c r="AH25" s="6">
        <v>324</v>
      </c>
      <c r="AI25" s="6">
        <v>88</v>
      </c>
      <c r="AJ25" s="6">
        <v>29018</v>
      </c>
      <c r="AK25" s="7" t="s">
        <v>56</v>
      </c>
      <c r="AL25" s="7" t="s">
        <v>56</v>
      </c>
      <c r="AM25" s="22" t="str">
        <f t="shared" si="10"/>
        <v>Las Flores</v>
      </c>
      <c r="AN25" s="6" t="s">
        <v>395</v>
      </c>
      <c r="AO25" s="22" t="s">
        <v>3</v>
      </c>
      <c r="AP25" s="23">
        <f t="shared" si="11"/>
        <v>926091</v>
      </c>
      <c r="AQ25" s="25">
        <f t="shared" si="12"/>
        <v>0.34985762738219034</v>
      </c>
      <c r="AR25" s="7" t="s">
        <v>1181</v>
      </c>
      <c r="AT25" s="22" t="str">
        <f t="shared" si="13"/>
        <v/>
      </c>
      <c r="AU25" s="22" t="str">
        <f t="shared" si="14"/>
        <v/>
      </c>
      <c r="AV25" s="22"/>
      <c r="AW25" s="22">
        <f t="shared" si="15"/>
        <v>88</v>
      </c>
      <c r="AX25" s="22">
        <f t="shared" si="16"/>
        <v>29018</v>
      </c>
    </row>
    <row r="26" spans="1:50" s="6" customFormat="1" x14ac:dyDescent="0.2">
      <c r="A26" s="6">
        <v>1485</v>
      </c>
      <c r="B26" s="6">
        <v>1487</v>
      </c>
      <c r="C26" s="6" t="s">
        <v>43</v>
      </c>
      <c r="D26" s="6" t="s">
        <v>185</v>
      </c>
      <c r="E26" s="6" t="s">
        <v>186</v>
      </c>
      <c r="F26" s="6" t="s">
        <v>187</v>
      </c>
      <c r="G26" s="6" t="s">
        <v>188</v>
      </c>
      <c r="H26" s="6" t="s">
        <v>189</v>
      </c>
      <c r="I26" s="7" t="s">
        <v>49</v>
      </c>
      <c r="J26" s="7"/>
      <c r="K26" s="6" t="s">
        <v>50</v>
      </c>
      <c r="L26" s="6" t="s">
        <v>51</v>
      </c>
      <c r="M26" s="6" t="s">
        <v>49</v>
      </c>
      <c r="N26" s="6" t="s">
        <v>49</v>
      </c>
      <c r="O26" s="6" t="s">
        <v>52</v>
      </c>
      <c r="P26" s="6" t="s">
        <v>53</v>
      </c>
      <c r="Q26" s="1">
        <v>935222</v>
      </c>
      <c r="R26" s="19">
        <f t="shared" si="0"/>
        <v>231.0981847654725</v>
      </c>
      <c r="S26" s="20">
        <f t="shared" si="1"/>
        <v>3122532.0271115676</v>
      </c>
      <c r="T26" s="20">
        <f t="shared" si="2"/>
        <v>2187310.0271115676</v>
      </c>
      <c r="U26" s="21">
        <f t="shared" si="3"/>
        <v>540.49560081435175</v>
      </c>
      <c r="V26" s="20">
        <f t="shared" si="4"/>
        <v>6589842.0542231351</v>
      </c>
      <c r="W26" s="20">
        <f t="shared" si="5"/>
        <v>5654620.0542231351</v>
      </c>
      <c r="X26" s="21">
        <f t="shared" si="6"/>
        <v>1397.2858102882567</v>
      </c>
      <c r="Y26" s="20">
        <f t="shared" si="7"/>
        <v>17364462.10844627</v>
      </c>
      <c r="Z26" s="20">
        <f t="shared" si="8"/>
        <v>16429240.10844627</v>
      </c>
      <c r="AA26" s="21">
        <f t="shared" si="9"/>
        <v>4059.7500552147271</v>
      </c>
      <c r="AB26" s="6">
        <v>0</v>
      </c>
      <c r="AC26" s="6" t="s">
        <v>190</v>
      </c>
      <c r="AD26" s="6" t="s">
        <v>191</v>
      </c>
      <c r="AE26" s="6">
        <v>1486</v>
      </c>
      <c r="AF26" s="6" t="s">
        <v>187</v>
      </c>
      <c r="AG26" s="6" t="s">
        <v>189</v>
      </c>
      <c r="AH26" s="6">
        <v>707</v>
      </c>
      <c r="AI26" s="6">
        <v>152</v>
      </c>
      <c r="AJ26" s="6">
        <v>23375</v>
      </c>
      <c r="AK26" s="7" t="s">
        <v>56</v>
      </c>
      <c r="AL26" s="7" t="s">
        <v>56</v>
      </c>
      <c r="AM26" s="22" t="str">
        <f t="shared" si="10"/>
        <v>Westley</v>
      </c>
      <c r="AN26" s="6" t="s">
        <v>1154</v>
      </c>
      <c r="AO26" s="22" t="s">
        <v>5</v>
      </c>
      <c r="AP26" s="23">
        <f t="shared" si="11"/>
        <v>935222</v>
      </c>
      <c r="AQ26" s="25">
        <f t="shared" si="12"/>
        <v>0.75597024022103843</v>
      </c>
      <c r="AR26" s="7" t="s">
        <v>1181</v>
      </c>
      <c r="AT26" s="22">
        <f t="shared" si="13"/>
        <v>152</v>
      </c>
      <c r="AU26" s="22">
        <f t="shared" si="14"/>
        <v>23375</v>
      </c>
      <c r="AV26" s="22"/>
      <c r="AW26" s="22" t="str">
        <f t="shared" si="15"/>
        <v/>
      </c>
      <c r="AX26" s="22" t="str">
        <f t="shared" si="16"/>
        <v/>
      </c>
    </row>
    <row r="27" spans="1:50" s="6" customFormat="1" x14ac:dyDescent="0.2">
      <c r="A27" s="6">
        <v>1070</v>
      </c>
      <c r="B27" s="6">
        <v>1072</v>
      </c>
      <c r="C27" s="6" t="s">
        <v>43</v>
      </c>
      <c r="D27" s="6" t="s">
        <v>192</v>
      </c>
      <c r="E27" s="6" t="s">
        <v>193</v>
      </c>
      <c r="F27" s="6" t="s">
        <v>194</v>
      </c>
      <c r="G27" s="6" t="s">
        <v>195</v>
      </c>
      <c r="H27" s="6" t="s">
        <v>196</v>
      </c>
      <c r="I27" s="7" t="s">
        <v>56</v>
      </c>
      <c r="J27" s="7"/>
      <c r="K27" s="6" t="s">
        <v>50</v>
      </c>
      <c r="L27" s="6" t="s">
        <v>90</v>
      </c>
      <c r="M27" s="6" t="s">
        <v>49</v>
      </c>
      <c r="N27" s="6" t="s">
        <v>49</v>
      </c>
      <c r="O27" s="6" t="s">
        <v>52</v>
      </c>
      <c r="P27" s="6" t="s">
        <v>53</v>
      </c>
      <c r="Q27" s="1">
        <v>1109576</v>
      </c>
      <c r="R27" s="19">
        <f t="shared" si="0"/>
        <v>274.18195835783791</v>
      </c>
      <c r="S27" s="20">
        <f t="shared" si="1"/>
        <v>3434958.615313211</v>
      </c>
      <c r="T27" s="20">
        <f t="shared" si="2"/>
        <v>2325382.615313211</v>
      </c>
      <c r="U27" s="21">
        <f t="shared" si="3"/>
        <v>574.61405022985991</v>
      </c>
      <c r="V27" s="20">
        <f t="shared" si="4"/>
        <v>7040341.230626422</v>
      </c>
      <c r="W27" s="20">
        <f t="shared" si="5"/>
        <v>5930765.230626422</v>
      </c>
      <c r="X27" s="21">
        <f t="shared" si="6"/>
        <v>1465.5227091192733</v>
      </c>
      <c r="Y27" s="20">
        <f t="shared" si="7"/>
        <v>18091106.461252842</v>
      </c>
      <c r="Z27" s="20">
        <f t="shared" si="8"/>
        <v>16981530.461252842</v>
      </c>
      <c r="AA27" s="21">
        <f t="shared" si="9"/>
        <v>4196.2238528767593</v>
      </c>
      <c r="AB27" s="6">
        <v>0</v>
      </c>
      <c r="AC27" s="6" t="s">
        <v>197</v>
      </c>
      <c r="AD27" s="6" t="s">
        <v>198</v>
      </c>
      <c r="AE27" s="6">
        <v>1071</v>
      </c>
      <c r="AF27" s="6" t="s">
        <v>194</v>
      </c>
      <c r="AG27" s="6" t="s">
        <v>196</v>
      </c>
      <c r="AH27" s="6">
        <v>1001</v>
      </c>
      <c r="AI27" s="6">
        <v>278</v>
      </c>
      <c r="AJ27" s="6">
        <v>30776</v>
      </c>
      <c r="AK27" s="7" t="s">
        <v>56</v>
      </c>
      <c r="AL27" s="7" t="s">
        <v>56</v>
      </c>
      <c r="AM27" s="22" t="str">
        <f t="shared" si="10"/>
        <v>Matheny</v>
      </c>
      <c r="AN27" s="6" t="s">
        <v>1152</v>
      </c>
      <c r="AO27" s="22" t="s">
        <v>5</v>
      </c>
      <c r="AP27" s="23">
        <f t="shared" si="11"/>
        <v>1109576</v>
      </c>
      <c r="AQ27" s="25">
        <f t="shared" si="12"/>
        <v>0.90214640547380254</v>
      </c>
      <c r="AR27" s="7" t="s">
        <v>1181</v>
      </c>
      <c r="AT27" s="22">
        <f t="shared" si="13"/>
        <v>278</v>
      </c>
      <c r="AU27" s="22">
        <f t="shared" si="14"/>
        <v>30776</v>
      </c>
      <c r="AV27" s="22"/>
      <c r="AW27" s="22" t="str">
        <f t="shared" si="15"/>
        <v/>
      </c>
      <c r="AX27" s="22" t="str">
        <f t="shared" si="16"/>
        <v/>
      </c>
    </row>
    <row r="28" spans="1:50" s="6" customFormat="1" x14ac:dyDescent="0.2">
      <c r="A28" s="6">
        <v>280</v>
      </c>
      <c r="B28" s="6">
        <v>281</v>
      </c>
      <c r="C28" s="6" t="s">
        <v>43</v>
      </c>
      <c r="D28" s="6" t="s">
        <v>199</v>
      </c>
      <c r="E28" s="6" t="s">
        <v>200</v>
      </c>
      <c r="F28" s="6" t="s">
        <v>201</v>
      </c>
      <c r="G28" s="6" t="s">
        <v>202</v>
      </c>
      <c r="H28" s="6" t="s">
        <v>203</v>
      </c>
      <c r="I28" s="7" t="s">
        <v>49</v>
      </c>
      <c r="J28" s="7"/>
      <c r="K28" s="6" t="s">
        <v>204</v>
      </c>
      <c r="L28" s="6" t="s">
        <v>205</v>
      </c>
      <c r="M28" s="6" t="s">
        <v>49</v>
      </c>
      <c r="N28" s="6" t="s">
        <v>49</v>
      </c>
      <c r="O28" s="6" t="s">
        <v>206</v>
      </c>
      <c r="P28" s="6" t="s">
        <v>207</v>
      </c>
      <c r="Q28" s="1">
        <v>1138589</v>
      </c>
      <c r="R28" s="19">
        <f t="shared" si="0"/>
        <v>281.35122045240013</v>
      </c>
      <c r="S28" s="20">
        <f t="shared" si="1"/>
        <v>3485863.9749234887</v>
      </c>
      <c r="T28" s="20">
        <f t="shared" si="2"/>
        <v>2347274.9749234887</v>
      </c>
      <c r="U28" s="21">
        <f t="shared" si="3"/>
        <v>580.02376532014659</v>
      </c>
      <c r="V28" s="20">
        <f t="shared" si="4"/>
        <v>7113138.9498469783</v>
      </c>
      <c r="W28" s="20">
        <f t="shared" si="5"/>
        <v>5974549.9498469783</v>
      </c>
      <c r="X28" s="21">
        <f t="shared" si="6"/>
        <v>1476.3421392998468</v>
      </c>
      <c r="Y28" s="20">
        <f t="shared" si="7"/>
        <v>18207688.899693958</v>
      </c>
      <c r="Z28" s="20">
        <f t="shared" si="8"/>
        <v>17069099.899693958</v>
      </c>
      <c r="AA28" s="21">
        <f t="shared" si="9"/>
        <v>4217.862713237907</v>
      </c>
      <c r="AB28" s="6">
        <v>133509</v>
      </c>
      <c r="AC28" s="6" t="s">
        <v>208</v>
      </c>
      <c r="AD28" s="6" t="s">
        <v>209</v>
      </c>
      <c r="AE28" s="6">
        <v>280</v>
      </c>
      <c r="AF28" s="6" t="s">
        <v>201</v>
      </c>
      <c r="AG28" s="6" t="s">
        <v>203</v>
      </c>
      <c r="AH28" s="6">
        <v>787</v>
      </c>
      <c r="AI28" s="6">
        <v>309</v>
      </c>
      <c r="AJ28" s="6">
        <v>37663</v>
      </c>
      <c r="AK28" s="7" t="s">
        <v>56</v>
      </c>
      <c r="AL28" s="7" t="s">
        <v>56</v>
      </c>
      <c r="AM28" s="22" t="str">
        <f t="shared" si="10"/>
        <v>Isleton</v>
      </c>
      <c r="AN28" s="6" t="s">
        <v>1151</v>
      </c>
      <c r="AO28" s="22" t="s">
        <v>3</v>
      </c>
      <c r="AP28" s="23">
        <f t="shared" si="11"/>
        <v>1138589</v>
      </c>
      <c r="AQ28" s="25">
        <f t="shared" si="12"/>
        <v>0.69120639668923556</v>
      </c>
      <c r="AR28" s="7" t="s">
        <v>1181</v>
      </c>
      <c r="AT28" s="22" t="str">
        <f t="shared" si="13"/>
        <v/>
      </c>
      <c r="AU28" s="22" t="str">
        <f t="shared" si="14"/>
        <v/>
      </c>
      <c r="AV28" s="22"/>
      <c r="AW28" s="22">
        <f t="shared" si="15"/>
        <v>309</v>
      </c>
      <c r="AX28" s="22">
        <f t="shared" si="16"/>
        <v>37663</v>
      </c>
    </row>
    <row r="29" spans="1:50" s="6" customFormat="1" x14ac:dyDescent="0.2">
      <c r="A29" s="6">
        <v>1385</v>
      </c>
      <c r="B29" s="6">
        <v>1387</v>
      </c>
      <c r="C29" s="6" t="s">
        <v>43</v>
      </c>
      <c r="D29" s="6" t="s">
        <v>210</v>
      </c>
      <c r="E29" s="6" t="s">
        <v>211</v>
      </c>
      <c r="F29" s="6" t="s">
        <v>212</v>
      </c>
      <c r="G29" s="6" t="s">
        <v>213</v>
      </c>
      <c r="H29" s="6" t="s">
        <v>214</v>
      </c>
      <c r="I29" s="7" t="s">
        <v>49</v>
      </c>
      <c r="J29" s="7"/>
      <c r="K29" s="6" t="s">
        <v>50</v>
      </c>
      <c r="L29" s="6" t="s">
        <v>51</v>
      </c>
      <c r="M29" s="6" t="s">
        <v>49</v>
      </c>
      <c r="N29" s="6" t="s">
        <v>49</v>
      </c>
      <c r="O29" s="6" t="s">
        <v>52</v>
      </c>
      <c r="P29" s="6" t="s">
        <v>53</v>
      </c>
      <c r="Q29" s="1">
        <v>1149367</v>
      </c>
      <c r="R29" s="19">
        <f t="shared" si="0"/>
        <v>284.01451989937874</v>
      </c>
      <c r="S29" s="20">
        <f t="shared" si="1"/>
        <v>3504703.5617277566</v>
      </c>
      <c r="T29" s="20">
        <f t="shared" si="2"/>
        <v>2355336.5617277566</v>
      </c>
      <c r="U29" s="21">
        <f t="shared" si="3"/>
        <v>582.01582504157705</v>
      </c>
      <c r="V29" s="20">
        <f t="shared" si="4"/>
        <v>7140040.1234555142</v>
      </c>
      <c r="W29" s="20">
        <f t="shared" si="5"/>
        <v>5990673.1234555142</v>
      </c>
      <c r="X29" s="21">
        <f t="shared" si="6"/>
        <v>1480.3262587427078</v>
      </c>
      <c r="Y29" s="20">
        <f t="shared" si="7"/>
        <v>18250713.246911027</v>
      </c>
      <c r="Z29" s="20">
        <f t="shared" si="8"/>
        <v>17101346.246911027</v>
      </c>
      <c r="AA29" s="21">
        <f t="shared" si="9"/>
        <v>4225.8309521236279</v>
      </c>
      <c r="AB29" s="6">
        <v>0</v>
      </c>
      <c r="AC29" s="6" t="s">
        <v>215</v>
      </c>
      <c r="AD29" s="6" t="s">
        <v>216</v>
      </c>
      <c r="AE29" s="6">
        <v>1386</v>
      </c>
      <c r="AF29" s="6" t="s">
        <v>212</v>
      </c>
      <c r="AG29" s="6" t="s">
        <v>214</v>
      </c>
      <c r="AH29" s="6">
        <v>1099</v>
      </c>
      <c r="AI29" s="6">
        <v>257</v>
      </c>
      <c r="AJ29" s="6">
        <v>25486</v>
      </c>
      <c r="AK29" s="7" t="s">
        <v>56</v>
      </c>
      <c r="AL29" s="7" t="s">
        <v>56</v>
      </c>
      <c r="AM29" s="22" t="str">
        <f t="shared" si="10"/>
        <v>Sultana</v>
      </c>
      <c r="AN29" s="6" t="s">
        <v>1152</v>
      </c>
      <c r="AO29" s="22" t="s">
        <v>5</v>
      </c>
      <c r="AP29" s="23">
        <f t="shared" si="11"/>
        <v>1149367</v>
      </c>
      <c r="AQ29" s="25">
        <f t="shared" si="12"/>
        <v>0.95617848781111692</v>
      </c>
      <c r="AR29" s="7" t="s">
        <v>1181</v>
      </c>
      <c r="AT29" s="22">
        <f t="shared" si="13"/>
        <v>257</v>
      </c>
      <c r="AU29" s="22">
        <f t="shared" si="14"/>
        <v>25486</v>
      </c>
      <c r="AV29" s="22"/>
      <c r="AW29" s="22" t="str">
        <f t="shared" si="15"/>
        <v/>
      </c>
      <c r="AX29" s="22" t="str">
        <f t="shared" si="16"/>
        <v/>
      </c>
    </row>
    <row r="30" spans="1:50" s="6" customFormat="1" x14ac:dyDescent="0.2">
      <c r="A30" s="6">
        <v>898</v>
      </c>
      <c r="B30" s="6">
        <v>900</v>
      </c>
      <c r="C30" s="6" t="s">
        <v>43</v>
      </c>
      <c r="D30" s="6" t="s">
        <v>217</v>
      </c>
      <c r="E30" s="6" t="s">
        <v>218</v>
      </c>
      <c r="F30" s="6" t="s">
        <v>219</v>
      </c>
      <c r="G30" s="6" t="s">
        <v>220</v>
      </c>
      <c r="H30" s="6" t="s">
        <v>221</v>
      </c>
      <c r="I30" s="7" t="s">
        <v>49</v>
      </c>
      <c r="J30" s="7"/>
      <c r="K30" s="6" t="s">
        <v>50</v>
      </c>
      <c r="L30" s="6" t="s">
        <v>51</v>
      </c>
      <c r="M30" s="6" t="s">
        <v>49</v>
      </c>
      <c r="N30" s="6" t="s">
        <v>49</v>
      </c>
      <c r="O30" s="6" t="s">
        <v>52</v>
      </c>
      <c r="P30" s="6" t="s">
        <v>53</v>
      </c>
      <c r="Q30" s="1">
        <v>1151090</v>
      </c>
      <c r="R30" s="19">
        <f t="shared" si="0"/>
        <v>284.44028209525408</v>
      </c>
      <c r="S30" s="20">
        <f t="shared" si="1"/>
        <v>3507711.7987664025</v>
      </c>
      <c r="T30" s="20">
        <f t="shared" si="2"/>
        <v>2356621.7987664025</v>
      </c>
      <c r="U30" s="21">
        <f t="shared" si="3"/>
        <v>582.33341374952488</v>
      </c>
      <c r="V30" s="20">
        <f t="shared" si="4"/>
        <v>7144333.597532806</v>
      </c>
      <c r="W30" s="20">
        <f t="shared" si="5"/>
        <v>5993243.597532806</v>
      </c>
      <c r="X30" s="21">
        <f t="shared" si="6"/>
        <v>1480.9614361586034</v>
      </c>
      <c r="Y30" s="20">
        <f t="shared" si="7"/>
        <v>18257577.195065614</v>
      </c>
      <c r="Z30" s="20">
        <f t="shared" si="8"/>
        <v>17106487.195065614</v>
      </c>
      <c r="AA30" s="21">
        <f t="shared" si="9"/>
        <v>4227.101306955421</v>
      </c>
      <c r="AB30" s="6">
        <v>0</v>
      </c>
      <c r="AC30" s="6" t="s">
        <v>222</v>
      </c>
      <c r="AD30" s="6" t="s">
        <v>223</v>
      </c>
      <c r="AE30" s="6">
        <v>899</v>
      </c>
      <c r="AF30" s="6" t="s">
        <v>219</v>
      </c>
      <c r="AG30" s="6" t="s">
        <v>221</v>
      </c>
      <c r="AH30" s="6">
        <v>1778</v>
      </c>
      <c r="AI30" s="6">
        <v>426</v>
      </c>
      <c r="AJ30" s="6">
        <v>33125</v>
      </c>
      <c r="AK30" s="7" t="s">
        <v>56</v>
      </c>
      <c r="AL30" s="7" t="s">
        <v>56</v>
      </c>
      <c r="AM30" s="22" t="str">
        <f t="shared" si="10"/>
        <v>Home Garden</v>
      </c>
      <c r="AN30" s="6" t="s">
        <v>1157</v>
      </c>
      <c r="AO30" s="22" t="s">
        <v>5</v>
      </c>
      <c r="AP30" s="23">
        <f t="shared" si="11"/>
        <v>1151090</v>
      </c>
      <c r="AQ30" s="25">
        <f t="shared" si="12"/>
        <v>1.5446229226211676</v>
      </c>
      <c r="AR30" s="7" t="s">
        <v>1181</v>
      </c>
      <c r="AT30" s="22">
        <f t="shared" si="13"/>
        <v>426</v>
      </c>
      <c r="AU30" s="22">
        <f t="shared" si="14"/>
        <v>33125</v>
      </c>
      <c r="AV30" s="22"/>
      <c r="AW30" s="22" t="str">
        <f t="shared" si="15"/>
        <v/>
      </c>
      <c r="AX30" s="22" t="str">
        <f t="shared" si="16"/>
        <v/>
      </c>
    </row>
    <row r="31" spans="1:50" s="22" customFormat="1" x14ac:dyDescent="0.2">
      <c r="A31" s="6">
        <v>1262</v>
      </c>
      <c r="B31" s="6">
        <v>1264</v>
      </c>
      <c r="C31" s="6" t="s">
        <v>43</v>
      </c>
      <c r="D31" s="6" t="s">
        <v>224</v>
      </c>
      <c r="E31" s="6" t="s">
        <v>225</v>
      </c>
      <c r="F31" s="6" t="s">
        <v>226</v>
      </c>
      <c r="G31" s="6" t="s">
        <v>227</v>
      </c>
      <c r="H31" s="6" t="s">
        <v>228</v>
      </c>
      <c r="I31" s="7" t="s">
        <v>49</v>
      </c>
      <c r="J31" s="7"/>
      <c r="K31" s="6" t="s">
        <v>50</v>
      </c>
      <c r="L31" s="6" t="s">
        <v>51</v>
      </c>
      <c r="M31" s="6" t="s">
        <v>49</v>
      </c>
      <c r="N31" s="6" t="s">
        <v>49</v>
      </c>
      <c r="O31" s="6" t="s">
        <v>52</v>
      </c>
      <c r="P31" s="6" t="s">
        <v>53</v>
      </c>
      <c r="Q31" s="1">
        <v>1170650</v>
      </c>
      <c r="R31" s="19">
        <f t="shared" si="0"/>
        <v>289.27365908383291</v>
      </c>
      <c r="S31" s="20">
        <f t="shared" si="1"/>
        <v>3541795.2856418495</v>
      </c>
      <c r="T31" s="20">
        <f t="shared" si="2"/>
        <v>2371145.2856418495</v>
      </c>
      <c r="U31" s="21">
        <f t="shared" si="3"/>
        <v>585.92224234143248</v>
      </c>
      <c r="V31" s="20">
        <f t="shared" si="4"/>
        <v>7192940.571283699</v>
      </c>
      <c r="W31" s="20">
        <f t="shared" si="5"/>
        <v>6022290.571283699</v>
      </c>
      <c r="X31" s="21">
        <f t="shared" si="6"/>
        <v>1488.1390933424182</v>
      </c>
      <c r="Y31" s="20">
        <f t="shared" si="7"/>
        <v>18335231.142567404</v>
      </c>
      <c r="Z31" s="20">
        <f t="shared" si="8"/>
        <v>17164581.142567404</v>
      </c>
      <c r="AA31" s="21">
        <f t="shared" si="9"/>
        <v>4241.456621323051</v>
      </c>
      <c r="AB31" s="6">
        <v>0</v>
      </c>
      <c r="AC31" s="6" t="s">
        <v>229</v>
      </c>
      <c r="AD31" s="6" t="s">
        <v>230</v>
      </c>
      <c r="AE31" s="6">
        <v>1263</v>
      </c>
      <c r="AF31" s="6" t="s">
        <v>226</v>
      </c>
      <c r="AG31" s="6" t="s">
        <v>228</v>
      </c>
      <c r="AH31" s="6">
        <v>3096</v>
      </c>
      <c r="AI31" s="6">
        <v>662</v>
      </c>
      <c r="AJ31" s="6">
        <v>30116</v>
      </c>
      <c r="AK31" s="7" t="s">
        <v>56</v>
      </c>
      <c r="AL31" s="7" t="s">
        <v>56</v>
      </c>
      <c r="AM31" s="22" t="str">
        <f t="shared" si="10"/>
        <v>Richgrove</v>
      </c>
      <c r="AN31" s="6" t="s">
        <v>1152</v>
      </c>
      <c r="AO31" s="22" t="s">
        <v>5</v>
      </c>
      <c r="AP31" s="23">
        <f t="shared" si="11"/>
        <v>1170650</v>
      </c>
      <c r="AQ31" s="25">
        <f t="shared" si="12"/>
        <v>2.6446845769444329</v>
      </c>
      <c r="AR31" s="7" t="s">
        <v>1181</v>
      </c>
      <c r="AT31" s="22">
        <f t="shared" si="13"/>
        <v>662</v>
      </c>
      <c r="AU31" s="22">
        <f t="shared" si="14"/>
        <v>30116</v>
      </c>
      <c r="AW31" s="22" t="str">
        <f t="shared" si="15"/>
        <v/>
      </c>
      <c r="AX31" s="22" t="str">
        <f t="shared" si="16"/>
        <v/>
      </c>
    </row>
    <row r="32" spans="1:50" s="22" customFormat="1" x14ac:dyDescent="0.2">
      <c r="A32" s="6">
        <v>1395</v>
      </c>
      <c r="B32" s="6">
        <v>1397</v>
      </c>
      <c r="C32" s="6" t="s">
        <v>43</v>
      </c>
      <c r="D32" s="6" t="s">
        <v>231</v>
      </c>
      <c r="E32" s="6" t="s">
        <v>232</v>
      </c>
      <c r="F32" s="6" t="s">
        <v>233</v>
      </c>
      <c r="G32" s="6" t="s">
        <v>234</v>
      </c>
      <c r="H32" s="6" t="s">
        <v>235</v>
      </c>
      <c r="I32" s="7" t="s">
        <v>49</v>
      </c>
      <c r="J32" s="7"/>
      <c r="K32" s="6" t="s">
        <v>50</v>
      </c>
      <c r="L32" s="6" t="s">
        <v>90</v>
      </c>
      <c r="M32" s="6" t="s">
        <v>49</v>
      </c>
      <c r="N32" s="6" t="s">
        <v>49</v>
      </c>
      <c r="O32" s="6" t="s">
        <v>52</v>
      </c>
      <c r="P32" s="6" t="s">
        <v>53</v>
      </c>
      <c r="Q32" s="1">
        <v>1224243</v>
      </c>
      <c r="R32" s="19">
        <f t="shared" si="0"/>
        <v>302.51676608531056</v>
      </c>
      <c r="S32" s="20">
        <f t="shared" si="1"/>
        <v>3634571.2407508502</v>
      </c>
      <c r="T32" s="20">
        <f t="shared" si="2"/>
        <v>2410328.2407508502</v>
      </c>
      <c r="U32" s="21">
        <f t="shared" si="3"/>
        <v>595.60455285106229</v>
      </c>
      <c r="V32" s="20">
        <f t="shared" si="4"/>
        <v>7324899.4815017004</v>
      </c>
      <c r="W32" s="20">
        <f t="shared" si="5"/>
        <v>6100656.4815017004</v>
      </c>
      <c r="X32" s="21">
        <f t="shared" si="6"/>
        <v>1507.503714361678</v>
      </c>
      <c r="Y32" s="20">
        <f t="shared" si="7"/>
        <v>18545555.963003397</v>
      </c>
      <c r="Z32" s="20">
        <f t="shared" si="8"/>
        <v>17321312.963003397</v>
      </c>
      <c r="AA32" s="21">
        <f t="shared" si="9"/>
        <v>4280.1858633615684</v>
      </c>
      <c r="AB32" s="6">
        <v>33969</v>
      </c>
      <c r="AC32" s="6" t="s">
        <v>236</v>
      </c>
      <c r="AD32" s="6" t="s">
        <v>237</v>
      </c>
      <c r="AE32" s="6">
        <v>1396</v>
      </c>
      <c r="AF32" s="6" t="s">
        <v>233</v>
      </c>
      <c r="AG32" s="6" t="s">
        <v>235</v>
      </c>
      <c r="AH32" s="6">
        <v>936</v>
      </c>
      <c r="AI32" s="6">
        <v>309</v>
      </c>
      <c r="AJ32" s="6">
        <v>31563</v>
      </c>
      <c r="AK32" s="7" t="s">
        <v>56</v>
      </c>
      <c r="AL32" s="7" t="s">
        <v>56</v>
      </c>
      <c r="AM32" s="22" t="str">
        <f t="shared" si="10"/>
        <v>Taft Mosswood</v>
      </c>
      <c r="AN32" s="6" t="s">
        <v>479</v>
      </c>
      <c r="AO32" s="22" t="s">
        <v>5</v>
      </c>
      <c r="AP32" s="23">
        <f t="shared" si="11"/>
        <v>1224243</v>
      </c>
      <c r="AQ32" s="25">
        <f t="shared" si="12"/>
        <v>0.76455409587802425</v>
      </c>
      <c r="AR32" s="7" t="s">
        <v>1181</v>
      </c>
      <c r="AT32" s="22">
        <f t="shared" si="13"/>
        <v>309</v>
      </c>
      <c r="AU32" s="22">
        <f t="shared" si="14"/>
        <v>31563</v>
      </c>
      <c r="AW32" s="22" t="str">
        <f t="shared" si="15"/>
        <v/>
      </c>
      <c r="AX32" s="22" t="str">
        <f t="shared" si="16"/>
        <v/>
      </c>
    </row>
    <row r="33" spans="1:50" s="22" customFormat="1" x14ac:dyDescent="0.2">
      <c r="A33" s="6">
        <v>1107</v>
      </c>
      <c r="B33" s="6">
        <v>1109</v>
      </c>
      <c r="C33" s="6" t="s">
        <v>43</v>
      </c>
      <c r="D33" s="6" t="s">
        <v>238</v>
      </c>
      <c r="E33" s="6" t="s">
        <v>239</v>
      </c>
      <c r="F33" s="6" t="s">
        <v>240</v>
      </c>
      <c r="G33" s="6" t="s">
        <v>241</v>
      </c>
      <c r="H33" s="6" t="s">
        <v>242</v>
      </c>
      <c r="I33" s="7" t="s">
        <v>49</v>
      </c>
      <c r="J33" s="7"/>
      <c r="K33" s="6" t="s">
        <v>50</v>
      </c>
      <c r="L33" s="6" t="s">
        <v>51</v>
      </c>
      <c r="M33" s="6" t="s">
        <v>49</v>
      </c>
      <c r="N33" s="6" t="s">
        <v>49</v>
      </c>
      <c r="O33" s="6" t="s">
        <v>52</v>
      </c>
      <c r="P33" s="6" t="s">
        <v>53</v>
      </c>
      <c r="Q33" s="1">
        <v>1295506</v>
      </c>
      <c r="R33" s="19">
        <f t="shared" si="0"/>
        <v>320.12622131726818</v>
      </c>
      <c r="S33" s="20">
        <f t="shared" si="1"/>
        <v>3756630.7513556015</v>
      </c>
      <c r="T33" s="20">
        <f t="shared" si="2"/>
        <v>2461124.7513556015</v>
      </c>
      <c r="U33" s="21">
        <f t="shared" si="3"/>
        <v>608.15663288465657</v>
      </c>
      <c r="V33" s="20">
        <f t="shared" si="4"/>
        <v>7497755.5027112011</v>
      </c>
      <c r="W33" s="20">
        <f t="shared" si="5"/>
        <v>6202249.5027112011</v>
      </c>
      <c r="X33" s="21">
        <f t="shared" si="6"/>
        <v>1532.6078744288661</v>
      </c>
      <c r="Y33" s="20">
        <f t="shared" si="7"/>
        <v>18820005.005422402</v>
      </c>
      <c r="Z33" s="20">
        <f t="shared" si="8"/>
        <v>17524499.005422402</v>
      </c>
      <c r="AA33" s="21">
        <f t="shared" si="9"/>
        <v>4330.3941834959451</v>
      </c>
      <c r="AB33" s="6">
        <v>0</v>
      </c>
      <c r="AC33" s="6" t="s">
        <v>243</v>
      </c>
      <c r="AD33" s="6" t="s">
        <v>244</v>
      </c>
      <c r="AE33" s="6">
        <v>1108</v>
      </c>
      <c r="AF33" s="6" t="s">
        <v>240</v>
      </c>
      <c r="AG33" s="6" t="s">
        <v>242</v>
      </c>
      <c r="AH33" s="6">
        <v>294</v>
      </c>
      <c r="AI33" s="6">
        <v>49</v>
      </c>
      <c r="AJ33" s="6">
        <v>46250</v>
      </c>
      <c r="AK33" s="7" t="s">
        <v>56</v>
      </c>
      <c r="AL33" s="7" t="s">
        <v>1149</v>
      </c>
      <c r="AM33" s="22" t="str">
        <f t="shared" si="10"/>
        <v>Monson</v>
      </c>
      <c r="AN33" s="6" t="s">
        <v>1152</v>
      </c>
      <c r="AO33" s="22" t="s">
        <v>5</v>
      </c>
      <c r="AP33" s="23">
        <f t="shared" si="11"/>
        <v>1295506</v>
      </c>
      <c r="AQ33" s="25">
        <f t="shared" si="12"/>
        <v>0.22693835458886336</v>
      </c>
      <c r="AR33" s="7" t="s">
        <v>1181</v>
      </c>
      <c r="AT33" s="22">
        <f t="shared" si="13"/>
        <v>49</v>
      </c>
      <c r="AU33" s="22">
        <f t="shared" si="14"/>
        <v>46250</v>
      </c>
      <c r="AW33" s="22" t="str">
        <f t="shared" si="15"/>
        <v/>
      </c>
      <c r="AX33" s="22" t="str">
        <f t="shared" si="16"/>
        <v/>
      </c>
    </row>
    <row r="34" spans="1:50" s="22" customFormat="1" x14ac:dyDescent="0.2">
      <c r="A34" s="6">
        <v>955</v>
      </c>
      <c r="B34" s="6">
        <v>957</v>
      </c>
      <c r="C34" s="6" t="s">
        <v>43</v>
      </c>
      <c r="D34" s="6" t="s">
        <v>245</v>
      </c>
      <c r="E34" s="6" t="s">
        <v>246</v>
      </c>
      <c r="F34" s="6" t="s">
        <v>247</v>
      </c>
      <c r="G34" s="6" t="s">
        <v>248</v>
      </c>
      <c r="H34" s="6" t="s">
        <v>249</v>
      </c>
      <c r="I34" s="7" t="s">
        <v>49</v>
      </c>
      <c r="J34" s="7"/>
      <c r="K34" s="6" t="s">
        <v>50</v>
      </c>
      <c r="L34" s="6" t="s">
        <v>51</v>
      </c>
      <c r="M34" s="6" t="s">
        <v>49</v>
      </c>
      <c r="N34" s="6" t="s">
        <v>49</v>
      </c>
      <c r="O34" s="6" t="s">
        <v>52</v>
      </c>
      <c r="P34" s="6" t="s">
        <v>53</v>
      </c>
      <c r="Q34" s="1">
        <v>1298202</v>
      </c>
      <c r="R34" s="19">
        <f t="shared" si="0"/>
        <v>320.79241683675735</v>
      </c>
      <c r="S34" s="20">
        <f t="shared" si="1"/>
        <v>3761220.6833930141</v>
      </c>
      <c r="T34" s="20">
        <f t="shared" si="2"/>
        <v>2463018.6833930141</v>
      </c>
      <c r="U34" s="21">
        <f t="shared" si="3"/>
        <v>608.62463326950126</v>
      </c>
      <c r="V34" s="20">
        <f t="shared" si="4"/>
        <v>7504239.3667860283</v>
      </c>
      <c r="W34" s="20">
        <f t="shared" si="5"/>
        <v>6206037.3667860283</v>
      </c>
      <c r="X34" s="21">
        <f t="shared" si="6"/>
        <v>1533.543875198556</v>
      </c>
      <c r="Y34" s="20">
        <f t="shared" si="7"/>
        <v>18830276.733572058</v>
      </c>
      <c r="Z34" s="20">
        <f t="shared" si="8"/>
        <v>17532074.733572058</v>
      </c>
      <c r="AA34" s="21">
        <f t="shared" si="9"/>
        <v>4332.2661850353252</v>
      </c>
      <c r="AB34" s="6">
        <v>0</v>
      </c>
      <c r="AC34" s="6" t="s">
        <v>250</v>
      </c>
      <c r="AD34" s="6" t="s">
        <v>251</v>
      </c>
      <c r="AE34" s="6">
        <v>956</v>
      </c>
      <c r="AF34" s="6" t="s">
        <v>247</v>
      </c>
      <c r="AG34" s="6" t="s">
        <v>249</v>
      </c>
      <c r="AH34" s="6">
        <v>1240</v>
      </c>
      <c r="AI34" s="6">
        <v>378</v>
      </c>
      <c r="AJ34" s="6">
        <v>39310</v>
      </c>
      <c r="AK34" s="7" t="s">
        <v>56</v>
      </c>
      <c r="AL34" s="7" t="s">
        <v>1149</v>
      </c>
      <c r="AM34" s="22" t="str">
        <f t="shared" si="10"/>
        <v>Knights Landing</v>
      </c>
      <c r="AN34" s="6" t="s">
        <v>1158</v>
      </c>
      <c r="AO34" s="22" t="s">
        <v>3</v>
      </c>
      <c r="AP34" s="23">
        <f t="shared" si="11"/>
        <v>1298202</v>
      </c>
      <c r="AQ34" s="25">
        <f t="shared" si="12"/>
        <v>0.95516722359078166</v>
      </c>
      <c r="AR34" s="7" t="s">
        <v>1181</v>
      </c>
      <c r="AT34" s="22" t="str">
        <f t="shared" si="13"/>
        <v/>
      </c>
      <c r="AU34" s="22" t="str">
        <f t="shared" si="14"/>
        <v/>
      </c>
      <c r="AW34" s="22">
        <f t="shared" si="15"/>
        <v>378</v>
      </c>
      <c r="AX34" s="22">
        <f t="shared" si="16"/>
        <v>39310</v>
      </c>
    </row>
    <row r="35" spans="1:50" s="6" customFormat="1" x14ac:dyDescent="0.2">
      <c r="A35" s="6">
        <v>1073</v>
      </c>
      <c r="B35" s="6">
        <v>1075</v>
      </c>
      <c r="C35" s="6" t="s">
        <v>43</v>
      </c>
      <c r="D35" s="6" t="s">
        <v>252</v>
      </c>
      <c r="E35" s="6" t="s">
        <v>253</v>
      </c>
      <c r="F35" s="6" t="s">
        <v>254</v>
      </c>
      <c r="G35" s="6" t="s">
        <v>255</v>
      </c>
      <c r="H35" s="6" t="s">
        <v>256</v>
      </c>
      <c r="I35" s="7" t="s">
        <v>49</v>
      </c>
      <c r="J35" s="7"/>
      <c r="K35" s="6" t="s">
        <v>50</v>
      </c>
      <c r="L35" s="6" t="s">
        <v>51</v>
      </c>
      <c r="M35" s="6" t="s">
        <v>49</v>
      </c>
      <c r="N35" s="6" t="s">
        <v>49</v>
      </c>
      <c r="O35" s="6" t="s">
        <v>52</v>
      </c>
      <c r="P35" s="6" t="s">
        <v>53</v>
      </c>
      <c r="Q35" s="1">
        <v>1340442</v>
      </c>
      <c r="R35" s="19">
        <f t="shared" si="0"/>
        <v>331.23013892252266</v>
      </c>
      <c r="S35" s="20">
        <f t="shared" si="1"/>
        <v>3832881.3431365038</v>
      </c>
      <c r="T35" s="20">
        <f t="shared" si="2"/>
        <v>2492439.3431365038</v>
      </c>
      <c r="U35" s="21">
        <f t="shared" si="3"/>
        <v>615.89463019143329</v>
      </c>
      <c r="V35" s="20">
        <f t="shared" si="4"/>
        <v>7605320.6862730086</v>
      </c>
      <c r="W35" s="20">
        <f t="shared" si="5"/>
        <v>6264878.6862730086</v>
      </c>
      <c r="X35" s="21">
        <f t="shared" si="6"/>
        <v>1548.0838690424202</v>
      </c>
      <c r="Y35" s="20">
        <f t="shared" si="7"/>
        <v>18990199.372546017</v>
      </c>
      <c r="Z35" s="20">
        <f t="shared" si="8"/>
        <v>17649757.372546017</v>
      </c>
      <c r="AA35" s="21">
        <f t="shared" si="9"/>
        <v>4361.3461727230533</v>
      </c>
      <c r="AB35" s="6">
        <v>0</v>
      </c>
      <c r="AC35" s="6" t="s">
        <v>257</v>
      </c>
      <c r="AD35" s="6" t="s">
        <v>258</v>
      </c>
      <c r="AE35" s="6">
        <v>1074</v>
      </c>
      <c r="AF35" s="6" t="s">
        <v>254</v>
      </c>
      <c r="AG35" s="6" t="s">
        <v>256</v>
      </c>
      <c r="AH35" s="6">
        <v>4605</v>
      </c>
      <c r="AI35" s="6">
        <v>1261</v>
      </c>
      <c r="AJ35" s="6">
        <v>46328</v>
      </c>
      <c r="AK35" s="7" t="s">
        <v>56</v>
      </c>
      <c r="AL35" s="7" t="s">
        <v>1149</v>
      </c>
      <c r="AM35" s="22" t="str">
        <f t="shared" si="10"/>
        <v>Mayfair</v>
      </c>
      <c r="AN35" s="6" t="s">
        <v>1150</v>
      </c>
      <c r="AO35" s="22" t="s">
        <v>5</v>
      </c>
      <c r="AP35" s="23">
        <f t="shared" si="11"/>
        <v>1340442</v>
      </c>
      <c r="AQ35" s="25">
        <f t="shared" si="12"/>
        <v>3.4354339837158192</v>
      </c>
      <c r="AR35" s="7" t="s">
        <v>1181</v>
      </c>
      <c r="AT35" s="22">
        <f t="shared" si="13"/>
        <v>1261</v>
      </c>
      <c r="AU35" s="22">
        <f t="shared" si="14"/>
        <v>46328</v>
      </c>
      <c r="AV35" s="22"/>
      <c r="AW35" s="22" t="str">
        <f t="shared" si="15"/>
        <v/>
      </c>
      <c r="AX35" s="22" t="str">
        <f t="shared" si="16"/>
        <v/>
      </c>
    </row>
    <row r="36" spans="1:50" s="6" customFormat="1" x14ac:dyDescent="0.2">
      <c r="A36" s="6">
        <v>1434</v>
      </c>
      <c r="B36" s="6">
        <v>1436</v>
      </c>
      <c r="C36" s="6" t="s">
        <v>43</v>
      </c>
      <c r="D36" s="6" t="s">
        <v>259</v>
      </c>
      <c r="E36" s="6" t="s">
        <v>260</v>
      </c>
      <c r="F36" s="6" t="s">
        <v>261</v>
      </c>
      <c r="G36" s="6" t="s">
        <v>262</v>
      </c>
      <c r="H36" s="6" t="s">
        <v>263</v>
      </c>
      <c r="I36" s="7" t="s">
        <v>49</v>
      </c>
      <c r="J36" s="7"/>
      <c r="K36" s="6" t="s">
        <v>50</v>
      </c>
      <c r="L36" s="6" t="s">
        <v>51</v>
      </c>
      <c r="M36" s="6" t="s">
        <v>49</v>
      </c>
      <c r="N36" s="6" t="s">
        <v>49</v>
      </c>
      <c r="O36" s="6" t="s">
        <v>52</v>
      </c>
      <c r="P36" s="6" t="s">
        <v>53</v>
      </c>
      <c r="Q36" s="1">
        <v>1367277</v>
      </c>
      <c r="R36" s="19">
        <f t="shared" si="0"/>
        <v>337.86120597203757</v>
      </c>
      <c r="S36" s="20">
        <f t="shared" si="1"/>
        <v>3878166.9272805983</v>
      </c>
      <c r="T36" s="20">
        <f t="shared" si="2"/>
        <v>2510889.9272805983</v>
      </c>
      <c r="U36" s="21">
        <f t="shared" si="3"/>
        <v>620.45386479408683</v>
      </c>
      <c r="V36" s="20">
        <f t="shared" si="4"/>
        <v>7669056.8545611976</v>
      </c>
      <c r="W36" s="20">
        <f t="shared" si="5"/>
        <v>6301779.8545611976</v>
      </c>
      <c r="X36" s="21">
        <f t="shared" si="6"/>
        <v>1557.2023382477273</v>
      </c>
      <c r="Y36" s="20">
        <f t="shared" si="7"/>
        <v>19090836.709122393</v>
      </c>
      <c r="Z36" s="20">
        <f t="shared" si="8"/>
        <v>17723559.709122393</v>
      </c>
      <c r="AA36" s="21">
        <f t="shared" si="9"/>
        <v>4379.5831111336674</v>
      </c>
      <c r="AB36" s="6">
        <v>0</v>
      </c>
      <c r="AC36" s="6" t="s">
        <v>264</v>
      </c>
      <c r="AD36" s="6" t="s">
        <v>265</v>
      </c>
      <c r="AE36" s="6">
        <v>1435</v>
      </c>
      <c r="AF36" s="6" t="s">
        <v>261</v>
      </c>
      <c r="AG36" s="6" t="s">
        <v>263</v>
      </c>
      <c r="AH36" s="6">
        <v>216</v>
      </c>
      <c r="AI36" s="6">
        <v>62</v>
      </c>
      <c r="AJ36" s="6">
        <v>35833</v>
      </c>
      <c r="AK36" s="7" t="s">
        <v>56</v>
      </c>
      <c r="AL36" s="7" t="s">
        <v>56</v>
      </c>
      <c r="AM36" s="22" t="str">
        <f t="shared" si="10"/>
        <v>Tupman</v>
      </c>
      <c r="AN36" s="6" t="s">
        <v>1150</v>
      </c>
      <c r="AO36" s="22" t="s">
        <v>5</v>
      </c>
      <c r="AP36" s="23">
        <f t="shared" si="11"/>
        <v>1367277</v>
      </c>
      <c r="AQ36" s="25">
        <f t="shared" si="12"/>
        <v>0.15797822972228745</v>
      </c>
      <c r="AR36" s="7" t="s">
        <v>1181</v>
      </c>
      <c r="AT36" s="22">
        <f t="shared" si="13"/>
        <v>62</v>
      </c>
      <c r="AU36" s="22">
        <f t="shared" si="14"/>
        <v>35833</v>
      </c>
      <c r="AV36" s="22"/>
      <c r="AW36" s="22" t="str">
        <f t="shared" si="15"/>
        <v/>
      </c>
      <c r="AX36" s="22" t="str">
        <f t="shared" si="16"/>
        <v/>
      </c>
    </row>
    <row r="37" spans="1:50" s="6" customFormat="1" x14ac:dyDescent="0.2">
      <c r="A37" s="6">
        <v>1349</v>
      </c>
      <c r="B37" s="6">
        <v>1351</v>
      </c>
      <c r="C37" s="6" t="s">
        <v>43</v>
      </c>
      <c r="D37" s="6" t="s">
        <v>266</v>
      </c>
      <c r="E37" s="6" t="s">
        <v>267</v>
      </c>
      <c r="F37" s="6" t="s">
        <v>268</v>
      </c>
      <c r="G37" s="6" t="s">
        <v>269</v>
      </c>
      <c r="H37" s="6" t="s">
        <v>270</v>
      </c>
      <c r="I37" s="7" t="s">
        <v>49</v>
      </c>
      <c r="J37" s="7"/>
      <c r="K37" s="6" t="s">
        <v>50</v>
      </c>
      <c r="L37" s="6" t="s">
        <v>51</v>
      </c>
      <c r="M37" s="6" t="s">
        <v>49</v>
      </c>
      <c r="N37" s="6" t="s">
        <v>49</v>
      </c>
      <c r="O37" s="6" t="s">
        <v>52</v>
      </c>
      <c r="P37" s="6" t="s">
        <v>53</v>
      </c>
      <c r="Q37" s="1">
        <v>1399517</v>
      </c>
      <c r="R37" s="19">
        <f t="shared" si="0"/>
        <v>345.8278764276501</v>
      </c>
      <c r="S37" s="20">
        <f t="shared" si="1"/>
        <v>3932335.9348165346</v>
      </c>
      <c r="T37" s="20">
        <f t="shared" si="2"/>
        <v>2532818.9348165346</v>
      </c>
      <c r="U37" s="21">
        <f t="shared" si="3"/>
        <v>625.87263577601755</v>
      </c>
      <c r="V37" s="20">
        <f t="shared" si="4"/>
        <v>7745154.8696330693</v>
      </c>
      <c r="W37" s="20">
        <f t="shared" si="5"/>
        <v>6345637.8696330693</v>
      </c>
      <c r="X37" s="21">
        <f t="shared" si="6"/>
        <v>1568.0398802115885</v>
      </c>
      <c r="Y37" s="20">
        <f t="shared" si="7"/>
        <v>19210792.739266142</v>
      </c>
      <c r="Z37" s="20">
        <f t="shared" si="8"/>
        <v>17811275.739266142</v>
      </c>
      <c r="AA37" s="21">
        <f t="shared" si="9"/>
        <v>4401.2581950613912</v>
      </c>
      <c r="AB37" s="6">
        <v>0</v>
      </c>
      <c r="AC37" s="6" t="s">
        <v>271</v>
      </c>
      <c r="AD37" s="6" t="s">
        <v>272</v>
      </c>
      <c r="AE37" s="6">
        <v>1350</v>
      </c>
      <c r="AF37" s="6" t="s">
        <v>268</v>
      </c>
      <c r="AG37" s="6" t="s">
        <v>270</v>
      </c>
      <c r="AH37" s="6">
        <v>131</v>
      </c>
      <c r="AI37" s="6">
        <v>61</v>
      </c>
      <c r="AJ37" s="6">
        <v>49844</v>
      </c>
      <c r="AK37" s="7" t="s">
        <v>56</v>
      </c>
      <c r="AL37" s="7" t="s">
        <v>1149</v>
      </c>
      <c r="AM37" s="22" t="str">
        <f t="shared" si="10"/>
        <v>Snelling</v>
      </c>
      <c r="AN37" s="6" t="s">
        <v>1153</v>
      </c>
      <c r="AO37" s="22" t="s">
        <v>5</v>
      </c>
      <c r="AP37" s="23">
        <f t="shared" si="11"/>
        <v>1399517</v>
      </c>
      <c r="AQ37" s="25">
        <f t="shared" si="12"/>
        <v>9.3603721855468711E-2</v>
      </c>
      <c r="AR37" s="7" t="s">
        <v>1181</v>
      </c>
      <c r="AT37" s="22">
        <f t="shared" si="13"/>
        <v>61</v>
      </c>
      <c r="AU37" s="22">
        <f t="shared" si="14"/>
        <v>49844</v>
      </c>
      <c r="AV37" s="22"/>
      <c r="AW37" s="22" t="str">
        <f t="shared" si="15"/>
        <v/>
      </c>
      <c r="AX37" s="22" t="str">
        <f t="shared" si="16"/>
        <v/>
      </c>
    </row>
    <row r="38" spans="1:50" s="6" customFormat="1" x14ac:dyDescent="0.2">
      <c r="A38" s="6">
        <v>588</v>
      </c>
      <c r="B38" s="6">
        <v>589</v>
      </c>
      <c r="C38" s="6" t="s">
        <v>43</v>
      </c>
      <c r="D38" s="6" t="s">
        <v>273</v>
      </c>
      <c r="E38" s="6" t="s">
        <v>274</v>
      </c>
      <c r="F38" s="6" t="s">
        <v>275</v>
      </c>
      <c r="G38" s="6" t="s">
        <v>276</v>
      </c>
      <c r="H38" s="6" t="s">
        <v>277</v>
      </c>
      <c r="I38" s="7" t="s">
        <v>49</v>
      </c>
      <c r="J38" s="7"/>
      <c r="K38" s="6" t="s">
        <v>50</v>
      </c>
      <c r="L38" s="6" t="s">
        <v>51</v>
      </c>
      <c r="M38" s="6" t="s">
        <v>49</v>
      </c>
      <c r="N38" s="6" t="s">
        <v>49</v>
      </c>
      <c r="O38" s="6" t="s">
        <v>52</v>
      </c>
      <c r="P38" s="6" t="s">
        <v>53</v>
      </c>
      <c r="Q38" s="1">
        <v>1425057</v>
      </c>
      <c r="R38" s="19">
        <f t="shared" si="0"/>
        <v>352.13894229106023</v>
      </c>
      <c r="S38" s="20">
        <f t="shared" si="1"/>
        <v>3975069.0209045806</v>
      </c>
      <c r="T38" s="20">
        <f t="shared" si="2"/>
        <v>2550012.0209045806</v>
      </c>
      <c r="U38" s="21">
        <f t="shared" si="3"/>
        <v>630.1211361165399</v>
      </c>
      <c r="V38" s="20">
        <f t="shared" si="4"/>
        <v>7805081.0418091631</v>
      </c>
      <c r="W38" s="20">
        <f t="shared" si="5"/>
        <v>6380024.0418091631</v>
      </c>
      <c r="X38" s="21">
        <f t="shared" si="6"/>
        <v>1576.5368808926335</v>
      </c>
      <c r="Y38" s="20">
        <f t="shared" si="7"/>
        <v>19305105.083618324</v>
      </c>
      <c r="Z38" s="20">
        <f t="shared" si="8"/>
        <v>17880048.083618324</v>
      </c>
      <c r="AA38" s="21">
        <f t="shared" si="9"/>
        <v>4418.2521964234802</v>
      </c>
      <c r="AB38" s="6">
        <v>0</v>
      </c>
      <c r="AC38" s="6" t="s">
        <v>278</v>
      </c>
      <c r="AD38" s="6" t="s">
        <v>279</v>
      </c>
      <c r="AE38" s="6">
        <v>588</v>
      </c>
      <c r="AF38" s="6" t="s">
        <v>275</v>
      </c>
      <c r="AG38" s="6" t="s">
        <v>277</v>
      </c>
      <c r="AH38" s="6">
        <v>5315</v>
      </c>
      <c r="AI38" s="6">
        <v>1299</v>
      </c>
      <c r="AJ38" s="6">
        <v>30089</v>
      </c>
      <c r="AK38" s="7" t="s">
        <v>56</v>
      </c>
      <c r="AL38" s="7" t="s">
        <v>56</v>
      </c>
      <c r="AM38" s="22" t="str">
        <f t="shared" si="10"/>
        <v>Bret Harte</v>
      </c>
      <c r="AN38" s="6" t="s">
        <v>1154</v>
      </c>
      <c r="AO38" s="22" t="s">
        <v>5</v>
      </c>
      <c r="AP38" s="23">
        <f t="shared" si="11"/>
        <v>1425057</v>
      </c>
      <c r="AQ38" s="25">
        <f t="shared" si="12"/>
        <v>3.7296753743885334</v>
      </c>
      <c r="AR38" s="7" t="s">
        <v>1181</v>
      </c>
      <c r="AT38" s="22">
        <f t="shared" si="13"/>
        <v>1299</v>
      </c>
      <c r="AU38" s="22">
        <f t="shared" si="14"/>
        <v>30089</v>
      </c>
      <c r="AV38" s="22"/>
      <c r="AW38" s="22" t="str">
        <f t="shared" si="15"/>
        <v/>
      </c>
      <c r="AX38" s="22" t="str">
        <f t="shared" si="16"/>
        <v/>
      </c>
    </row>
    <row r="39" spans="1:50" s="6" customFormat="1" x14ac:dyDescent="0.2">
      <c r="A39" s="6">
        <v>489</v>
      </c>
      <c r="B39" s="6">
        <v>490</v>
      </c>
      <c r="C39" s="6" t="s">
        <v>43</v>
      </c>
      <c r="D39" s="6" t="s">
        <v>280</v>
      </c>
      <c r="E39" s="6" t="s">
        <v>281</v>
      </c>
      <c r="F39" s="6" t="s">
        <v>282</v>
      </c>
      <c r="G39" s="6" t="s">
        <v>283</v>
      </c>
      <c r="H39" s="6" t="s">
        <v>284</v>
      </c>
      <c r="I39" s="7" t="s">
        <v>49</v>
      </c>
      <c r="J39" s="7"/>
      <c r="K39" s="6" t="s">
        <v>50</v>
      </c>
      <c r="L39" s="6" t="s">
        <v>90</v>
      </c>
      <c r="M39" s="6" t="s">
        <v>49</v>
      </c>
      <c r="N39" s="6" t="s">
        <v>49</v>
      </c>
      <c r="O39" s="6" t="s">
        <v>52</v>
      </c>
      <c r="P39" s="6" t="s">
        <v>53</v>
      </c>
      <c r="Q39" s="1">
        <v>1487228</v>
      </c>
      <c r="R39" s="19">
        <f t="shared" si="0"/>
        <v>367.50171738088295</v>
      </c>
      <c r="S39" s="20">
        <f t="shared" si="1"/>
        <v>4078459.3240618086</v>
      </c>
      <c r="T39" s="20">
        <f t="shared" si="2"/>
        <v>2591231.3240618086</v>
      </c>
      <c r="U39" s="21">
        <f t="shared" si="3"/>
        <v>640.30663874258278</v>
      </c>
      <c r="V39" s="20">
        <f t="shared" si="4"/>
        <v>7949690.6481236173</v>
      </c>
      <c r="W39" s="20">
        <f t="shared" si="5"/>
        <v>6462462.6481236173</v>
      </c>
      <c r="X39" s="21">
        <f t="shared" si="6"/>
        <v>1596.907886144719</v>
      </c>
      <c r="Y39" s="20">
        <f t="shared" si="7"/>
        <v>19532153.29624724</v>
      </c>
      <c r="Z39" s="20">
        <f t="shared" si="8"/>
        <v>18044925.29624724</v>
      </c>
      <c r="AA39" s="21">
        <f t="shared" si="9"/>
        <v>4458.9942069276522</v>
      </c>
      <c r="AB39" s="6">
        <v>54227</v>
      </c>
      <c r="AC39" s="6" t="s">
        <v>285</v>
      </c>
      <c r="AD39" s="6" t="s">
        <v>286</v>
      </c>
      <c r="AE39" s="6">
        <v>489</v>
      </c>
      <c r="AF39" s="6" t="s">
        <v>282</v>
      </c>
      <c r="AG39" s="6" t="s">
        <v>284</v>
      </c>
      <c r="AH39" s="6">
        <v>1605</v>
      </c>
      <c r="AI39" s="6">
        <v>510</v>
      </c>
      <c r="AJ39" s="6">
        <v>29868</v>
      </c>
      <c r="AK39" s="7" t="s">
        <v>56</v>
      </c>
      <c r="AL39" s="7" t="s">
        <v>56</v>
      </c>
      <c r="AM39" s="22" t="str">
        <f t="shared" si="10"/>
        <v>Airport</v>
      </c>
      <c r="AN39" s="6" t="s">
        <v>1154</v>
      </c>
      <c r="AO39" s="22" t="s">
        <v>5</v>
      </c>
      <c r="AP39" s="23">
        <f t="shared" si="11"/>
        <v>1487228</v>
      </c>
      <c r="AQ39" s="25">
        <f t="shared" si="12"/>
        <v>1.0791889340437377</v>
      </c>
      <c r="AR39" s="7" t="s">
        <v>1181</v>
      </c>
      <c r="AT39" s="22">
        <f t="shared" si="13"/>
        <v>510</v>
      </c>
      <c r="AU39" s="22">
        <f t="shared" si="14"/>
        <v>29868</v>
      </c>
      <c r="AV39" s="22"/>
      <c r="AW39" s="22" t="str">
        <f t="shared" si="15"/>
        <v/>
      </c>
      <c r="AX39" s="22" t="str">
        <f t="shared" si="16"/>
        <v/>
      </c>
    </row>
    <row r="40" spans="1:50" s="22" customFormat="1" x14ac:dyDescent="0.2">
      <c r="A40" s="6">
        <v>747</v>
      </c>
      <c r="B40" s="6">
        <v>748</v>
      </c>
      <c r="C40" s="6" t="s">
        <v>43</v>
      </c>
      <c r="D40" s="6" t="s">
        <v>294</v>
      </c>
      <c r="E40" s="6" t="s">
        <v>295</v>
      </c>
      <c r="F40" s="6" t="s">
        <v>296</v>
      </c>
      <c r="G40" s="6" t="s">
        <v>297</v>
      </c>
      <c r="H40" s="6" t="s">
        <v>298</v>
      </c>
      <c r="I40" s="7" t="s">
        <v>49</v>
      </c>
      <c r="J40" s="7"/>
      <c r="K40" s="6" t="s">
        <v>50</v>
      </c>
      <c r="L40" s="6" t="s">
        <v>51</v>
      </c>
      <c r="M40" s="6" t="s">
        <v>49</v>
      </c>
      <c r="N40" s="6" t="s">
        <v>49</v>
      </c>
      <c r="O40" s="6" t="s">
        <v>52</v>
      </c>
      <c r="P40" s="6" t="s">
        <v>53</v>
      </c>
      <c r="Q40" s="1">
        <v>1580529</v>
      </c>
      <c r="R40" s="19">
        <f t="shared" si="0"/>
        <v>390.55687619537122</v>
      </c>
      <c r="S40" s="20">
        <f t="shared" si="1"/>
        <v>4232034.4660626706</v>
      </c>
      <c r="T40" s="20">
        <f t="shared" si="2"/>
        <v>2651505.4660626706</v>
      </c>
      <c r="U40" s="21">
        <f t="shared" si="3"/>
        <v>655.20069042731166</v>
      </c>
      <c r="V40" s="20">
        <f t="shared" si="4"/>
        <v>8163539.9321253402</v>
      </c>
      <c r="W40" s="20">
        <f t="shared" si="5"/>
        <v>6583010.9321253402</v>
      </c>
      <c r="X40" s="21">
        <f t="shared" si="6"/>
        <v>1626.6959895141765</v>
      </c>
      <c r="Y40" s="20">
        <f t="shared" si="7"/>
        <v>19866550.864250682</v>
      </c>
      <c r="Z40" s="20">
        <f t="shared" si="8"/>
        <v>18286021.864250682</v>
      </c>
      <c r="AA40" s="21">
        <f t="shared" si="9"/>
        <v>4518.5704136665663</v>
      </c>
      <c r="AB40" s="6">
        <v>0</v>
      </c>
      <c r="AC40" s="6" t="s">
        <v>299</v>
      </c>
      <c r="AD40" s="6" t="s">
        <v>300</v>
      </c>
      <c r="AE40" s="6">
        <v>747</v>
      </c>
      <c r="AF40" s="6" t="s">
        <v>296</v>
      </c>
      <c r="AG40" s="6" t="s">
        <v>298</v>
      </c>
      <c r="AH40" s="6">
        <v>741</v>
      </c>
      <c r="AI40" s="6">
        <v>185</v>
      </c>
      <c r="AJ40" s="6">
        <v>30288</v>
      </c>
      <c r="AK40" s="7" t="s">
        <v>56</v>
      </c>
      <c r="AL40" s="7" t="s">
        <v>56</v>
      </c>
      <c r="AM40" s="22" t="str">
        <f t="shared" si="10"/>
        <v>Ducor</v>
      </c>
      <c r="AN40" s="6" t="s">
        <v>1152</v>
      </c>
      <c r="AO40" s="22" t="s">
        <v>5</v>
      </c>
      <c r="AP40" s="23">
        <f t="shared" si="11"/>
        <v>1580529</v>
      </c>
      <c r="AQ40" s="25">
        <f t="shared" si="12"/>
        <v>0.46883037261575078</v>
      </c>
      <c r="AR40" s="7" t="s">
        <v>1181</v>
      </c>
      <c r="AT40" s="22">
        <f t="shared" si="13"/>
        <v>185</v>
      </c>
      <c r="AU40" s="22">
        <f t="shared" si="14"/>
        <v>30288</v>
      </c>
      <c r="AW40" s="22" t="str">
        <f t="shared" si="15"/>
        <v/>
      </c>
      <c r="AX40" s="22" t="str">
        <f t="shared" si="16"/>
        <v/>
      </c>
    </row>
    <row r="41" spans="1:50" s="22" customFormat="1" x14ac:dyDescent="0.2">
      <c r="A41" s="6">
        <v>1426</v>
      </c>
      <c r="B41" s="6">
        <v>1428</v>
      </c>
      <c r="C41" s="6" t="s">
        <v>43</v>
      </c>
      <c r="D41" s="6" t="s">
        <v>301</v>
      </c>
      <c r="E41" s="6" t="s">
        <v>302</v>
      </c>
      <c r="F41" s="6" t="s">
        <v>303</v>
      </c>
      <c r="G41" s="6" t="s">
        <v>304</v>
      </c>
      <c r="H41" s="6" t="s">
        <v>305</v>
      </c>
      <c r="I41" s="7" t="s">
        <v>56</v>
      </c>
      <c r="J41" s="7"/>
      <c r="K41" s="6" t="s">
        <v>50</v>
      </c>
      <c r="L41" s="6" t="s">
        <v>51</v>
      </c>
      <c r="M41" s="6" t="s">
        <v>49</v>
      </c>
      <c r="N41" s="6" t="s">
        <v>49</v>
      </c>
      <c r="O41" s="6" t="s">
        <v>52</v>
      </c>
      <c r="P41" s="6" t="s">
        <v>53</v>
      </c>
      <c r="Q41" s="1">
        <v>1599152</v>
      </c>
      <c r="R41" s="19">
        <f t="shared" si="0"/>
        <v>395.15871564620471</v>
      </c>
      <c r="S41" s="20">
        <f t="shared" si="1"/>
        <v>4262473.309135057</v>
      </c>
      <c r="T41" s="20">
        <f t="shared" si="2"/>
        <v>2663321.309135057</v>
      </c>
      <c r="U41" s="21">
        <f t="shared" si="3"/>
        <v>658.12044625587669</v>
      </c>
      <c r="V41" s="20">
        <f t="shared" si="4"/>
        <v>8205794.6182701141</v>
      </c>
      <c r="W41" s="20">
        <f t="shared" si="5"/>
        <v>6606642.6182701141</v>
      </c>
      <c r="X41" s="21">
        <f t="shared" si="6"/>
        <v>1632.5355011713066</v>
      </c>
      <c r="Y41" s="20">
        <f t="shared" si="7"/>
        <v>19932437.236540228</v>
      </c>
      <c r="Z41" s="20">
        <f t="shared" si="8"/>
        <v>18333285.236540228</v>
      </c>
      <c r="AA41" s="21">
        <f t="shared" si="9"/>
        <v>4530.2494369808264</v>
      </c>
      <c r="AB41" s="6">
        <v>0</v>
      </c>
      <c r="AC41" s="6" t="s">
        <v>306</v>
      </c>
      <c r="AD41" s="6" t="s">
        <v>307</v>
      </c>
      <c r="AE41" s="6">
        <v>1427</v>
      </c>
      <c r="AF41" s="6" t="s">
        <v>303</v>
      </c>
      <c r="AG41" s="6" t="s">
        <v>305</v>
      </c>
      <c r="AH41" s="6">
        <v>724</v>
      </c>
      <c r="AI41" s="6">
        <v>238</v>
      </c>
      <c r="AJ41" s="6">
        <v>30441</v>
      </c>
      <c r="AK41" s="7" t="s">
        <v>56</v>
      </c>
      <c r="AL41" s="7" t="s">
        <v>56</v>
      </c>
      <c r="AM41" s="22" t="str">
        <f t="shared" si="10"/>
        <v>Tranquillity</v>
      </c>
      <c r="AN41" s="6" t="s">
        <v>1155</v>
      </c>
      <c r="AO41" s="22" t="s">
        <v>5</v>
      </c>
      <c r="AP41" s="23">
        <f t="shared" si="11"/>
        <v>1599152</v>
      </c>
      <c r="AQ41" s="25">
        <f t="shared" si="12"/>
        <v>0.45273995217465257</v>
      </c>
      <c r="AR41" s="7" t="s">
        <v>1181</v>
      </c>
      <c r="AT41" s="22">
        <f t="shared" si="13"/>
        <v>238</v>
      </c>
      <c r="AU41" s="22">
        <f t="shared" si="14"/>
        <v>30441</v>
      </c>
      <c r="AW41" s="22" t="str">
        <f t="shared" si="15"/>
        <v/>
      </c>
      <c r="AX41" s="22" t="str">
        <f t="shared" si="16"/>
        <v/>
      </c>
    </row>
    <row r="42" spans="1:50" s="22" customFormat="1" x14ac:dyDescent="0.2">
      <c r="A42" s="6">
        <v>612</v>
      </c>
      <c r="B42" s="6">
        <v>613</v>
      </c>
      <c r="C42" s="6" t="s">
        <v>43</v>
      </c>
      <c r="D42" s="6" t="s">
        <v>308</v>
      </c>
      <c r="E42" s="6" t="s">
        <v>309</v>
      </c>
      <c r="F42" s="6" t="s">
        <v>310</v>
      </c>
      <c r="G42" s="6" t="s">
        <v>311</v>
      </c>
      <c r="H42" s="6" t="s">
        <v>312</v>
      </c>
      <c r="I42" s="7" t="s">
        <v>49</v>
      </c>
      <c r="J42" s="7"/>
      <c r="K42" s="6" t="s">
        <v>50</v>
      </c>
      <c r="L42" s="6" t="s">
        <v>51</v>
      </c>
      <c r="M42" s="6" t="s">
        <v>49</v>
      </c>
      <c r="N42" s="6" t="s">
        <v>49</v>
      </c>
      <c r="O42" s="6" t="s">
        <v>52</v>
      </c>
      <c r="P42" s="6" t="s">
        <v>53</v>
      </c>
      <c r="Q42" s="1">
        <v>1617187</v>
      </c>
      <c r="R42" s="19">
        <f t="shared" si="0"/>
        <v>399.61525726118521</v>
      </c>
      <c r="S42" s="20">
        <f t="shared" si="1"/>
        <v>4291885.6803947156</v>
      </c>
      <c r="T42" s="20">
        <f t="shared" si="2"/>
        <v>2674698.6803947156</v>
      </c>
      <c r="U42" s="21">
        <f t="shared" si="3"/>
        <v>660.93185343567984</v>
      </c>
      <c r="V42" s="20">
        <f t="shared" si="4"/>
        <v>8246584.3607894322</v>
      </c>
      <c r="W42" s="20">
        <f t="shared" si="5"/>
        <v>6629397.3607894322</v>
      </c>
      <c r="X42" s="21">
        <f t="shared" si="6"/>
        <v>1638.1583155309133</v>
      </c>
      <c r="Y42" s="20">
        <f t="shared" si="7"/>
        <v>19995981.721578866</v>
      </c>
      <c r="Z42" s="20">
        <f t="shared" si="8"/>
        <v>18378794.721578866</v>
      </c>
      <c r="AA42" s="21">
        <f t="shared" si="9"/>
        <v>4541.4950657000409</v>
      </c>
      <c r="AB42" s="6">
        <v>0</v>
      </c>
      <c r="AC42" s="6" t="s">
        <v>313</v>
      </c>
      <c r="AD42" s="6" t="s">
        <v>314</v>
      </c>
      <c r="AE42" s="6">
        <v>612</v>
      </c>
      <c r="AF42" s="6" t="s">
        <v>310</v>
      </c>
      <c r="AG42" s="6" t="s">
        <v>312</v>
      </c>
      <c r="AH42" s="6">
        <v>1378</v>
      </c>
      <c r="AI42" s="6">
        <v>384</v>
      </c>
      <c r="AJ42" s="6">
        <v>35000</v>
      </c>
      <c r="AK42" s="7" t="s">
        <v>56</v>
      </c>
      <c r="AL42" s="7" t="s">
        <v>56</v>
      </c>
      <c r="AM42" s="22" t="str">
        <f t="shared" si="10"/>
        <v>Calwa</v>
      </c>
      <c r="AN42" s="6" t="s">
        <v>1155</v>
      </c>
      <c r="AO42" s="22" t="s">
        <v>5</v>
      </c>
      <c r="AP42" s="23">
        <f t="shared" si="11"/>
        <v>1617187</v>
      </c>
      <c r="AQ42" s="25">
        <f t="shared" si="12"/>
        <v>0.85209688180773158</v>
      </c>
      <c r="AR42" s="7" t="s">
        <v>1181</v>
      </c>
      <c r="AT42" s="22">
        <f t="shared" si="13"/>
        <v>384</v>
      </c>
      <c r="AU42" s="22">
        <f t="shared" si="14"/>
        <v>35000</v>
      </c>
      <c r="AW42" s="22" t="str">
        <f t="shared" si="15"/>
        <v/>
      </c>
      <c r="AX42" s="22" t="str">
        <f t="shared" si="16"/>
        <v/>
      </c>
    </row>
    <row r="43" spans="1:50" s="22" customFormat="1" x14ac:dyDescent="0.2">
      <c r="A43" s="6">
        <v>1029</v>
      </c>
      <c r="B43" s="6">
        <v>1031</v>
      </c>
      <c r="C43" s="6" t="s">
        <v>43</v>
      </c>
      <c r="D43" s="6" t="s">
        <v>315</v>
      </c>
      <c r="E43" s="6" t="s">
        <v>316</v>
      </c>
      <c r="F43" s="6" t="s">
        <v>317</v>
      </c>
      <c r="G43" s="6" t="s">
        <v>318</v>
      </c>
      <c r="H43" s="6" t="s">
        <v>319</v>
      </c>
      <c r="I43" s="7" t="s">
        <v>49</v>
      </c>
      <c r="J43" s="7"/>
      <c r="K43" s="6" t="s">
        <v>50</v>
      </c>
      <c r="L43" s="6" t="s">
        <v>51</v>
      </c>
      <c r="M43" s="6" t="s">
        <v>49</v>
      </c>
      <c r="N43" s="6" t="s">
        <v>49</v>
      </c>
      <c r="O43" s="6" t="s">
        <v>52</v>
      </c>
      <c r="P43" s="6" t="s">
        <v>53</v>
      </c>
      <c r="Q43" s="1">
        <v>1629879</v>
      </c>
      <c r="R43" s="19">
        <f t="shared" si="0"/>
        <v>402.75151599017511</v>
      </c>
      <c r="S43" s="20">
        <f t="shared" si="1"/>
        <v>4312546.4325499004</v>
      </c>
      <c r="T43" s="20">
        <f t="shared" si="2"/>
        <v>2682667.4325499004</v>
      </c>
      <c r="U43" s="21">
        <f t="shared" si="3"/>
        <v>662.90097323601515</v>
      </c>
      <c r="V43" s="20">
        <f t="shared" si="4"/>
        <v>8275213.8650997998</v>
      </c>
      <c r="W43" s="20">
        <f t="shared" si="5"/>
        <v>6645334.8650997998</v>
      </c>
      <c r="X43" s="21">
        <f t="shared" si="6"/>
        <v>1642.0965551315835</v>
      </c>
      <c r="Y43" s="20">
        <f t="shared" si="7"/>
        <v>20040548.730199602</v>
      </c>
      <c r="Z43" s="20">
        <f t="shared" si="8"/>
        <v>18410669.730199602</v>
      </c>
      <c r="AA43" s="21">
        <f t="shared" si="9"/>
        <v>4549.3715449013807</v>
      </c>
      <c r="AB43" s="6">
        <v>0</v>
      </c>
      <c r="AC43" s="6" t="s">
        <v>320</v>
      </c>
      <c r="AD43" s="6" t="s">
        <v>321</v>
      </c>
      <c r="AE43" s="6">
        <v>1030</v>
      </c>
      <c r="AF43" s="6" t="s">
        <v>317</v>
      </c>
      <c r="AG43" s="6" t="s">
        <v>319</v>
      </c>
      <c r="AH43" s="6">
        <v>2084</v>
      </c>
      <c r="AI43" s="6">
        <v>491</v>
      </c>
      <c r="AJ43" s="6">
        <v>26012</v>
      </c>
      <c r="AK43" s="7" t="s">
        <v>56</v>
      </c>
      <c r="AL43" s="7" t="s">
        <v>56</v>
      </c>
      <c r="AM43" s="22" t="str">
        <f t="shared" si="10"/>
        <v>London</v>
      </c>
      <c r="AN43" s="6" t="s">
        <v>1152</v>
      </c>
      <c r="AO43" s="22" t="s">
        <v>5</v>
      </c>
      <c r="AP43" s="23">
        <f t="shared" si="11"/>
        <v>1629879</v>
      </c>
      <c r="AQ43" s="25">
        <f t="shared" si="12"/>
        <v>1.2786225235124815</v>
      </c>
      <c r="AR43" s="7" t="s">
        <v>1181</v>
      </c>
      <c r="AT43" s="22">
        <f t="shared" si="13"/>
        <v>491</v>
      </c>
      <c r="AU43" s="22">
        <f t="shared" si="14"/>
        <v>26012</v>
      </c>
      <c r="AW43" s="22" t="str">
        <f t="shared" si="15"/>
        <v/>
      </c>
      <c r="AX43" s="22" t="str">
        <f t="shared" si="16"/>
        <v/>
      </c>
    </row>
    <row r="44" spans="1:50" s="22" customFormat="1" x14ac:dyDescent="0.2">
      <c r="A44" s="6">
        <v>306</v>
      </c>
      <c r="B44" s="6">
        <v>307</v>
      </c>
      <c r="C44" s="6" t="s">
        <v>43</v>
      </c>
      <c r="D44" s="6" t="s">
        <v>322</v>
      </c>
      <c r="E44" s="6" t="s">
        <v>323</v>
      </c>
      <c r="F44" s="6" t="s">
        <v>324</v>
      </c>
      <c r="G44" s="6" t="s">
        <v>325</v>
      </c>
      <c r="H44" s="6" t="s">
        <v>326</v>
      </c>
      <c r="I44" s="7" t="s">
        <v>49</v>
      </c>
      <c r="J44" s="7"/>
      <c r="K44" s="6" t="s">
        <v>204</v>
      </c>
      <c r="L44" s="6" t="s">
        <v>205</v>
      </c>
      <c r="M44" s="6" t="s">
        <v>49</v>
      </c>
      <c r="N44" s="6" t="s">
        <v>49</v>
      </c>
      <c r="O44" s="6" t="s">
        <v>206</v>
      </c>
      <c r="P44" s="6" t="s">
        <v>207</v>
      </c>
      <c r="Q44" s="1">
        <v>1646292</v>
      </c>
      <c r="R44" s="19">
        <f t="shared" si="0"/>
        <v>406.80725303074479</v>
      </c>
      <c r="S44" s="20">
        <f t="shared" si="1"/>
        <v>4339218.574429783</v>
      </c>
      <c r="T44" s="20">
        <f t="shared" si="2"/>
        <v>2692926.574429783</v>
      </c>
      <c r="U44" s="21">
        <f t="shared" si="3"/>
        <v>665.43606016264039</v>
      </c>
      <c r="V44" s="20">
        <f t="shared" si="4"/>
        <v>8312145.1488595651</v>
      </c>
      <c r="W44" s="20">
        <f t="shared" si="5"/>
        <v>6665853.1488595651</v>
      </c>
      <c r="X44" s="21">
        <f t="shared" si="6"/>
        <v>1647.166728984834</v>
      </c>
      <c r="Y44" s="20">
        <f t="shared" si="7"/>
        <v>20097998.297719128</v>
      </c>
      <c r="Z44" s="20">
        <f t="shared" si="8"/>
        <v>18451706.297719128</v>
      </c>
      <c r="AA44" s="21">
        <f t="shared" si="9"/>
        <v>4559.5118926078803</v>
      </c>
      <c r="AB44" s="6">
        <v>0</v>
      </c>
      <c r="AC44" s="6" t="s">
        <v>327</v>
      </c>
      <c r="AD44" s="6" t="s">
        <v>328</v>
      </c>
      <c r="AE44" s="6">
        <v>306</v>
      </c>
      <c r="AF44" s="6" t="s">
        <v>324</v>
      </c>
      <c r="AG44" s="6" t="s">
        <v>326</v>
      </c>
      <c r="AH44" s="6">
        <v>1985</v>
      </c>
      <c r="AI44" s="6">
        <v>580</v>
      </c>
      <c r="AJ44" s="6">
        <v>45833</v>
      </c>
      <c r="AK44" s="7" t="s">
        <v>56</v>
      </c>
      <c r="AL44" s="7" t="s">
        <v>1149</v>
      </c>
      <c r="AM44" s="22" t="str">
        <f t="shared" si="10"/>
        <v>Biggs</v>
      </c>
      <c r="AN44" s="6" t="s">
        <v>1159</v>
      </c>
      <c r="AO44" s="22" t="s">
        <v>3</v>
      </c>
      <c r="AP44" s="23">
        <f t="shared" si="11"/>
        <v>1646292</v>
      </c>
      <c r="AQ44" s="25">
        <f t="shared" si="12"/>
        <v>1.2057399294900297</v>
      </c>
      <c r="AR44" s="7" t="s">
        <v>1181</v>
      </c>
      <c r="AT44" s="22" t="str">
        <f t="shared" si="13"/>
        <v/>
      </c>
      <c r="AU44" s="22" t="str">
        <f t="shared" si="14"/>
        <v/>
      </c>
      <c r="AW44" s="22">
        <f t="shared" si="15"/>
        <v>580</v>
      </c>
      <c r="AX44" s="22">
        <f t="shared" si="16"/>
        <v>45833</v>
      </c>
    </row>
    <row r="45" spans="1:50" s="6" customFormat="1" x14ac:dyDescent="0.2">
      <c r="A45" s="6">
        <v>1326</v>
      </c>
      <c r="B45" s="6">
        <v>1328</v>
      </c>
      <c r="C45" s="6" t="s">
        <v>43</v>
      </c>
      <c r="D45" s="6" t="s">
        <v>329</v>
      </c>
      <c r="E45" s="6" t="s">
        <v>330</v>
      </c>
      <c r="F45" s="6" t="s">
        <v>331</v>
      </c>
      <c r="G45" s="6" t="s">
        <v>332</v>
      </c>
      <c r="H45" s="6" t="s">
        <v>333</v>
      </c>
      <c r="I45" s="7" t="s">
        <v>49</v>
      </c>
      <c r="J45" s="7"/>
      <c r="K45" s="6" t="s">
        <v>50</v>
      </c>
      <c r="L45" s="6" t="s">
        <v>51</v>
      </c>
      <c r="M45" s="6" t="s">
        <v>49</v>
      </c>
      <c r="N45" s="6" t="s">
        <v>49</v>
      </c>
      <c r="O45" s="6" t="s">
        <v>52</v>
      </c>
      <c r="P45" s="6" t="s">
        <v>53</v>
      </c>
      <c r="Q45" s="1">
        <v>1647669</v>
      </c>
      <c r="R45" s="19">
        <f t="shared" si="0"/>
        <v>407.14751684021684</v>
      </c>
      <c r="S45" s="20">
        <f t="shared" si="1"/>
        <v>4341453.9546629749</v>
      </c>
      <c r="T45" s="20">
        <f t="shared" si="2"/>
        <v>2693784.9546629749</v>
      </c>
      <c r="U45" s="21">
        <f t="shared" si="3"/>
        <v>665.64817035009241</v>
      </c>
      <c r="V45" s="20">
        <f t="shared" si="4"/>
        <v>8315238.9093259508</v>
      </c>
      <c r="W45" s="20">
        <f t="shared" si="5"/>
        <v>6667569.9093259508</v>
      </c>
      <c r="X45" s="21">
        <f t="shared" si="6"/>
        <v>1647.5909493597383</v>
      </c>
      <c r="Y45" s="20">
        <f t="shared" si="7"/>
        <v>20102808.818651907</v>
      </c>
      <c r="Z45" s="20">
        <f t="shared" si="8"/>
        <v>18455139.818651907</v>
      </c>
      <c r="AA45" s="21">
        <f t="shared" si="9"/>
        <v>4560.3603333576912</v>
      </c>
      <c r="AB45" s="6">
        <v>0</v>
      </c>
      <c r="AC45" s="6" t="s">
        <v>334</v>
      </c>
      <c r="AD45" s="6" t="s">
        <v>335</v>
      </c>
      <c r="AE45" s="6">
        <v>1327</v>
      </c>
      <c r="AF45" s="6" t="s">
        <v>331</v>
      </c>
      <c r="AG45" s="6" t="s">
        <v>333</v>
      </c>
      <c r="AH45" s="6">
        <v>586</v>
      </c>
      <c r="AI45" s="6">
        <v>114</v>
      </c>
      <c r="AJ45" s="6">
        <v>23000</v>
      </c>
      <c r="AK45" s="7" t="s">
        <v>56</v>
      </c>
      <c r="AL45" s="7" t="s">
        <v>56</v>
      </c>
      <c r="AM45" s="22" t="str">
        <f t="shared" si="10"/>
        <v>Seville</v>
      </c>
      <c r="AN45" s="6" t="s">
        <v>1152</v>
      </c>
      <c r="AO45" s="22" t="s">
        <v>5</v>
      </c>
      <c r="AP45" s="23">
        <f t="shared" si="11"/>
        <v>1647669</v>
      </c>
      <c r="AQ45" s="25">
        <f t="shared" si="12"/>
        <v>0.3556539571965</v>
      </c>
      <c r="AR45" s="7" t="s">
        <v>1181</v>
      </c>
      <c r="AT45" s="22">
        <f t="shared" si="13"/>
        <v>114</v>
      </c>
      <c r="AU45" s="22">
        <f t="shared" si="14"/>
        <v>23000</v>
      </c>
      <c r="AV45" s="22"/>
      <c r="AW45" s="22" t="str">
        <f t="shared" si="15"/>
        <v/>
      </c>
      <c r="AX45" s="22" t="str">
        <f t="shared" si="16"/>
        <v/>
      </c>
    </row>
    <row r="46" spans="1:50" s="6" customFormat="1" x14ac:dyDescent="0.2">
      <c r="A46" s="6">
        <v>560</v>
      </c>
      <c r="B46" s="6">
        <v>561</v>
      </c>
      <c r="C46" s="6" t="s">
        <v>43</v>
      </c>
      <c r="D46" s="6" t="s">
        <v>336</v>
      </c>
      <c r="E46" s="6" t="s">
        <v>337</v>
      </c>
      <c r="F46" s="6" t="s">
        <v>338</v>
      </c>
      <c r="G46" s="6" t="s">
        <v>339</v>
      </c>
      <c r="H46" s="6" t="s">
        <v>340</v>
      </c>
      <c r="I46" s="7" t="s">
        <v>49</v>
      </c>
      <c r="J46" s="7"/>
      <c r="K46" s="6" t="s">
        <v>50</v>
      </c>
      <c r="L46" s="6" t="s">
        <v>51</v>
      </c>
      <c r="M46" s="6" t="s">
        <v>49</v>
      </c>
      <c r="N46" s="6" t="s">
        <v>49</v>
      </c>
      <c r="O46" s="6" t="s">
        <v>52</v>
      </c>
      <c r="P46" s="6" t="s">
        <v>53</v>
      </c>
      <c r="Q46" s="1">
        <v>1675802</v>
      </c>
      <c r="R46" s="19">
        <f t="shared" si="0"/>
        <v>414.09932639132563</v>
      </c>
      <c r="S46" s="20">
        <f t="shared" si="1"/>
        <v>4387046.3409699388</v>
      </c>
      <c r="T46" s="20">
        <f t="shared" si="2"/>
        <v>2711244.3409699388</v>
      </c>
      <c r="U46" s="21">
        <f t="shared" si="3"/>
        <v>669.96247484962134</v>
      </c>
      <c r="V46" s="20">
        <f t="shared" si="4"/>
        <v>8378290.6819398785</v>
      </c>
      <c r="W46" s="20">
        <f t="shared" si="5"/>
        <v>6702488.6819398785</v>
      </c>
      <c r="X46" s="21">
        <f t="shared" si="6"/>
        <v>1656.2195583587963</v>
      </c>
      <c r="Y46" s="20">
        <f t="shared" si="7"/>
        <v>20200779.363879755</v>
      </c>
      <c r="Z46" s="20">
        <f t="shared" si="8"/>
        <v>18524977.363879755</v>
      </c>
      <c r="AA46" s="21">
        <f t="shared" si="9"/>
        <v>4577.6175513558055</v>
      </c>
      <c r="AB46" s="6">
        <v>0</v>
      </c>
      <c r="AC46" s="6" t="s">
        <v>341</v>
      </c>
      <c r="AD46" s="6" t="s">
        <v>342</v>
      </c>
      <c r="AE46" s="6">
        <v>560</v>
      </c>
      <c r="AF46" s="6" t="s">
        <v>338</v>
      </c>
      <c r="AG46" s="6" t="s">
        <v>340</v>
      </c>
      <c r="AH46" s="6">
        <v>1265</v>
      </c>
      <c r="AI46" s="6">
        <v>313</v>
      </c>
      <c r="AJ46" s="6">
        <v>34911</v>
      </c>
      <c r="AK46" s="7" t="s">
        <v>56</v>
      </c>
      <c r="AL46" s="7" t="s">
        <v>56</v>
      </c>
      <c r="AM46" s="22" t="str">
        <f t="shared" si="10"/>
        <v>Biola</v>
      </c>
      <c r="AN46" s="6" t="s">
        <v>1155</v>
      </c>
      <c r="AO46" s="22" t="s">
        <v>5</v>
      </c>
      <c r="AP46" s="23">
        <f t="shared" si="11"/>
        <v>1675802</v>
      </c>
      <c r="AQ46" s="25">
        <f t="shared" si="12"/>
        <v>0.75486244795029478</v>
      </c>
      <c r="AR46" s="7" t="s">
        <v>1181</v>
      </c>
      <c r="AT46" s="22">
        <f t="shared" si="13"/>
        <v>313</v>
      </c>
      <c r="AU46" s="22">
        <f t="shared" si="14"/>
        <v>34911</v>
      </c>
      <c r="AV46" s="22"/>
      <c r="AW46" s="22" t="str">
        <f t="shared" si="15"/>
        <v/>
      </c>
      <c r="AX46" s="22" t="str">
        <f t="shared" si="16"/>
        <v/>
      </c>
    </row>
    <row r="47" spans="1:50" s="22" customFormat="1" x14ac:dyDescent="0.2">
      <c r="A47" s="6">
        <v>1013</v>
      </c>
      <c r="B47" s="6">
        <v>1015</v>
      </c>
      <c r="C47" s="6" t="s">
        <v>43</v>
      </c>
      <c r="D47" s="6" t="s">
        <v>343</v>
      </c>
      <c r="E47" s="6" t="s">
        <v>344</v>
      </c>
      <c r="F47" s="6" t="s">
        <v>345</v>
      </c>
      <c r="G47" s="6" t="s">
        <v>346</v>
      </c>
      <c r="H47" s="6" t="s">
        <v>347</v>
      </c>
      <c r="I47" s="7" t="s">
        <v>56</v>
      </c>
      <c r="J47" s="7"/>
      <c r="K47" s="6" t="s">
        <v>50</v>
      </c>
      <c r="L47" s="6" t="s">
        <v>51</v>
      </c>
      <c r="M47" s="6" t="s">
        <v>49</v>
      </c>
      <c r="N47" s="6" t="s">
        <v>49</v>
      </c>
      <c r="O47" s="6" t="s">
        <v>52</v>
      </c>
      <c r="P47" s="6" t="s">
        <v>53</v>
      </c>
      <c r="Q47" s="1">
        <v>1767378</v>
      </c>
      <c r="R47" s="19">
        <f t="shared" si="0"/>
        <v>436.72822879961251</v>
      </c>
      <c r="S47" s="20">
        <f t="shared" si="1"/>
        <v>4534462.3142668325</v>
      </c>
      <c r="T47" s="20">
        <f t="shared" si="2"/>
        <v>2767084.3142668325</v>
      </c>
      <c r="U47" s="21">
        <f t="shared" si="3"/>
        <v>683.76082055391896</v>
      </c>
      <c r="V47" s="20">
        <f t="shared" si="4"/>
        <v>8581546.6285336651</v>
      </c>
      <c r="W47" s="20">
        <f t="shared" si="5"/>
        <v>6814168.6285336651</v>
      </c>
      <c r="X47" s="21">
        <f t="shared" si="6"/>
        <v>1683.8162497673911</v>
      </c>
      <c r="Y47" s="20">
        <f t="shared" si="7"/>
        <v>20515715.25706733</v>
      </c>
      <c r="Z47" s="20">
        <f t="shared" si="8"/>
        <v>18748337.25706733</v>
      </c>
      <c r="AA47" s="21">
        <f t="shared" si="9"/>
        <v>4632.810934172996</v>
      </c>
      <c r="AB47" s="6">
        <v>0</v>
      </c>
      <c r="AC47" s="6" t="s">
        <v>348</v>
      </c>
      <c r="AD47" s="6" t="s">
        <v>349</v>
      </c>
      <c r="AE47" s="6">
        <v>1014</v>
      </c>
      <c r="AF47" s="6" t="s">
        <v>345</v>
      </c>
      <c r="AG47" s="6" t="s">
        <v>347</v>
      </c>
      <c r="AH47" s="6">
        <v>515</v>
      </c>
      <c r="AI47" s="6">
        <v>146</v>
      </c>
      <c r="AJ47" s="6">
        <v>43500</v>
      </c>
      <c r="AK47" s="7" t="s">
        <v>56</v>
      </c>
      <c r="AL47" s="7" t="s">
        <v>1149</v>
      </c>
      <c r="AM47" s="22" t="str">
        <f t="shared" si="10"/>
        <v>Lindcove</v>
      </c>
      <c r="AN47" s="6" t="s">
        <v>1152</v>
      </c>
      <c r="AO47" s="22" t="s">
        <v>5</v>
      </c>
      <c r="AP47" s="23">
        <f t="shared" si="11"/>
        <v>1767378</v>
      </c>
      <c r="AQ47" s="25">
        <f t="shared" si="12"/>
        <v>0.29139210740430171</v>
      </c>
      <c r="AR47" s="7" t="s">
        <v>1181</v>
      </c>
      <c r="AT47" s="22">
        <f t="shared" si="13"/>
        <v>146</v>
      </c>
      <c r="AU47" s="22">
        <f t="shared" si="14"/>
        <v>43500</v>
      </c>
      <c r="AW47" s="22" t="str">
        <f t="shared" si="15"/>
        <v/>
      </c>
      <c r="AX47" s="22" t="str">
        <f t="shared" si="16"/>
        <v/>
      </c>
    </row>
    <row r="48" spans="1:50" s="22" customFormat="1" x14ac:dyDescent="0.2">
      <c r="A48" s="6">
        <v>1378</v>
      </c>
      <c r="B48" s="6">
        <v>1380</v>
      </c>
      <c r="C48" s="6" t="s">
        <v>43</v>
      </c>
      <c r="D48" s="6" t="s">
        <v>350</v>
      </c>
      <c r="E48" s="6" t="s">
        <v>351</v>
      </c>
      <c r="F48" s="6" t="s">
        <v>352</v>
      </c>
      <c r="G48" s="6" t="s">
        <v>353</v>
      </c>
      <c r="H48" s="6" t="s">
        <v>354</v>
      </c>
      <c r="I48" s="7" t="s">
        <v>49</v>
      </c>
      <c r="J48" s="7"/>
      <c r="K48" s="6" t="s">
        <v>50</v>
      </c>
      <c r="L48" s="6" t="s">
        <v>51</v>
      </c>
      <c r="M48" s="6" t="s">
        <v>49</v>
      </c>
      <c r="N48" s="6" t="s">
        <v>49</v>
      </c>
      <c r="O48" s="6" t="s">
        <v>52</v>
      </c>
      <c r="P48" s="6" t="s">
        <v>53</v>
      </c>
      <c r="Q48" s="1">
        <v>1768700</v>
      </c>
      <c r="R48" s="19">
        <f t="shared" si="0"/>
        <v>437.05490182511875</v>
      </c>
      <c r="S48" s="20">
        <f t="shared" si="1"/>
        <v>4536579.6958474889</v>
      </c>
      <c r="T48" s="20">
        <f t="shared" si="2"/>
        <v>2767879.6958474889</v>
      </c>
      <c r="U48" s="21">
        <f t="shared" si="3"/>
        <v>683.95736344906641</v>
      </c>
      <c r="V48" s="20">
        <f t="shared" si="4"/>
        <v>8584459.3916949779</v>
      </c>
      <c r="W48" s="20">
        <f t="shared" si="5"/>
        <v>6815759.3916949779</v>
      </c>
      <c r="X48" s="21">
        <f t="shared" si="6"/>
        <v>1684.209335557686</v>
      </c>
      <c r="Y48" s="20">
        <f t="shared" si="7"/>
        <v>20520218.783389952</v>
      </c>
      <c r="Z48" s="20">
        <f t="shared" si="8"/>
        <v>18751518.783389952</v>
      </c>
      <c r="AA48" s="21">
        <f t="shared" si="9"/>
        <v>4633.5971057535844</v>
      </c>
      <c r="AB48" s="6">
        <v>0</v>
      </c>
      <c r="AC48" s="6" t="s">
        <v>355</v>
      </c>
      <c r="AD48" s="6" t="s">
        <v>356</v>
      </c>
      <c r="AE48" s="6">
        <v>1379</v>
      </c>
      <c r="AF48" s="6" t="s">
        <v>352</v>
      </c>
      <c r="AG48" s="6" t="s">
        <v>354</v>
      </c>
      <c r="AH48" s="6">
        <v>1041</v>
      </c>
      <c r="AI48" s="6">
        <v>290</v>
      </c>
      <c r="AJ48" s="6">
        <v>24167</v>
      </c>
      <c r="AK48" s="7" t="s">
        <v>56</v>
      </c>
      <c r="AL48" s="7" t="s">
        <v>56</v>
      </c>
      <c r="AM48" s="22" t="str">
        <f t="shared" si="10"/>
        <v>Stratford</v>
      </c>
      <c r="AN48" s="6" t="s">
        <v>1157</v>
      </c>
      <c r="AO48" s="22" t="s">
        <v>5</v>
      </c>
      <c r="AP48" s="23">
        <f t="shared" si="11"/>
        <v>1768700</v>
      </c>
      <c r="AQ48" s="25">
        <f t="shared" si="12"/>
        <v>0.58856787471023919</v>
      </c>
      <c r="AR48" s="7" t="s">
        <v>1181</v>
      </c>
      <c r="AT48" s="22">
        <f t="shared" si="13"/>
        <v>290</v>
      </c>
      <c r="AU48" s="22">
        <f t="shared" si="14"/>
        <v>24167</v>
      </c>
      <c r="AW48" s="22" t="str">
        <f t="shared" si="15"/>
        <v/>
      </c>
      <c r="AX48" s="22" t="str">
        <f t="shared" si="16"/>
        <v/>
      </c>
    </row>
    <row r="49" spans="1:50" s="22" customFormat="1" x14ac:dyDescent="0.2">
      <c r="A49" s="6">
        <v>1195</v>
      </c>
      <c r="B49" s="6">
        <v>1197</v>
      </c>
      <c r="C49" s="6" t="s">
        <v>43</v>
      </c>
      <c r="D49" s="6" t="s">
        <v>357</v>
      </c>
      <c r="E49" s="6" t="s">
        <v>358</v>
      </c>
      <c r="F49" s="6" t="s">
        <v>359</v>
      </c>
      <c r="G49" s="6" t="s">
        <v>360</v>
      </c>
      <c r="H49" s="6" t="s">
        <v>361</v>
      </c>
      <c r="I49" s="7" t="s">
        <v>49</v>
      </c>
      <c r="J49" s="7"/>
      <c r="K49" s="6" t="s">
        <v>50</v>
      </c>
      <c r="L49" s="6" t="s">
        <v>51</v>
      </c>
      <c r="M49" s="6" t="s">
        <v>49</v>
      </c>
      <c r="N49" s="6" t="s">
        <v>49</v>
      </c>
      <c r="O49" s="6" t="s">
        <v>52</v>
      </c>
      <c r="P49" s="6" t="s">
        <v>53</v>
      </c>
      <c r="Q49" s="1">
        <v>1806739</v>
      </c>
      <c r="R49" s="19">
        <f t="shared" si="0"/>
        <v>446.45453512105678</v>
      </c>
      <c r="S49" s="20">
        <f t="shared" si="1"/>
        <v>4597378.8675742997</v>
      </c>
      <c r="T49" s="20">
        <f t="shared" si="2"/>
        <v>2790639.8675742997</v>
      </c>
      <c r="U49" s="21">
        <f t="shared" si="3"/>
        <v>689.58151939387562</v>
      </c>
      <c r="V49" s="20">
        <f t="shared" si="4"/>
        <v>8668018.7351485994</v>
      </c>
      <c r="W49" s="20">
        <f t="shared" si="5"/>
        <v>6861279.7351485994</v>
      </c>
      <c r="X49" s="21">
        <f t="shared" si="6"/>
        <v>1695.4576474473047</v>
      </c>
      <c r="Y49" s="20">
        <f t="shared" si="7"/>
        <v>20649298.470297199</v>
      </c>
      <c r="Z49" s="20">
        <f t="shared" si="8"/>
        <v>18842559.470297199</v>
      </c>
      <c r="AA49" s="21">
        <f t="shared" si="9"/>
        <v>4656.0937295328222</v>
      </c>
      <c r="AB49" s="6">
        <v>0</v>
      </c>
      <c r="AC49" s="6" t="s">
        <v>362</v>
      </c>
      <c r="AD49" s="6" t="s">
        <v>363</v>
      </c>
      <c r="AE49" s="6">
        <v>1196</v>
      </c>
      <c r="AF49" s="6" t="s">
        <v>359</v>
      </c>
      <c r="AG49" s="6" t="s">
        <v>361</v>
      </c>
      <c r="AH49" s="6">
        <v>2227</v>
      </c>
      <c r="AI49" s="6">
        <v>605</v>
      </c>
      <c r="AJ49" s="6">
        <v>36827</v>
      </c>
      <c r="AK49" s="7" t="s">
        <v>56</v>
      </c>
      <c r="AL49" s="7" t="s">
        <v>56</v>
      </c>
      <c r="AM49" s="22" t="str">
        <f t="shared" si="10"/>
        <v>Parkwood</v>
      </c>
      <c r="AN49" s="6" t="s">
        <v>1160</v>
      </c>
      <c r="AO49" s="22" t="s">
        <v>5</v>
      </c>
      <c r="AP49" s="23">
        <f t="shared" si="11"/>
        <v>1806739</v>
      </c>
      <c r="AQ49" s="25">
        <f t="shared" si="12"/>
        <v>1.2326074767855235</v>
      </c>
      <c r="AR49" s="7" t="s">
        <v>1181</v>
      </c>
      <c r="AT49" s="22">
        <f t="shared" si="13"/>
        <v>605</v>
      </c>
      <c r="AU49" s="22">
        <f t="shared" si="14"/>
        <v>36827</v>
      </c>
      <c r="AW49" s="22" t="str">
        <f t="shared" si="15"/>
        <v/>
      </c>
      <c r="AX49" s="22" t="str">
        <f t="shared" si="16"/>
        <v/>
      </c>
    </row>
    <row r="50" spans="1:50" s="22" customFormat="1" x14ac:dyDescent="0.2">
      <c r="A50" s="6">
        <v>605</v>
      </c>
      <c r="B50" s="6">
        <v>606</v>
      </c>
      <c r="C50" s="6" t="s">
        <v>43</v>
      </c>
      <c r="D50" s="6" t="s">
        <v>364</v>
      </c>
      <c r="E50" s="6" t="s">
        <v>365</v>
      </c>
      <c r="F50" s="6" t="s">
        <v>366</v>
      </c>
      <c r="G50" s="6" t="s">
        <v>367</v>
      </c>
      <c r="H50" s="6" t="s">
        <v>368</v>
      </c>
      <c r="I50" s="7" t="s">
        <v>49</v>
      </c>
      <c r="J50" s="7"/>
      <c r="K50" s="6" t="s">
        <v>50</v>
      </c>
      <c r="L50" s="6" t="s">
        <v>51</v>
      </c>
      <c r="M50" s="6" t="s">
        <v>49</v>
      </c>
      <c r="N50" s="6" t="s">
        <v>49</v>
      </c>
      <c r="O50" s="6" t="s">
        <v>52</v>
      </c>
      <c r="P50" s="6" t="s">
        <v>53</v>
      </c>
      <c r="Q50" s="1">
        <v>1827239</v>
      </c>
      <c r="R50" s="19">
        <f t="shared" si="0"/>
        <v>451.52019096286995</v>
      </c>
      <c r="S50" s="20">
        <f t="shared" si="1"/>
        <v>4630045.4730807506</v>
      </c>
      <c r="T50" s="20">
        <f t="shared" si="2"/>
        <v>2802806.4730807506</v>
      </c>
      <c r="U50" s="21">
        <f t="shared" si="3"/>
        <v>692.58795043088969</v>
      </c>
      <c r="V50" s="20">
        <f t="shared" si="4"/>
        <v>8712851.946161503</v>
      </c>
      <c r="W50" s="20">
        <f t="shared" si="5"/>
        <v>6885612.946161503</v>
      </c>
      <c r="X50" s="21">
        <f t="shared" si="6"/>
        <v>1701.4705095213333</v>
      </c>
      <c r="Y50" s="20">
        <f t="shared" si="7"/>
        <v>20718464.892323006</v>
      </c>
      <c r="Z50" s="20">
        <f t="shared" si="8"/>
        <v>18891225.892323006</v>
      </c>
      <c r="AA50" s="21">
        <f t="shared" si="9"/>
        <v>4668.1194536808798</v>
      </c>
      <c r="AB50" s="6">
        <v>39169</v>
      </c>
      <c r="AC50" s="6" t="s">
        <v>369</v>
      </c>
      <c r="AD50" s="6" t="s">
        <v>370</v>
      </c>
      <c r="AE50" s="6">
        <v>605</v>
      </c>
      <c r="AF50" s="6" t="s">
        <v>366</v>
      </c>
      <c r="AG50" s="6" t="s">
        <v>368</v>
      </c>
      <c r="AH50" s="6">
        <v>3865</v>
      </c>
      <c r="AI50" s="6">
        <v>1118</v>
      </c>
      <c r="AJ50" s="6">
        <v>31311</v>
      </c>
      <c r="AK50" s="7" t="s">
        <v>56</v>
      </c>
      <c r="AL50" s="7" t="s">
        <v>56</v>
      </c>
      <c r="AM50" s="22" t="str">
        <f t="shared" si="10"/>
        <v>Bystrom</v>
      </c>
      <c r="AN50" s="6" t="s">
        <v>1154</v>
      </c>
      <c r="AO50" s="22" t="s">
        <v>5</v>
      </c>
      <c r="AP50" s="23">
        <f t="shared" si="11"/>
        <v>1827239</v>
      </c>
      <c r="AQ50" s="25">
        <f t="shared" si="12"/>
        <v>2.1152131713475906</v>
      </c>
      <c r="AR50" s="7" t="s">
        <v>1181</v>
      </c>
      <c r="AT50" s="22">
        <f t="shared" si="13"/>
        <v>1118</v>
      </c>
      <c r="AU50" s="22">
        <f t="shared" si="14"/>
        <v>31311</v>
      </c>
      <c r="AW50" s="22" t="str">
        <f t="shared" si="15"/>
        <v/>
      </c>
      <c r="AX50" s="22" t="str">
        <f t="shared" si="16"/>
        <v/>
      </c>
    </row>
    <row r="51" spans="1:50" s="6" customFormat="1" x14ac:dyDescent="0.2">
      <c r="A51" s="6">
        <v>1416</v>
      </c>
      <c r="B51" s="6">
        <v>1418</v>
      </c>
      <c r="C51" s="6" t="s">
        <v>43</v>
      </c>
      <c r="D51" s="6" t="s">
        <v>371</v>
      </c>
      <c r="E51" s="6" t="s">
        <v>372</v>
      </c>
      <c r="F51" s="6" t="s">
        <v>373</v>
      </c>
      <c r="G51" s="6" t="s">
        <v>374</v>
      </c>
      <c r="H51" s="6" t="s">
        <v>375</v>
      </c>
      <c r="I51" s="7" t="s">
        <v>49</v>
      </c>
      <c r="J51" s="7"/>
      <c r="K51" s="6" t="s">
        <v>50</v>
      </c>
      <c r="L51" s="6" t="s">
        <v>51</v>
      </c>
      <c r="M51" s="6" t="s">
        <v>49</v>
      </c>
      <c r="N51" s="6" t="s">
        <v>49</v>
      </c>
      <c r="O51" s="6" t="s">
        <v>52</v>
      </c>
      <c r="P51" s="6" t="s">
        <v>53</v>
      </c>
      <c r="Q51" s="1">
        <v>1941449</v>
      </c>
      <c r="R51" s="19">
        <f t="shared" si="0"/>
        <v>479.74207163084463</v>
      </c>
      <c r="S51" s="20">
        <f t="shared" si="1"/>
        <v>4810823.2261002315</v>
      </c>
      <c r="T51" s="20">
        <f t="shared" si="2"/>
        <v>2869374.2261002315</v>
      </c>
      <c r="U51" s="21">
        <f t="shared" si="3"/>
        <v>709.03718589232926</v>
      </c>
      <c r="V51" s="20">
        <f t="shared" si="4"/>
        <v>8960197.4522004612</v>
      </c>
      <c r="W51" s="20">
        <f t="shared" si="5"/>
        <v>7018748.4522004612</v>
      </c>
      <c r="X51" s="21">
        <f t="shared" si="6"/>
        <v>1734.3689804442113</v>
      </c>
      <c r="Y51" s="20">
        <f t="shared" si="7"/>
        <v>21098945.904400922</v>
      </c>
      <c r="Z51" s="20">
        <f t="shared" si="8"/>
        <v>19157496.904400922</v>
      </c>
      <c r="AA51" s="21">
        <f t="shared" si="9"/>
        <v>4733.9163955266358</v>
      </c>
      <c r="AB51" s="6">
        <v>0</v>
      </c>
      <c r="AC51" s="6" t="s">
        <v>376</v>
      </c>
      <c r="AD51" s="6" t="s">
        <v>377</v>
      </c>
      <c r="AE51" s="6">
        <v>1417</v>
      </c>
      <c r="AF51" s="6" t="s">
        <v>373</v>
      </c>
      <c r="AG51" s="6" t="s">
        <v>375</v>
      </c>
      <c r="AH51" s="6">
        <v>258</v>
      </c>
      <c r="AI51" s="6">
        <v>54</v>
      </c>
      <c r="AJ51" s="6">
        <v>35789</v>
      </c>
      <c r="AK51" s="7" t="s">
        <v>56</v>
      </c>
      <c r="AL51" s="7" t="s">
        <v>56</v>
      </c>
      <c r="AM51" s="22" t="str">
        <f t="shared" si="10"/>
        <v>Three Rocks</v>
      </c>
      <c r="AN51" s="6" t="s">
        <v>1155</v>
      </c>
      <c r="AO51" s="22" t="s">
        <v>5</v>
      </c>
      <c r="AP51" s="23">
        <f t="shared" si="11"/>
        <v>1941449</v>
      </c>
      <c r="AQ51" s="25">
        <f t="shared" si="12"/>
        <v>0.13289043389756824</v>
      </c>
      <c r="AR51" s="7" t="s">
        <v>1181</v>
      </c>
      <c r="AT51" s="22">
        <f t="shared" si="13"/>
        <v>54</v>
      </c>
      <c r="AU51" s="22">
        <f t="shared" si="14"/>
        <v>35789</v>
      </c>
      <c r="AV51" s="22"/>
      <c r="AW51" s="22" t="str">
        <f t="shared" si="15"/>
        <v/>
      </c>
      <c r="AX51" s="22" t="str">
        <f t="shared" si="16"/>
        <v/>
      </c>
    </row>
    <row r="52" spans="1:50" s="22" customFormat="1" x14ac:dyDescent="0.2">
      <c r="A52" s="6">
        <v>835</v>
      </c>
      <c r="B52" s="6">
        <v>837</v>
      </c>
      <c r="C52" s="6" t="s">
        <v>43</v>
      </c>
      <c r="D52" s="6" t="s">
        <v>378</v>
      </c>
      <c r="E52" s="6" t="s">
        <v>379</v>
      </c>
      <c r="F52" s="6" t="s">
        <v>380</v>
      </c>
      <c r="G52" s="6" t="s">
        <v>381</v>
      </c>
      <c r="H52" s="6" t="s">
        <v>382</v>
      </c>
      <c r="I52" s="7" t="s">
        <v>56</v>
      </c>
      <c r="J52" s="7"/>
      <c r="K52" s="6" t="s">
        <v>50</v>
      </c>
      <c r="L52" s="6" t="s">
        <v>51</v>
      </c>
      <c r="M52" s="6" t="s">
        <v>49</v>
      </c>
      <c r="N52" s="6" t="s">
        <v>49</v>
      </c>
      <c r="O52" s="6" t="s">
        <v>52</v>
      </c>
      <c r="P52" s="6" t="s">
        <v>53</v>
      </c>
      <c r="Q52" s="1">
        <v>1953739</v>
      </c>
      <c r="R52" s="19">
        <f t="shared" si="0"/>
        <v>482.77899408430238</v>
      </c>
      <c r="S52" s="20">
        <f t="shared" si="1"/>
        <v>4830158.4239900522</v>
      </c>
      <c r="T52" s="20">
        <f t="shared" si="2"/>
        <v>2876419.4239900522</v>
      </c>
      <c r="U52" s="21">
        <f t="shared" si="3"/>
        <v>710.77809066536827</v>
      </c>
      <c r="V52" s="20">
        <f t="shared" si="4"/>
        <v>8986577.8479801044</v>
      </c>
      <c r="W52" s="20">
        <f t="shared" si="5"/>
        <v>7032838.8479801044</v>
      </c>
      <c r="X52" s="21">
        <f t="shared" si="6"/>
        <v>1737.8507899902897</v>
      </c>
      <c r="Y52" s="20">
        <f t="shared" si="7"/>
        <v>21139416.695960216</v>
      </c>
      <c r="Z52" s="20">
        <f t="shared" si="8"/>
        <v>19185677.695960216</v>
      </c>
      <c r="AA52" s="21">
        <f t="shared" si="9"/>
        <v>4740.880014618795</v>
      </c>
      <c r="AB52" s="6">
        <v>0</v>
      </c>
      <c r="AC52" s="6" t="s">
        <v>383</v>
      </c>
      <c r="AD52" s="6" t="s">
        <v>384</v>
      </c>
      <c r="AE52" s="6">
        <v>836</v>
      </c>
      <c r="AF52" s="6" t="s">
        <v>380</v>
      </c>
      <c r="AG52" s="6" t="s">
        <v>382</v>
      </c>
      <c r="AH52" s="6">
        <v>853</v>
      </c>
      <c r="AI52" s="6">
        <v>226</v>
      </c>
      <c r="AJ52" s="6">
        <v>32763</v>
      </c>
      <c r="AK52" s="7" t="s">
        <v>56</v>
      </c>
      <c r="AL52" s="7" t="s">
        <v>56</v>
      </c>
      <c r="AM52" s="22" t="str">
        <f t="shared" si="10"/>
        <v>Fuller Acres</v>
      </c>
      <c r="AN52" s="6" t="s">
        <v>1150</v>
      </c>
      <c r="AO52" s="22" t="s">
        <v>5</v>
      </c>
      <c r="AP52" s="23">
        <f t="shared" si="11"/>
        <v>1953739</v>
      </c>
      <c r="AQ52" s="25">
        <f t="shared" si="12"/>
        <v>0.43659874732500092</v>
      </c>
      <c r="AR52" s="7" t="s">
        <v>1181</v>
      </c>
      <c r="AT52" s="22">
        <f t="shared" si="13"/>
        <v>226</v>
      </c>
      <c r="AU52" s="22">
        <f t="shared" si="14"/>
        <v>32763</v>
      </c>
      <c r="AW52" s="22" t="str">
        <f t="shared" si="15"/>
        <v/>
      </c>
      <c r="AX52" s="22" t="str">
        <f t="shared" si="16"/>
        <v/>
      </c>
    </row>
    <row r="53" spans="1:50" s="6" customFormat="1" x14ac:dyDescent="0.2">
      <c r="A53" s="6">
        <v>891</v>
      </c>
      <c r="B53" s="6">
        <v>893</v>
      </c>
      <c r="C53" s="6" t="s">
        <v>43</v>
      </c>
      <c r="D53" s="6" t="s">
        <v>385</v>
      </c>
      <c r="E53" s="6" t="s">
        <v>386</v>
      </c>
      <c r="F53" s="6" t="s">
        <v>387</v>
      </c>
      <c r="G53" s="6" t="s">
        <v>388</v>
      </c>
      <c r="H53" s="6" t="s">
        <v>389</v>
      </c>
      <c r="I53" s="7" t="s">
        <v>49</v>
      </c>
      <c r="J53" s="7"/>
      <c r="K53" s="6" t="s">
        <v>50</v>
      </c>
      <c r="L53" s="6" t="s">
        <v>51</v>
      </c>
      <c r="M53" s="6" t="s">
        <v>49</v>
      </c>
      <c r="N53" s="6" t="s">
        <v>49</v>
      </c>
      <c r="O53" s="6" t="s">
        <v>52</v>
      </c>
      <c r="P53" s="6" t="s">
        <v>53</v>
      </c>
      <c r="Q53" s="1">
        <v>2012463</v>
      </c>
      <c r="R53" s="19">
        <f t="shared" si="0"/>
        <v>497.28999767721143</v>
      </c>
      <c r="S53" s="20">
        <f t="shared" si="1"/>
        <v>4922243.8881035186</v>
      </c>
      <c r="T53" s="20">
        <f t="shared" si="2"/>
        <v>2909780.8881035186</v>
      </c>
      <c r="U53" s="21">
        <f t="shared" si="3"/>
        <v>719.02188069355464</v>
      </c>
      <c r="V53" s="20">
        <f t="shared" si="4"/>
        <v>9112024.7762070373</v>
      </c>
      <c r="W53" s="20">
        <f t="shared" si="5"/>
        <v>7099561.7762070373</v>
      </c>
      <c r="X53" s="21">
        <f t="shared" si="6"/>
        <v>1754.3383700466627</v>
      </c>
      <c r="Y53" s="20">
        <f t="shared" si="7"/>
        <v>21331586.552414075</v>
      </c>
      <c r="Z53" s="20">
        <f t="shared" si="8"/>
        <v>19319123.552414075</v>
      </c>
      <c r="AA53" s="21">
        <f t="shared" si="9"/>
        <v>4773.8551747315387</v>
      </c>
      <c r="AB53" s="6">
        <v>0</v>
      </c>
      <c r="AC53" s="6" t="s">
        <v>390</v>
      </c>
      <c r="AD53" s="6" t="s">
        <v>391</v>
      </c>
      <c r="AE53" s="6">
        <v>892</v>
      </c>
      <c r="AF53" s="6" t="s">
        <v>387</v>
      </c>
      <c r="AG53" s="6" t="s">
        <v>389</v>
      </c>
      <c r="AH53" s="6">
        <v>497</v>
      </c>
      <c r="AI53" s="6">
        <v>171</v>
      </c>
      <c r="AJ53" s="6">
        <v>49583</v>
      </c>
      <c r="AK53" s="7" t="s">
        <v>56</v>
      </c>
      <c r="AL53" s="7" t="s">
        <v>1149</v>
      </c>
      <c r="AM53" s="22" t="str">
        <f t="shared" si="10"/>
        <v>Hickman</v>
      </c>
      <c r="AN53" s="6" t="s">
        <v>1154</v>
      </c>
      <c r="AO53" s="22" t="s">
        <v>5</v>
      </c>
      <c r="AP53" s="23">
        <f t="shared" si="11"/>
        <v>2012463</v>
      </c>
      <c r="AQ53" s="25">
        <f t="shared" si="12"/>
        <v>0.2469610621412667</v>
      </c>
      <c r="AR53" s="7" t="s">
        <v>1181</v>
      </c>
      <c r="AT53" s="22">
        <f t="shared" si="13"/>
        <v>171</v>
      </c>
      <c r="AU53" s="22">
        <f t="shared" si="14"/>
        <v>49583</v>
      </c>
      <c r="AV53" s="22"/>
      <c r="AW53" s="22" t="str">
        <f t="shared" si="15"/>
        <v/>
      </c>
      <c r="AX53" s="22" t="str">
        <f t="shared" si="16"/>
        <v/>
      </c>
    </row>
    <row r="54" spans="1:50" s="6" customFormat="1" x14ac:dyDescent="0.2">
      <c r="A54" s="6">
        <v>97</v>
      </c>
      <c r="B54" s="6">
        <v>98</v>
      </c>
      <c r="C54" s="6" t="s">
        <v>43</v>
      </c>
      <c r="D54" s="6" t="s">
        <v>392</v>
      </c>
      <c r="E54" s="6" t="s">
        <v>393</v>
      </c>
      <c r="F54" s="6" t="s">
        <v>394</v>
      </c>
      <c r="G54" s="6" t="s">
        <v>395</v>
      </c>
      <c r="H54" s="6" t="s">
        <v>396</v>
      </c>
      <c r="I54" s="7" t="s">
        <v>49</v>
      </c>
      <c r="J54" s="7"/>
      <c r="K54" s="6" t="s">
        <v>204</v>
      </c>
      <c r="L54" s="6" t="s">
        <v>205</v>
      </c>
      <c r="M54" s="6" t="s">
        <v>49</v>
      </c>
      <c r="N54" s="6" t="s">
        <v>49</v>
      </c>
      <c r="O54" s="6" t="s">
        <v>206</v>
      </c>
      <c r="P54" s="6" t="s">
        <v>207</v>
      </c>
      <c r="Q54" s="1">
        <v>2057210</v>
      </c>
      <c r="R54" s="19">
        <f t="shared" si="0"/>
        <v>508.34721240665601</v>
      </c>
      <c r="S54" s="20">
        <f t="shared" si="1"/>
        <v>4992086.3801128799</v>
      </c>
      <c r="T54" s="20">
        <f t="shared" si="2"/>
        <v>2934876.3801128799</v>
      </c>
      <c r="U54" s="21">
        <f t="shared" si="3"/>
        <v>725.22310633747645</v>
      </c>
      <c r="V54" s="20">
        <f t="shared" si="4"/>
        <v>9206962.7602257617</v>
      </c>
      <c r="W54" s="20">
        <f t="shared" si="5"/>
        <v>7149752.7602257617</v>
      </c>
      <c r="X54" s="21">
        <f t="shared" si="6"/>
        <v>1766.7408213345066</v>
      </c>
      <c r="Y54" s="20">
        <f t="shared" si="7"/>
        <v>21476715.520451523</v>
      </c>
      <c r="Z54" s="20">
        <f t="shared" si="8"/>
        <v>19419505.520451523</v>
      </c>
      <c r="AA54" s="21">
        <f t="shared" si="9"/>
        <v>4798.6600773072269</v>
      </c>
      <c r="AB54" s="6">
        <v>0</v>
      </c>
      <c r="AC54" s="6" t="s">
        <v>397</v>
      </c>
      <c r="AD54" s="6" t="s">
        <v>398</v>
      </c>
      <c r="AE54" s="6">
        <v>97</v>
      </c>
      <c r="AF54" s="6" t="s">
        <v>394</v>
      </c>
      <c r="AG54" s="6" t="s">
        <v>396</v>
      </c>
      <c r="AH54" s="6">
        <v>467</v>
      </c>
      <c r="AI54" s="6">
        <v>184</v>
      </c>
      <c r="AJ54" s="6">
        <v>45000</v>
      </c>
      <c r="AK54" s="7" t="s">
        <v>56</v>
      </c>
      <c r="AL54" s="7" t="s">
        <v>1149</v>
      </c>
      <c r="AM54" s="22" t="str">
        <f t="shared" si="10"/>
        <v>Tehama</v>
      </c>
      <c r="AN54" s="6" t="s">
        <v>395</v>
      </c>
      <c r="AO54" s="22" t="s">
        <v>3</v>
      </c>
      <c r="AP54" s="23">
        <f t="shared" si="11"/>
        <v>2057210</v>
      </c>
      <c r="AQ54" s="25">
        <f t="shared" si="12"/>
        <v>0.22700647964962253</v>
      </c>
      <c r="AR54" s="7" t="s">
        <v>1181</v>
      </c>
      <c r="AT54" s="22" t="str">
        <f t="shared" si="13"/>
        <v/>
      </c>
      <c r="AU54" s="22" t="str">
        <f t="shared" si="14"/>
        <v/>
      </c>
      <c r="AV54" s="22"/>
      <c r="AW54" s="22">
        <f t="shared" si="15"/>
        <v>184</v>
      </c>
      <c r="AX54" s="22">
        <f t="shared" si="16"/>
        <v>45000</v>
      </c>
    </row>
    <row r="55" spans="1:50" s="6" customFormat="1" x14ac:dyDescent="0.2">
      <c r="A55" s="6">
        <v>709</v>
      </c>
      <c r="B55" s="6">
        <v>710</v>
      </c>
      <c r="C55" s="6" t="s">
        <v>43</v>
      </c>
      <c r="D55" s="6" t="s">
        <v>399</v>
      </c>
      <c r="E55" s="6" t="s">
        <v>400</v>
      </c>
      <c r="F55" s="6" t="s">
        <v>401</v>
      </c>
      <c r="G55" s="6" t="s">
        <v>402</v>
      </c>
      <c r="H55" s="6" t="s">
        <v>403</v>
      </c>
      <c r="I55" s="7" t="s">
        <v>49</v>
      </c>
      <c r="J55" s="7"/>
      <c r="K55" s="6" t="s">
        <v>50</v>
      </c>
      <c r="L55" s="6" t="s">
        <v>51</v>
      </c>
      <c r="M55" s="6" t="s">
        <v>49</v>
      </c>
      <c r="N55" s="6" t="s">
        <v>49</v>
      </c>
      <c r="O55" s="6" t="s">
        <v>52</v>
      </c>
      <c r="P55" s="6" t="s">
        <v>53</v>
      </c>
      <c r="Q55" s="1">
        <v>2089959</v>
      </c>
      <c r="R55" s="19">
        <f t="shared" si="0"/>
        <v>516.43965939024326</v>
      </c>
      <c r="S55" s="20">
        <f t="shared" si="1"/>
        <v>5043029.4788224678</v>
      </c>
      <c r="T55" s="20">
        <f t="shared" si="2"/>
        <v>2953070.4788224678</v>
      </c>
      <c r="U55" s="21">
        <f t="shared" si="3"/>
        <v>729.71896206502515</v>
      </c>
      <c r="V55" s="20">
        <f t="shared" si="4"/>
        <v>9276099.9576449357</v>
      </c>
      <c r="W55" s="20">
        <f t="shared" si="5"/>
        <v>7186140.9576449357</v>
      </c>
      <c r="X55" s="21">
        <f t="shared" si="6"/>
        <v>1775.7325327896037</v>
      </c>
      <c r="Y55" s="20">
        <f t="shared" si="7"/>
        <v>21582240.915289875</v>
      </c>
      <c r="Z55" s="20">
        <f t="shared" si="8"/>
        <v>19492281.915289875</v>
      </c>
      <c r="AA55" s="21">
        <f t="shared" si="9"/>
        <v>4816.6435002174212</v>
      </c>
      <c r="AB55" s="6">
        <v>0</v>
      </c>
      <c r="AC55" s="6" t="s">
        <v>404</v>
      </c>
      <c r="AD55" s="6" t="s">
        <v>405</v>
      </c>
      <c r="AE55" s="6">
        <v>709</v>
      </c>
      <c r="AF55" s="6" t="s">
        <v>401</v>
      </c>
      <c r="AG55" s="6" t="s">
        <v>403</v>
      </c>
      <c r="AH55" s="6">
        <v>5175</v>
      </c>
      <c r="AI55" s="6">
        <v>1154</v>
      </c>
      <c r="AJ55" s="6">
        <v>29655</v>
      </c>
      <c r="AK55" s="7" t="s">
        <v>56</v>
      </c>
      <c r="AL55" s="7" t="s">
        <v>56</v>
      </c>
      <c r="AM55" s="22" t="str">
        <f t="shared" si="10"/>
        <v>Cutler</v>
      </c>
      <c r="AN55" s="6" t="s">
        <v>1152</v>
      </c>
      <c r="AO55" s="22" t="s">
        <v>5</v>
      </c>
      <c r="AP55" s="23">
        <f t="shared" si="11"/>
        <v>2089959</v>
      </c>
      <c r="AQ55" s="25">
        <f t="shared" si="12"/>
        <v>2.4761251297274254</v>
      </c>
      <c r="AR55" s="7" t="s">
        <v>1181</v>
      </c>
      <c r="AT55" s="22">
        <f t="shared" si="13"/>
        <v>1154</v>
      </c>
      <c r="AU55" s="22">
        <f t="shared" si="14"/>
        <v>29655</v>
      </c>
      <c r="AV55" s="22"/>
      <c r="AW55" s="22" t="str">
        <f t="shared" si="15"/>
        <v/>
      </c>
      <c r="AX55" s="22" t="str">
        <f t="shared" si="16"/>
        <v/>
      </c>
    </row>
    <row r="56" spans="1:50" s="6" customFormat="1" x14ac:dyDescent="0.2">
      <c r="A56" s="6">
        <v>1002</v>
      </c>
      <c r="B56" s="6">
        <v>1004</v>
      </c>
      <c r="C56" s="6" t="s">
        <v>43</v>
      </c>
      <c r="D56" s="6" t="s">
        <v>406</v>
      </c>
      <c r="E56" s="6" t="s">
        <v>407</v>
      </c>
      <c r="F56" s="6" t="s">
        <v>408</v>
      </c>
      <c r="G56" s="6" t="s">
        <v>409</v>
      </c>
      <c r="H56" s="6" t="s">
        <v>410</v>
      </c>
      <c r="I56" s="7" t="s">
        <v>49</v>
      </c>
      <c r="J56" s="7"/>
      <c r="K56" s="6" t="s">
        <v>50</v>
      </c>
      <c r="L56" s="6" t="s">
        <v>90</v>
      </c>
      <c r="M56" s="6" t="s">
        <v>49</v>
      </c>
      <c r="N56" s="6" t="s">
        <v>49</v>
      </c>
      <c r="O56" s="6" t="s">
        <v>52</v>
      </c>
      <c r="P56" s="6" t="s">
        <v>53</v>
      </c>
      <c r="Q56" s="1">
        <v>2159015</v>
      </c>
      <c r="R56" s="19">
        <f t="shared" si="0"/>
        <v>533.50375352742617</v>
      </c>
      <c r="S56" s="20">
        <f t="shared" si="1"/>
        <v>5149988.9258443527</v>
      </c>
      <c r="T56" s="20">
        <f t="shared" si="2"/>
        <v>2990973.9258443527</v>
      </c>
      <c r="U56" s="21">
        <f t="shared" si="3"/>
        <v>739.08509952020893</v>
      </c>
      <c r="V56" s="20">
        <f t="shared" si="4"/>
        <v>9420962.8516887035</v>
      </c>
      <c r="W56" s="20">
        <f t="shared" si="5"/>
        <v>7261947.8516887035</v>
      </c>
      <c r="X56" s="21">
        <f t="shared" si="6"/>
        <v>1794.4648076999706</v>
      </c>
      <c r="Y56" s="20">
        <f t="shared" si="7"/>
        <v>21802910.703377407</v>
      </c>
      <c r="Z56" s="20">
        <f t="shared" si="8"/>
        <v>19643895.703377407</v>
      </c>
      <c r="AA56" s="21">
        <f t="shared" si="9"/>
        <v>4854.1080500381549</v>
      </c>
      <c r="AB56" s="6">
        <v>0</v>
      </c>
      <c r="AC56" s="6" t="s">
        <v>411</v>
      </c>
      <c r="AD56" s="6" t="s">
        <v>412</v>
      </c>
      <c r="AE56" s="6">
        <v>1003</v>
      </c>
      <c r="AF56" s="6" t="s">
        <v>408</v>
      </c>
      <c r="AG56" s="6" t="s">
        <v>410</v>
      </c>
      <c r="AH56" s="6">
        <v>257</v>
      </c>
      <c r="AI56" s="6">
        <v>114</v>
      </c>
      <c r="AJ56" s="6">
        <v>48333</v>
      </c>
      <c r="AK56" s="7" t="s">
        <v>56</v>
      </c>
      <c r="AL56" s="7" t="s">
        <v>1149</v>
      </c>
      <c r="AM56" s="22" t="str">
        <f t="shared" si="10"/>
        <v>Lemon Cove</v>
      </c>
      <c r="AN56" s="6" t="s">
        <v>1152</v>
      </c>
      <c r="AO56" s="22" t="s">
        <v>5</v>
      </c>
      <c r="AP56" s="23">
        <f t="shared" si="11"/>
        <v>2159015</v>
      </c>
      <c r="AQ56" s="25">
        <f t="shared" si="12"/>
        <v>0.11903576399422884</v>
      </c>
      <c r="AR56" s="7" t="s">
        <v>1181</v>
      </c>
      <c r="AT56" s="22">
        <f t="shared" si="13"/>
        <v>114</v>
      </c>
      <c r="AU56" s="22">
        <f t="shared" si="14"/>
        <v>48333</v>
      </c>
      <c r="AV56" s="22"/>
      <c r="AW56" s="22" t="str">
        <f t="shared" si="15"/>
        <v/>
      </c>
      <c r="AX56" s="22" t="str">
        <f t="shared" si="16"/>
        <v/>
      </c>
    </row>
    <row r="57" spans="1:50" s="6" customFormat="1" x14ac:dyDescent="0.2">
      <c r="A57" s="6">
        <v>1427</v>
      </c>
      <c r="B57" s="6">
        <v>1429</v>
      </c>
      <c r="C57" s="6" t="s">
        <v>43</v>
      </c>
      <c r="D57" s="6" t="s">
        <v>413</v>
      </c>
      <c r="E57" s="6" t="s">
        <v>414</v>
      </c>
      <c r="F57" s="6" t="s">
        <v>415</v>
      </c>
      <c r="G57" s="6" t="s">
        <v>416</v>
      </c>
      <c r="H57" s="6" t="s">
        <v>417</v>
      </c>
      <c r="I57" s="7" t="s">
        <v>49</v>
      </c>
      <c r="J57" s="7"/>
      <c r="K57" s="6" t="s">
        <v>50</v>
      </c>
      <c r="L57" s="6" t="s">
        <v>51</v>
      </c>
      <c r="M57" s="6" t="s">
        <v>49</v>
      </c>
      <c r="N57" s="6" t="s">
        <v>49</v>
      </c>
      <c r="O57" s="6" t="s">
        <v>52</v>
      </c>
      <c r="P57" s="6" t="s">
        <v>53</v>
      </c>
      <c r="Q57" s="1">
        <v>2184477</v>
      </c>
      <c r="R57" s="19">
        <f t="shared" si="0"/>
        <v>539.7955451881212</v>
      </c>
      <c r="S57" s="20">
        <f t="shared" si="1"/>
        <v>5189273.2110930411</v>
      </c>
      <c r="T57" s="20">
        <f t="shared" si="2"/>
        <v>3004796.2110930411</v>
      </c>
      <c r="U57" s="21">
        <f t="shared" si="3"/>
        <v>742.50065756982974</v>
      </c>
      <c r="V57" s="20">
        <f t="shared" si="4"/>
        <v>9474069.4221860822</v>
      </c>
      <c r="W57" s="20">
        <f t="shared" si="5"/>
        <v>7289592.4221860822</v>
      </c>
      <c r="X57" s="21">
        <f t="shared" si="6"/>
        <v>1801.2959237992127</v>
      </c>
      <c r="Y57" s="20">
        <f t="shared" si="7"/>
        <v>21883661.844372168</v>
      </c>
      <c r="Z57" s="20">
        <f t="shared" si="8"/>
        <v>19699184.844372168</v>
      </c>
      <c r="AA57" s="21">
        <f t="shared" si="9"/>
        <v>4867.77028223664</v>
      </c>
      <c r="AB57" s="6">
        <v>0</v>
      </c>
      <c r="AC57" s="6" t="s">
        <v>418</v>
      </c>
      <c r="AD57" s="6" t="s">
        <v>419</v>
      </c>
      <c r="AE57" s="6">
        <v>1428</v>
      </c>
      <c r="AF57" s="6" t="s">
        <v>415</v>
      </c>
      <c r="AG57" s="6" t="s">
        <v>417</v>
      </c>
      <c r="AH57" s="6">
        <v>747</v>
      </c>
      <c r="AI57" s="6">
        <v>197</v>
      </c>
      <c r="AJ57" s="6">
        <v>31094</v>
      </c>
      <c r="AK57" s="7" t="s">
        <v>56</v>
      </c>
      <c r="AL57" s="7" t="s">
        <v>56</v>
      </c>
      <c r="AM57" s="22" t="str">
        <f t="shared" si="10"/>
        <v>Traver</v>
      </c>
      <c r="AN57" s="6" t="s">
        <v>1152</v>
      </c>
      <c r="AO57" s="22" t="s">
        <v>5</v>
      </c>
      <c r="AP57" s="23">
        <f t="shared" si="11"/>
        <v>2184477</v>
      </c>
      <c r="AQ57" s="25">
        <f t="shared" si="12"/>
        <v>0.34195828108970705</v>
      </c>
      <c r="AR57" s="7" t="s">
        <v>1181</v>
      </c>
      <c r="AT57" s="22">
        <f t="shared" si="13"/>
        <v>197</v>
      </c>
      <c r="AU57" s="22">
        <f t="shared" si="14"/>
        <v>31094</v>
      </c>
      <c r="AV57" s="22"/>
      <c r="AW57" s="22" t="str">
        <f t="shared" si="15"/>
        <v/>
      </c>
      <c r="AX57" s="22" t="str">
        <f t="shared" si="16"/>
        <v/>
      </c>
    </row>
    <row r="58" spans="1:50" s="22" customFormat="1" x14ac:dyDescent="0.2">
      <c r="A58" s="6">
        <v>846</v>
      </c>
      <c r="B58" s="6">
        <v>848</v>
      </c>
      <c r="C58" s="6" t="s">
        <v>43</v>
      </c>
      <c r="D58" s="6" t="s">
        <v>420</v>
      </c>
      <c r="E58" s="6" t="s">
        <v>421</v>
      </c>
      <c r="F58" s="6" t="s">
        <v>422</v>
      </c>
      <c r="G58" s="6" t="s">
        <v>423</v>
      </c>
      <c r="H58" s="6" t="s">
        <v>424</v>
      </c>
      <c r="I58" s="7" t="s">
        <v>49</v>
      </c>
      <c r="J58" s="7"/>
      <c r="K58" s="6" t="s">
        <v>50</v>
      </c>
      <c r="L58" s="6" t="s">
        <v>51</v>
      </c>
      <c r="M58" s="6" t="s">
        <v>49</v>
      </c>
      <c r="N58" s="6" t="s">
        <v>49</v>
      </c>
      <c r="O58" s="6" t="s">
        <v>52</v>
      </c>
      <c r="P58" s="6" t="s">
        <v>53</v>
      </c>
      <c r="Q58" s="1">
        <v>2390410</v>
      </c>
      <c r="R58" s="19">
        <f t="shared" si="0"/>
        <v>590.682652723346</v>
      </c>
      <c r="S58" s="20">
        <f t="shared" si="1"/>
        <v>5504162.1298626522</v>
      </c>
      <c r="T58" s="20">
        <f t="shared" si="2"/>
        <v>3113752.1298626522</v>
      </c>
      <c r="U58" s="21">
        <f t="shared" si="3"/>
        <v>769.42422763887362</v>
      </c>
      <c r="V58" s="20">
        <f t="shared" si="4"/>
        <v>9897914.2597253025</v>
      </c>
      <c r="W58" s="20">
        <f t="shared" si="5"/>
        <v>7507504.2597253025</v>
      </c>
      <c r="X58" s="21">
        <f t="shared" si="6"/>
        <v>1855.1430639373</v>
      </c>
      <c r="Y58" s="20">
        <f t="shared" si="7"/>
        <v>22525418.519450605</v>
      </c>
      <c r="Z58" s="20">
        <f t="shared" si="8"/>
        <v>20135008.519450605</v>
      </c>
      <c r="AA58" s="21">
        <f t="shared" si="9"/>
        <v>4975.4645625128132</v>
      </c>
      <c r="AB58" s="6">
        <v>0</v>
      </c>
      <c r="AC58" s="6" t="s">
        <v>425</v>
      </c>
      <c r="AD58" s="6" t="s">
        <v>426</v>
      </c>
      <c r="AE58" s="6">
        <v>847</v>
      </c>
      <c r="AF58" s="6" t="s">
        <v>422</v>
      </c>
      <c r="AG58" s="6" t="s">
        <v>424</v>
      </c>
      <c r="AH58" s="6">
        <v>1281</v>
      </c>
      <c r="AI58" s="6">
        <v>374</v>
      </c>
      <c r="AJ58" s="6">
        <v>31522</v>
      </c>
      <c r="AK58" s="7" t="s">
        <v>56</v>
      </c>
      <c r="AL58" s="7" t="s">
        <v>56</v>
      </c>
      <c r="AM58" s="22" t="str">
        <f t="shared" si="10"/>
        <v>Gerber</v>
      </c>
      <c r="AN58" s="6" t="s">
        <v>395</v>
      </c>
      <c r="AO58" s="22" t="s">
        <v>3</v>
      </c>
      <c r="AP58" s="23">
        <f t="shared" si="11"/>
        <v>2390410</v>
      </c>
      <c r="AQ58" s="25">
        <f t="shared" si="12"/>
        <v>0.53589133244924514</v>
      </c>
      <c r="AR58" s="7" t="s">
        <v>1181</v>
      </c>
      <c r="AT58" s="22" t="str">
        <f t="shared" si="13"/>
        <v/>
      </c>
      <c r="AU58" s="22" t="str">
        <f t="shared" si="14"/>
        <v/>
      </c>
      <c r="AW58" s="22">
        <f t="shared" si="15"/>
        <v>374</v>
      </c>
      <c r="AX58" s="22">
        <f t="shared" si="16"/>
        <v>31522</v>
      </c>
    </row>
    <row r="59" spans="1:50" s="6" customFormat="1" x14ac:dyDescent="0.2">
      <c r="A59" s="6">
        <v>1408</v>
      </c>
      <c r="B59" s="6">
        <v>1410</v>
      </c>
      <c r="C59" s="6" t="s">
        <v>43</v>
      </c>
      <c r="D59" s="6" t="s">
        <v>427</v>
      </c>
      <c r="E59" s="6" t="s">
        <v>428</v>
      </c>
      <c r="F59" s="6" t="s">
        <v>429</v>
      </c>
      <c r="G59" s="6" t="s">
        <v>430</v>
      </c>
      <c r="H59" s="6" t="s">
        <v>431</v>
      </c>
      <c r="I59" s="7" t="s">
        <v>49</v>
      </c>
      <c r="J59" s="7"/>
      <c r="K59" s="6" t="s">
        <v>50</v>
      </c>
      <c r="L59" s="6" t="s">
        <v>51</v>
      </c>
      <c r="M59" s="6" t="s">
        <v>49</v>
      </c>
      <c r="N59" s="6" t="s">
        <v>49</v>
      </c>
      <c r="O59" s="6" t="s">
        <v>52</v>
      </c>
      <c r="P59" s="6" t="s">
        <v>53</v>
      </c>
      <c r="Q59" s="1">
        <v>2531348</v>
      </c>
      <c r="R59" s="19">
        <f t="shared" si="0"/>
        <v>625.50916018839291</v>
      </c>
      <c r="S59" s="20">
        <f t="shared" si="1"/>
        <v>5716981.6892805295</v>
      </c>
      <c r="T59" s="20">
        <f t="shared" si="2"/>
        <v>3185633.6892805295</v>
      </c>
      <c r="U59" s="21">
        <f t="shared" si="3"/>
        <v>787.18653209662045</v>
      </c>
      <c r="V59" s="20">
        <f t="shared" si="4"/>
        <v>10182615.378561059</v>
      </c>
      <c r="W59" s="20">
        <f t="shared" si="5"/>
        <v>7651267.378561059</v>
      </c>
      <c r="X59" s="21">
        <f t="shared" si="6"/>
        <v>1890.6676728527941</v>
      </c>
      <c r="Y59" s="20">
        <f t="shared" si="7"/>
        <v>22953882.757122118</v>
      </c>
      <c r="Z59" s="20">
        <f t="shared" si="8"/>
        <v>20422534.757122118</v>
      </c>
      <c r="AA59" s="21">
        <f t="shared" si="9"/>
        <v>5046.513780343802</v>
      </c>
      <c r="AB59" s="6">
        <v>0</v>
      </c>
      <c r="AC59" s="6" t="s">
        <v>432</v>
      </c>
      <c r="AD59" s="6" t="s">
        <v>433</v>
      </c>
      <c r="AE59" s="6">
        <v>1409</v>
      </c>
      <c r="AF59" s="6" t="s">
        <v>429</v>
      </c>
      <c r="AG59" s="6" t="s">
        <v>431</v>
      </c>
      <c r="AH59" s="6">
        <v>378</v>
      </c>
      <c r="AI59" s="6">
        <v>196</v>
      </c>
      <c r="AJ59" s="6">
        <v>44808</v>
      </c>
      <c r="AK59" s="7" t="s">
        <v>56</v>
      </c>
      <c r="AL59" s="7" t="s">
        <v>1149</v>
      </c>
      <c r="AM59" s="22" t="str">
        <f t="shared" si="10"/>
        <v>Terminous</v>
      </c>
      <c r="AN59" s="6" t="s">
        <v>479</v>
      </c>
      <c r="AO59" s="22" t="s">
        <v>5</v>
      </c>
      <c r="AP59" s="23">
        <f t="shared" si="11"/>
        <v>2531348</v>
      </c>
      <c r="AQ59" s="25">
        <f t="shared" si="12"/>
        <v>0.14932755196045744</v>
      </c>
      <c r="AR59" s="7" t="s">
        <v>1181</v>
      </c>
      <c r="AT59" s="22">
        <f t="shared" si="13"/>
        <v>196</v>
      </c>
      <c r="AU59" s="22">
        <f t="shared" si="14"/>
        <v>44808</v>
      </c>
      <c r="AV59" s="22"/>
      <c r="AW59" s="22" t="str">
        <f t="shared" si="15"/>
        <v/>
      </c>
      <c r="AX59" s="22" t="str">
        <f t="shared" si="16"/>
        <v/>
      </c>
    </row>
    <row r="60" spans="1:50" s="6" customFormat="1" x14ac:dyDescent="0.2">
      <c r="A60" s="6">
        <v>499</v>
      </c>
      <c r="B60" s="6">
        <v>500</v>
      </c>
      <c r="C60" s="6" t="s">
        <v>43</v>
      </c>
      <c r="D60" s="6" t="s">
        <v>434</v>
      </c>
      <c r="E60" s="6" t="s">
        <v>435</v>
      </c>
      <c r="F60" s="6" t="s">
        <v>436</v>
      </c>
      <c r="G60" s="6" t="s">
        <v>437</v>
      </c>
      <c r="H60" s="6" t="s">
        <v>438</v>
      </c>
      <c r="I60" s="7" t="s">
        <v>49</v>
      </c>
      <c r="J60" s="7"/>
      <c r="K60" s="6" t="s">
        <v>50</v>
      </c>
      <c r="L60" s="6" t="s">
        <v>51</v>
      </c>
      <c r="M60" s="6" t="s">
        <v>49</v>
      </c>
      <c r="N60" s="6" t="s">
        <v>49</v>
      </c>
      <c r="O60" s="6" t="s">
        <v>52</v>
      </c>
      <c r="P60" s="6" t="s">
        <v>53</v>
      </c>
      <c r="Q60" s="1">
        <v>2603083</v>
      </c>
      <c r="R60" s="19">
        <f t="shared" si="0"/>
        <v>643.2352490572938</v>
      </c>
      <c r="S60" s="20">
        <f t="shared" si="1"/>
        <v>5824534.622634056</v>
      </c>
      <c r="T60" s="20">
        <f t="shared" si="2"/>
        <v>3221451.622634056</v>
      </c>
      <c r="U60" s="21">
        <f t="shared" si="3"/>
        <v>796.03732835681387</v>
      </c>
      <c r="V60" s="20">
        <f t="shared" si="4"/>
        <v>10325986.245268112</v>
      </c>
      <c r="W60" s="20">
        <f t="shared" si="5"/>
        <v>7722903.245268112</v>
      </c>
      <c r="X60" s="21">
        <f t="shared" si="6"/>
        <v>1908.3692653731812</v>
      </c>
      <c r="Y60" s="20">
        <f t="shared" si="7"/>
        <v>23168889.49053622</v>
      </c>
      <c r="Z60" s="20">
        <f t="shared" si="8"/>
        <v>20565806.49053622</v>
      </c>
      <c r="AA60" s="21">
        <f t="shared" si="9"/>
        <v>5081.9169653845747</v>
      </c>
      <c r="AB60" s="6">
        <v>0</v>
      </c>
      <c r="AC60" s="6" t="s">
        <v>439</v>
      </c>
      <c r="AD60" s="6" t="s">
        <v>440</v>
      </c>
      <c r="AE60" s="6">
        <v>499</v>
      </c>
      <c r="AF60" s="6" t="s">
        <v>436</v>
      </c>
      <c r="AG60" s="6" t="s">
        <v>438</v>
      </c>
      <c r="AH60" s="6">
        <v>1124</v>
      </c>
      <c r="AI60" s="6">
        <v>254</v>
      </c>
      <c r="AJ60" s="6">
        <v>38750</v>
      </c>
      <c r="AK60" s="7" t="s">
        <v>56</v>
      </c>
      <c r="AL60" s="7" t="s">
        <v>1149</v>
      </c>
      <c r="AM60" s="22" t="str">
        <f t="shared" si="10"/>
        <v>Alpaugh</v>
      </c>
      <c r="AN60" s="6" t="s">
        <v>1152</v>
      </c>
      <c r="AO60" s="22" t="s">
        <v>5</v>
      </c>
      <c r="AP60" s="23">
        <f t="shared" si="11"/>
        <v>2603083</v>
      </c>
      <c r="AQ60" s="25">
        <f t="shared" si="12"/>
        <v>0.43179568227367315</v>
      </c>
      <c r="AR60" s="7" t="s">
        <v>1181</v>
      </c>
      <c r="AT60" s="22">
        <f t="shared" si="13"/>
        <v>254</v>
      </c>
      <c r="AU60" s="22">
        <f t="shared" si="14"/>
        <v>38750</v>
      </c>
      <c r="AV60" s="22"/>
      <c r="AW60" s="22" t="str">
        <f t="shared" si="15"/>
        <v/>
      </c>
      <c r="AX60" s="22" t="str">
        <f t="shared" si="16"/>
        <v/>
      </c>
    </row>
    <row r="61" spans="1:50" s="22" customFormat="1" x14ac:dyDescent="0.2">
      <c r="A61" s="6">
        <v>1418</v>
      </c>
      <c r="B61" s="6">
        <v>1420</v>
      </c>
      <c r="C61" s="6" t="s">
        <v>43</v>
      </c>
      <c r="D61" s="6" t="s">
        <v>441</v>
      </c>
      <c r="E61" s="6" t="s">
        <v>442</v>
      </c>
      <c r="F61" s="6" t="s">
        <v>443</v>
      </c>
      <c r="G61" s="6" t="s">
        <v>444</v>
      </c>
      <c r="H61" s="6" t="s">
        <v>445</v>
      </c>
      <c r="I61" s="7" t="s">
        <v>49</v>
      </c>
      <c r="J61" s="7"/>
      <c r="K61" s="6" t="s">
        <v>50</v>
      </c>
      <c r="L61" s="6" t="s">
        <v>51</v>
      </c>
      <c r="M61" s="6" t="s">
        <v>49</v>
      </c>
      <c r="N61" s="6" t="s">
        <v>49</v>
      </c>
      <c r="O61" s="6" t="s">
        <v>52</v>
      </c>
      <c r="P61" s="6" t="s">
        <v>53</v>
      </c>
      <c r="Q61" s="1">
        <v>2615160</v>
      </c>
      <c r="R61" s="19">
        <f t="shared" si="0"/>
        <v>646.21953811102924</v>
      </c>
      <c r="S61" s="20">
        <f t="shared" si="1"/>
        <v>5842593.0136256674</v>
      </c>
      <c r="T61" s="20">
        <f t="shared" si="2"/>
        <v>3227433.0136256674</v>
      </c>
      <c r="U61" s="21">
        <f t="shared" si="3"/>
        <v>797.51536095285417</v>
      </c>
      <c r="V61" s="20">
        <f t="shared" si="4"/>
        <v>10350026.027251335</v>
      </c>
      <c r="W61" s="20">
        <f t="shared" si="5"/>
        <v>7734866.0272513349</v>
      </c>
      <c r="X61" s="21">
        <f t="shared" si="6"/>
        <v>1911.3253305652615</v>
      </c>
      <c r="Y61" s="20">
        <f t="shared" si="7"/>
        <v>23204892.05450267</v>
      </c>
      <c r="Z61" s="20">
        <f t="shared" si="8"/>
        <v>20589732.05450267</v>
      </c>
      <c r="AA61" s="21">
        <f t="shared" si="9"/>
        <v>5087.8290957687368</v>
      </c>
      <c r="AB61" s="6">
        <v>0</v>
      </c>
      <c r="AC61" s="6" t="s">
        <v>446</v>
      </c>
      <c r="AD61" s="6" t="s">
        <v>447</v>
      </c>
      <c r="AE61" s="6">
        <v>1419</v>
      </c>
      <c r="AF61" s="6" t="s">
        <v>443</v>
      </c>
      <c r="AG61" s="6" t="s">
        <v>445</v>
      </c>
      <c r="AH61" s="6">
        <v>2993</v>
      </c>
      <c r="AI61" s="6">
        <v>706</v>
      </c>
      <c r="AJ61" s="6">
        <v>32895</v>
      </c>
      <c r="AK61" s="7" t="s">
        <v>56</v>
      </c>
      <c r="AL61" s="7" t="s">
        <v>56</v>
      </c>
      <c r="AM61" s="22" t="str">
        <f t="shared" si="10"/>
        <v>Tipton</v>
      </c>
      <c r="AN61" s="6" t="s">
        <v>1152</v>
      </c>
      <c r="AO61" s="22" t="s">
        <v>5</v>
      </c>
      <c r="AP61" s="23">
        <f t="shared" si="11"/>
        <v>2615160</v>
      </c>
      <c r="AQ61" s="25">
        <f t="shared" si="12"/>
        <v>1.1444806436317472</v>
      </c>
      <c r="AR61" s="7" t="s">
        <v>1181</v>
      </c>
      <c r="AT61" s="22">
        <f t="shared" si="13"/>
        <v>706</v>
      </c>
      <c r="AU61" s="22">
        <f t="shared" si="14"/>
        <v>32895</v>
      </c>
      <c r="AW61" s="22" t="str">
        <f t="shared" si="15"/>
        <v/>
      </c>
      <c r="AX61" s="22" t="str">
        <f t="shared" si="16"/>
        <v/>
      </c>
    </row>
    <row r="62" spans="1:50" s="6" customFormat="1" x14ac:dyDescent="0.2">
      <c r="A62" s="6">
        <v>1359</v>
      </c>
      <c r="B62" s="6">
        <v>1361</v>
      </c>
      <c r="C62" s="6" t="s">
        <v>43</v>
      </c>
      <c r="D62" s="6" t="s">
        <v>448</v>
      </c>
      <c r="E62" s="6" t="s">
        <v>449</v>
      </c>
      <c r="F62" s="6" t="s">
        <v>450</v>
      </c>
      <c r="G62" s="6" t="s">
        <v>451</v>
      </c>
      <c r="H62" s="6" t="s">
        <v>452</v>
      </c>
      <c r="I62" s="7" t="s">
        <v>49</v>
      </c>
      <c r="J62" s="7"/>
      <c r="K62" s="6" t="s">
        <v>50</v>
      </c>
      <c r="L62" s="6" t="s">
        <v>51</v>
      </c>
      <c r="M62" s="6" t="s">
        <v>49</v>
      </c>
      <c r="N62" s="6" t="s">
        <v>49</v>
      </c>
      <c r="O62" s="6" t="s">
        <v>52</v>
      </c>
      <c r="P62" s="6" t="s">
        <v>53</v>
      </c>
      <c r="Q62" s="1">
        <v>2787191</v>
      </c>
      <c r="R62" s="19">
        <f t="shared" si="0"/>
        <v>688.7292864097102</v>
      </c>
      <c r="S62" s="20">
        <f t="shared" si="1"/>
        <v>6098372.1919074301</v>
      </c>
      <c r="T62" s="20">
        <f t="shared" si="2"/>
        <v>3311181.1919074301</v>
      </c>
      <c r="U62" s="21">
        <f t="shared" si="3"/>
        <v>818.20996819940149</v>
      </c>
      <c r="V62" s="20">
        <f t="shared" si="4"/>
        <v>10689553.38381486</v>
      </c>
      <c r="W62" s="20">
        <f t="shared" si="5"/>
        <v>7902362.3838148601</v>
      </c>
      <c r="X62" s="21">
        <f t="shared" si="6"/>
        <v>1952.7145450583564</v>
      </c>
      <c r="Y62" s="20">
        <f t="shared" si="7"/>
        <v>23711915.76762972</v>
      </c>
      <c r="Z62" s="20">
        <f t="shared" si="8"/>
        <v>20924724.76762972</v>
      </c>
      <c r="AA62" s="21">
        <f t="shared" si="9"/>
        <v>5170.6075247549261</v>
      </c>
      <c r="AB62" s="6">
        <v>0</v>
      </c>
      <c r="AC62" s="6" t="s">
        <v>453</v>
      </c>
      <c r="AD62" s="6" t="s">
        <v>454</v>
      </c>
      <c r="AE62" s="6">
        <v>1360</v>
      </c>
      <c r="AF62" s="6" t="s">
        <v>450</v>
      </c>
      <c r="AG62" s="6" t="s">
        <v>452</v>
      </c>
      <c r="AH62" s="6">
        <v>1423</v>
      </c>
      <c r="AI62" s="6">
        <v>416</v>
      </c>
      <c r="AJ62" s="6">
        <v>40625</v>
      </c>
      <c r="AK62" s="7" t="s">
        <v>56</v>
      </c>
      <c r="AL62" s="7" t="s">
        <v>1149</v>
      </c>
      <c r="AM62" s="22" t="str">
        <f t="shared" si="10"/>
        <v>South Taft</v>
      </c>
      <c r="AN62" s="6" t="s">
        <v>1150</v>
      </c>
      <c r="AO62" s="22" t="s">
        <v>5</v>
      </c>
      <c r="AP62" s="23">
        <f t="shared" si="11"/>
        <v>2787191</v>
      </c>
      <c r="AQ62" s="25">
        <f t="shared" si="12"/>
        <v>0.51054986902583999</v>
      </c>
      <c r="AR62" s="7" t="s">
        <v>1181</v>
      </c>
      <c r="AT62" s="22">
        <f t="shared" si="13"/>
        <v>416</v>
      </c>
      <c r="AU62" s="22">
        <f t="shared" si="14"/>
        <v>40625</v>
      </c>
      <c r="AV62" s="22"/>
      <c r="AW62" s="22" t="str">
        <f t="shared" si="15"/>
        <v/>
      </c>
      <c r="AX62" s="22" t="str">
        <f t="shared" si="16"/>
        <v/>
      </c>
    </row>
    <row r="63" spans="1:50" s="6" customFormat="1" x14ac:dyDescent="0.2">
      <c r="A63" s="6">
        <v>1001</v>
      </c>
      <c r="B63" s="6">
        <v>1003</v>
      </c>
      <c r="C63" s="6" t="s">
        <v>43</v>
      </c>
      <c r="D63" s="6" t="s">
        <v>455</v>
      </c>
      <c r="E63" s="6" t="s">
        <v>456</v>
      </c>
      <c r="F63" s="6" t="s">
        <v>457</v>
      </c>
      <c r="G63" s="6" t="s">
        <v>458</v>
      </c>
      <c r="H63" s="6" t="s">
        <v>459</v>
      </c>
      <c r="I63" s="7" t="s">
        <v>49</v>
      </c>
      <c r="J63" s="7"/>
      <c r="K63" s="6" t="s">
        <v>50</v>
      </c>
      <c r="L63" s="6" t="s">
        <v>51</v>
      </c>
      <c r="M63" s="6" t="s">
        <v>49</v>
      </c>
      <c r="N63" s="6" t="s">
        <v>49</v>
      </c>
      <c r="O63" s="6" t="s">
        <v>52</v>
      </c>
      <c r="P63" s="6" t="s">
        <v>53</v>
      </c>
      <c r="Q63" s="1">
        <v>2953202</v>
      </c>
      <c r="R63" s="19">
        <f t="shared" si="0"/>
        <v>729.75146162703925</v>
      </c>
      <c r="S63" s="20">
        <f t="shared" si="1"/>
        <v>6342783.262665282</v>
      </c>
      <c r="T63" s="20">
        <f t="shared" si="2"/>
        <v>3389581.262665282</v>
      </c>
      <c r="U63" s="21">
        <f t="shared" si="3"/>
        <v>837.58303046442973</v>
      </c>
      <c r="V63" s="20">
        <f t="shared" si="4"/>
        <v>11012364.525330564</v>
      </c>
      <c r="W63" s="20">
        <f t="shared" si="5"/>
        <v>8059162.525330564</v>
      </c>
      <c r="X63" s="21">
        <f t="shared" si="6"/>
        <v>1991.4606695884127</v>
      </c>
      <c r="Y63" s="20">
        <f t="shared" si="7"/>
        <v>24191527.050661124</v>
      </c>
      <c r="Z63" s="20">
        <f t="shared" si="8"/>
        <v>21238325.050661124</v>
      </c>
      <c r="AA63" s="21">
        <f t="shared" si="9"/>
        <v>5248.0997738150381</v>
      </c>
      <c r="AB63" s="6">
        <v>0</v>
      </c>
      <c r="AC63" s="6" t="s">
        <v>460</v>
      </c>
      <c r="AD63" s="6" t="s">
        <v>461</v>
      </c>
      <c r="AE63" s="6">
        <v>1002</v>
      </c>
      <c r="AF63" s="6" t="s">
        <v>457</v>
      </c>
      <c r="AG63" s="6" t="s">
        <v>459</v>
      </c>
      <c r="AH63" s="6">
        <v>1721</v>
      </c>
      <c r="AI63" s="6">
        <v>483</v>
      </c>
      <c r="AJ63" s="6">
        <v>41776</v>
      </c>
      <c r="AK63" s="7" t="s">
        <v>56</v>
      </c>
      <c r="AL63" s="7" t="s">
        <v>1149</v>
      </c>
      <c r="AM63" s="22" t="str">
        <f t="shared" si="10"/>
        <v>Le Grand</v>
      </c>
      <c r="AN63" s="6" t="s">
        <v>1153</v>
      </c>
      <c r="AO63" s="22" t="s">
        <v>5</v>
      </c>
      <c r="AP63" s="23">
        <f t="shared" si="11"/>
        <v>2953202</v>
      </c>
      <c r="AQ63" s="25">
        <f t="shared" si="12"/>
        <v>0.58275729191569015</v>
      </c>
      <c r="AR63" s="7" t="s">
        <v>1181</v>
      </c>
      <c r="AT63" s="22">
        <f t="shared" si="13"/>
        <v>483</v>
      </c>
      <c r="AU63" s="22">
        <f t="shared" si="14"/>
        <v>41776</v>
      </c>
      <c r="AV63" s="22"/>
      <c r="AW63" s="22" t="str">
        <f t="shared" si="15"/>
        <v/>
      </c>
      <c r="AX63" s="22" t="str">
        <f t="shared" si="16"/>
        <v/>
      </c>
    </row>
    <row r="64" spans="1:50" s="6" customFormat="1" x14ac:dyDescent="0.2">
      <c r="A64" s="6">
        <v>1449</v>
      </c>
      <c r="B64" s="6">
        <v>1451</v>
      </c>
      <c r="C64" s="6" t="s">
        <v>43</v>
      </c>
      <c r="D64" s="6" t="s">
        <v>462</v>
      </c>
      <c r="E64" s="6" t="s">
        <v>463</v>
      </c>
      <c r="F64" s="6" t="s">
        <v>464</v>
      </c>
      <c r="G64" s="6" t="s">
        <v>465</v>
      </c>
      <c r="H64" s="6" t="s">
        <v>466</v>
      </c>
      <c r="I64" s="7" t="s">
        <v>49</v>
      </c>
      <c r="J64" s="7"/>
      <c r="K64" s="6" t="s">
        <v>50</v>
      </c>
      <c r="L64" s="6" t="s">
        <v>51</v>
      </c>
      <c r="M64" s="6" t="s">
        <v>49</v>
      </c>
      <c r="N64" s="6" t="s">
        <v>49</v>
      </c>
      <c r="O64" s="6" t="s">
        <v>52</v>
      </c>
      <c r="P64" s="6" t="s">
        <v>53</v>
      </c>
      <c r="Q64" s="1">
        <v>2977464</v>
      </c>
      <c r="R64" s="19">
        <f t="shared" si="0"/>
        <v>735.74672709211586</v>
      </c>
      <c r="S64" s="20">
        <f t="shared" si="1"/>
        <v>6378316.7378330054</v>
      </c>
      <c r="T64" s="20">
        <f t="shared" si="2"/>
        <v>3400852.7378330054</v>
      </c>
      <c r="U64" s="21">
        <f t="shared" si="3"/>
        <v>840.36827017317262</v>
      </c>
      <c r="V64" s="20">
        <f t="shared" si="4"/>
        <v>11059169.475666011</v>
      </c>
      <c r="W64" s="20">
        <f t="shared" si="5"/>
        <v>8081705.4756660108</v>
      </c>
      <c r="X64" s="21">
        <f t="shared" si="6"/>
        <v>1997.0311490058984</v>
      </c>
      <c r="Y64" s="20">
        <f t="shared" si="7"/>
        <v>24260874.951332022</v>
      </c>
      <c r="Z64" s="20">
        <f t="shared" si="8"/>
        <v>21283410.951332022</v>
      </c>
      <c r="AA64" s="21">
        <f t="shared" si="9"/>
        <v>5259.2407326500106</v>
      </c>
      <c r="AB64" s="6">
        <v>0</v>
      </c>
      <c r="AC64" s="6" t="s">
        <v>467</v>
      </c>
      <c r="AD64" s="6" t="s">
        <v>468</v>
      </c>
      <c r="AE64" s="6">
        <v>1450</v>
      </c>
      <c r="AF64" s="6" t="s">
        <v>464</v>
      </c>
      <c r="AG64" s="6" t="s">
        <v>466</v>
      </c>
      <c r="AH64" s="6">
        <v>266</v>
      </c>
      <c r="AI64" s="6">
        <v>69</v>
      </c>
      <c r="AJ64" s="6">
        <v>49375</v>
      </c>
      <c r="AK64" s="7" t="s">
        <v>56</v>
      </c>
      <c r="AL64" s="7" t="s">
        <v>1149</v>
      </c>
      <c r="AM64" s="22" t="str">
        <f t="shared" si="10"/>
        <v>Valley Home</v>
      </c>
      <c r="AN64" s="6" t="s">
        <v>1154</v>
      </c>
      <c r="AO64" s="22" t="s">
        <v>5</v>
      </c>
      <c r="AP64" s="23">
        <f t="shared" si="11"/>
        <v>2977464</v>
      </c>
      <c r="AQ64" s="25">
        <f t="shared" si="12"/>
        <v>8.9337772010005825E-2</v>
      </c>
      <c r="AR64" s="7" t="s">
        <v>1181</v>
      </c>
      <c r="AT64" s="22">
        <f t="shared" si="13"/>
        <v>69</v>
      </c>
      <c r="AU64" s="22">
        <f t="shared" si="14"/>
        <v>49375</v>
      </c>
      <c r="AV64" s="22"/>
      <c r="AW64" s="22" t="str">
        <f t="shared" si="15"/>
        <v/>
      </c>
      <c r="AX64" s="22" t="str">
        <f t="shared" si="16"/>
        <v/>
      </c>
    </row>
    <row r="65" spans="1:50" s="22" customFormat="1" x14ac:dyDescent="0.2">
      <c r="A65" s="6">
        <v>1483</v>
      </c>
      <c r="B65" s="6">
        <v>1485</v>
      </c>
      <c r="C65" s="6" t="s">
        <v>43</v>
      </c>
      <c r="D65" s="6" t="s">
        <v>469</v>
      </c>
      <c r="E65" s="6" t="s">
        <v>470</v>
      </c>
      <c r="F65" s="6" t="s">
        <v>471</v>
      </c>
      <c r="G65" s="6" t="s">
        <v>472</v>
      </c>
      <c r="H65" s="6" t="s">
        <v>473</v>
      </c>
      <c r="I65" s="7" t="s">
        <v>49</v>
      </c>
      <c r="J65" s="7"/>
      <c r="K65" s="6" t="s">
        <v>50</v>
      </c>
      <c r="L65" s="6" t="s">
        <v>51</v>
      </c>
      <c r="M65" s="6" t="s">
        <v>49</v>
      </c>
      <c r="N65" s="6" t="s">
        <v>49</v>
      </c>
      <c r="O65" s="6" t="s">
        <v>52</v>
      </c>
      <c r="P65" s="6" t="s">
        <v>53</v>
      </c>
      <c r="Q65" s="1">
        <v>3049904</v>
      </c>
      <c r="R65" s="19">
        <f t="shared" si="0"/>
        <v>753.64702510094241</v>
      </c>
      <c r="S65" s="20">
        <f t="shared" si="1"/>
        <v>6484139.8955535581</v>
      </c>
      <c r="T65" s="20">
        <f t="shared" si="2"/>
        <v>3434235.8955535581</v>
      </c>
      <c r="U65" s="21">
        <f t="shared" si="3"/>
        <v>848.61742080367446</v>
      </c>
      <c r="V65" s="20">
        <f t="shared" si="4"/>
        <v>11198375.791107116</v>
      </c>
      <c r="W65" s="20">
        <f t="shared" si="5"/>
        <v>8148471.7911071163</v>
      </c>
      <c r="X65" s="21">
        <f t="shared" si="6"/>
        <v>2013.5294502669021</v>
      </c>
      <c r="Y65" s="20">
        <f t="shared" si="7"/>
        <v>24466847.582214233</v>
      </c>
      <c r="Z65" s="20">
        <f t="shared" si="8"/>
        <v>21416943.582214233</v>
      </c>
      <c r="AA65" s="21">
        <f t="shared" si="9"/>
        <v>5292.237335172018</v>
      </c>
      <c r="AB65" s="6">
        <v>0</v>
      </c>
      <c r="AC65" s="6" t="s">
        <v>474</v>
      </c>
      <c r="AD65" s="6" t="s">
        <v>475</v>
      </c>
      <c r="AE65" s="6">
        <v>1484</v>
      </c>
      <c r="AF65" s="6" t="s">
        <v>471</v>
      </c>
      <c r="AG65" s="6" t="s">
        <v>473</v>
      </c>
      <c r="AH65" s="6">
        <v>580</v>
      </c>
      <c r="AI65" s="6">
        <v>141</v>
      </c>
      <c r="AJ65" s="6">
        <v>25335</v>
      </c>
      <c r="AK65" s="7" t="s">
        <v>56</v>
      </c>
      <c r="AL65" s="7" t="s">
        <v>56</v>
      </c>
      <c r="AM65" s="22" t="str">
        <f t="shared" si="10"/>
        <v>West Goshen</v>
      </c>
      <c r="AN65" s="6" t="s">
        <v>1152</v>
      </c>
      <c r="AO65" s="22" t="s">
        <v>5</v>
      </c>
      <c r="AP65" s="23">
        <f t="shared" si="11"/>
        <v>3049904</v>
      </c>
      <c r="AQ65" s="25">
        <f t="shared" si="12"/>
        <v>0.19016992010240322</v>
      </c>
      <c r="AR65" s="7" t="s">
        <v>1181</v>
      </c>
      <c r="AT65" s="22">
        <f t="shared" si="13"/>
        <v>141</v>
      </c>
      <c r="AU65" s="22">
        <f t="shared" si="14"/>
        <v>25335</v>
      </c>
      <c r="AW65" s="22" t="str">
        <f t="shared" si="15"/>
        <v/>
      </c>
      <c r="AX65" s="22" t="str">
        <f t="shared" si="16"/>
        <v/>
      </c>
    </row>
    <row r="66" spans="1:50" s="22" customFormat="1" x14ac:dyDescent="0.2">
      <c r="A66" s="6">
        <v>221</v>
      </c>
      <c r="B66" s="6">
        <v>222</v>
      </c>
      <c r="C66" s="6" t="s">
        <v>43</v>
      </c>
      <c r="D66" s="6" t="s">
        <v>476</v>
      </c>
      <c r="E66" s="6" t="s">
        <v>477</v>
      </c>
      <c r="F66" s="6" t="s">
        <v>478</v>
      </c>
      <c r="G66" s="6" t="s">
        <v>479</v>
      </c>
      <c r="H66" s="6" t="s">
        <v>480</v>
      </c>
      <c r="I66" s="7" t="s">
        <v>56</v>
      </c>
      <c r="J66" s="7"/>
      <c r="K66" s="6" t="s">
        <v>204</v>
      </c>
      <c r="L66" s="6" t="s">
        <v>205</v>
      </c>
      <c r="M66" s="6" t="s">
        <v>49</v>
      </c>
      <c r="N66" s="6" t="s">
        <v>49</v>
      </c>
      <c r="O66" s="6" t="s">
        <v>206</v>
      </c>
      <c r="P66" s="6" t="s">
        <v>207</v>
      </c>
      <c r="Q66" s="1">
        <v>3101202</v>
      </c>
      <c r="R66" s="19">
        <f t="shared" si="0"/>
        <v>766.32302575330004</v>
      </c>
      <c r="S66" s="20">
        <f t="shared" si="1"/>
        <v>6558838.7970339973</v>
      </c>
      <c r="T66" s="20">
        <f t="shared" si="2"/>
        <v>3457636.7970339973</v>
      </c>
      <c r="U66" s="21">
        <f t="shared" si="3"/>
        <v>854.39990437870279</v>
      </c>
      <c r="V66" s="20">
        <f t="shared" si="4"/>
        <v>11296475.594067995</v>
      </c>
      <c r="W66" s="20">
        <f t="shared" si="5"/>
        <v>8195273.5940679945</v>
      </c>
      <c r="X66" s="21">
        <f t="shared" si="6"/>
        <v>2025.0944174169588</v>
      </c>
      <c r="Y66" s="20">
        <f t="shared" si="7"/>
        <v>24611749.188135989</v>
      </c>
      <c r="Z66" s="20">
        <f t="shared" si="8"/>
        <v>21510547.188135989</v>
      </c>
      <c r="AA66" s="21">
        <f t="shared" si="9"/>
        <v>5315.3672694721308</v>
      </c>
      <c r="AB66" s="6">
        <v>0</v>
      </c>
      <c r="AC66" s="6" t="s">
        <v>481</v>
      </c>
      <c r="AD66" s="6" t="s">
        <v>482</v>
      </c>
      <c r="AE66" s="6">
        <v>221</v>
      </c>
      <c r="AF66" s="6" t="s">
        <v>478</v>
      </c>
      <c r="AG66" s="6" t="s">
        <v>480</v>
      </c>
      <c r="AH66" s="6">
        <v>4011</v>
      </c>
      <c r="AI66" s="6">
        <v>992</v>
      </c>
      <c r="AJ66" s="6">
        <v>24234</v>
      </c>
      <c r="AK66" s="7" t="s">
        <v>56</v>
      </c>
      <c r="AL66" s="7" t="s">
        <v>56</v>
      </c>
      <c r="AM66" s="22" t="str">
        <f t="shared" si="10"/>
        <v>San Joaquin</v>
      </c>
      <c r="AN66" s="6" t="s">
        <v>1155</v>
      </c>
      <c r="AO66" s="22" t="s">
        <v>5</v>
      </c>
      <c r="AP66" s="23">
        <f t="shared" si="11"/>
        <v>3101202</v>
      </c>
      <c r="AQ66" s="25">
        <f t="shared" si="12"/>
        <v>1.2933694741587294</v>
      </c>
      <c r="AR66" s="7" t="s">
        <v>1181</v>
      </c>
      <c r="AT66" s="22">
        <f t="shared" si="13"/>
        <v>992</v>
      </c>
      <c r="AU66" s="22">
        <f t="shared" si="14"/>
        <v>24234</v>
      </c>
      <c r="AW66" s="22" t="str">
        <f t="shared" si="15"/>
        <v/>
      </c>
      <c r="AX66" s="22" t="str">
        <f t="shared" si="16"/>
        <v/>
      </c>
    </row>
    <row r="67" spans="1:50" s="22" customFormat="1" x14ac:dyDescent="0.2">
      <c r="A67" s="6">
        <v>941</v>
      </c>
      <c r="B67" s="6">
        <v>943</v>
      </c>
      <c r="C67" s="6" t="s">
        <v>43</v>
      </c>
      <c r="D67" s="6" t="s">
        <v>483</v>
      </c>
      <c r="E67" s="6" t="s">
        <v>484</v>
      </c>
      <c r="F67" s="6" t="s">
        <v>485</v>
      </c>
      <c r="G67" s="6" t="s">
        <v>486</v>
      </c>
      <c r="H67" s="6" t="s">
        <v>487</v>
      </c>
      <c r="I67" s="7" t="s">
        <v>49</v>
      </c>
      <c r="J67" s="7"/>
      <c r="K67" s="6" t="s">
        <v>50</v>
      </c>
      <c r="L67" s="6" t="s">
        <v>51</v>
      </c>
      <c r="M67" s="6" t="s">
        <v>49</v>
      </c>
      <c r="N67" s="6" t="s">
        <v>49</v>
      </c>
      <c r="O67" s="6" t="s">
        <v>52</v>
      </c>
      <c r="P67" s="6" t="s">
        <v>53</v>
      </c>
      <c r="Q67" s="1">
        <v>3136450</v>
      </c>
      <c r="R67" s="19">
        <f t="shared" si="0"/>
        <v>775.03298853926253</v>
      </c>
      <c r="S67" s="20">
        <f t="shared" si="1"/>
        <v>6610054.0654968014</v>
      </c>
      <c r="T67" s="20">
        <f t="shared" si="2"/>
        <v>3473604.0654968014</v>
      </c>
      <c r="U67" s="21">
        <f t="shared" si="3"/>
        <v>858.34549885511262</v>
      </c>
      <c r="V67" s="20">
        <f t="shared" si="4"/>
        <v>11363658.130993603</v>
      </c>
      <c r="W67" s="20">
        <f t="shared" si="5"/>
        <v>8227208.1309936028</v>
      </c>
      <c r="X67" s="21">
        <f t="shared" si="6"/>
        <v>2032.9856063697787</v>
      </c>
      <c r="Y67" s="20">
        <f t="shared" si="7"/>
        <v>24710866.261987202</v>
      </c>
      <c r="Z67" s="20">
        <f t="shared" si="8"/>
        <v>21574416.261987202</v>
      </c>
      <c r="AA67" s="21">
        <f t="shared" si="9"/>
        <v>5331.1496473777697</v>
      </c>
      <c r="AB67" s="6">
        <v>0</v>
      </c>
      <c r="AC67" s="6" t="s">
        <v>488</v>
      </c>
      <c r="AD67" s="6" t="s">
        <v>489</v>
      </c>
      <c r="AE67" s="6">
        <v>942</v>
      </c>
      <c r="AF67" s="6" t="s">
        <v>485</v>
      </c>
      <c r="AG67" s="6" t="s">
        <v>487</v>
      </c>
      <c r="AH67" s="6">
        <v>3641</v>
      </c>
      <c r="AI67" s="6">
        <v>891</v>
      </c>
      <c r="AJ67" s="6">
        <v>37674</v>
      </c>
      <c r="AK67" s="7" t="s">
        <v>56</v>
      </c>
      <c r="AL67" s="7" t="s">
        <v>56</v>
      </c>
      <c r="AM67" s="22" t="str">
        <f t="shared" si="10"/>
        <v>Kennedy</v>
      </c>
      <c r="AN67" s="6" t="s">
        <v>479</v>
      </c>
      <c r="AO67" s="22" t="s">
        <v>5</v>
      </c>
      <c r="AP67" s="23">
        <f t="shared" si="11"/>
        <v>3136450</v>
      </c>
      <c r="AQ67" s="25">
        <f t="shared" si="12"/>
        <v>1.1608665848331712</v>
      </c>
      <c r="AR67" s="7" t="s">
        <v>1181</v>
      </c>
      <c r="AT67" s="22">
        <f t="shared" si="13"/>
        <v>891</v>
      </c>
      <c r="AU67" s="22">
        <f t="shared" si="14"/>
        <v>37674</v>
      </c>
      <c r="AW67" s="22" t="str">
        <f t="shared" si="15"/>
        <v/>
      </c>
      <c r="AX67" s="22" t="str">
        <f t="shared" si="16"/>
        <v/>
      </c>
    </row>
    <row r="68" spans="1:50" s="22" customFormat="1" x14ac:dyDescent="0.2">
      <c r="A68" s="6">
        <v>722</v>
      </c>
      <c r="B68" s="6">
        <v>723</v>
      </c>
      <c r="C68" s="6" t="s">
        <v>43</v>
      </c>
      <c r="D68" s="6" t="s">
        <v>490</v>
      </c>
      <c r="E68" s="6" t="s">
        <v>491</v>
      </c>
      <c r="F68" s="6" t="s">
        <v>492</v>
      </c>
      <c r="G68" s="6" t="s">
        <v>493</v>
      </c>
      <c r="H68" s="6" t="s">
        <v>494</v>
      </c>
      <c r="I68" s="7" t="s">
        <v>49</v>
      </c>
      <c r="J68" s="7"/>
      <c r="K68" s="6" t="s">
        <v>50</v>
      </c>
      <c r="L68" s="6" t="s">
        <v>51</v>
      </c>
      <c r="M68" s="6" t="s">
        <v>49</v>
      </c>
      <c r="N68" s="6" t="s">
        <v>49</v>
      </c>
      <c r="O68" s="6" t="s">
        <v>52</v>
      </c>
      <c r="P68" s="6" t="s">
        <v>53</v>
      </c>
      <c r="Q68" s="1">
        <v>3152291</v>
      </c>
      <c r="R68" s="19">
        <f t="shared" si="0"/>
        <v>778.94738142658753</v>
      </c>
      <c r="S68" s="20">
        <f t="shared" si="1"/>
        <v>6633041.7740032384</v>
      </c>
      <c r="T68" s="20">
        <f t="shared" si="2"/>
        <v>3480750.7740032384</v>
      </c>
      <c r="U68" s="21">
        <f t="shared" si="3"/>
        <v>860.11148742561841</v>
      </c>
      <c r="V68" s="20">
        <f t="shared" si="4"/>
        <v>11393792.548006477</v>
      </c>
      <c r="W68" s="20">
        <f t="shared" si="5"/>
        <v>8241501.5480064768</v>
      </c>
      <c r="X68" s="21">
        <f t="shared" si="6"/>
        <v>2036.5175835107902</v>
      </c>
      <c r="Y68" s="20">
        <f t="shared" si="7"/>
        <v>24755294.096012957</v>
      </c>
      <c r="Z68" s="20">
        <f t="shared" si="8"/>
        <v>21603003.096012957</v>
      </c>
      <c r="AA68" s="21">
        <f t="shared" si="9"/>
        <v>5338.2136016597951</v>
      </c>
      <c r="AB68" s="6">
        <v>0</v>
      </c>
      <c r="AC68" s="6" t="s">
        <v>495</v>
      </c>
      <c r="AD68" s="6" t="s">
        <v>496</v>
      </c>
      <c r="AE68" s="6">
        <v>722</v>
      </c>
      <c r="AF68" s="6" t="s">
        <v>492</v>
      </c>
      <c r="AG68" s="6" t="s">
        <v>494</v>
      </c>
      <c r="AH68" s="6">
        <v>1531</v>
      </c>
      <c r="AI68" s="6">
        <v>403</v>
      </c>
      <c r="AJ68" s="6">
        <v>25809</v>
      </c>
      <c r="AK68" s="7" t="s">
        <v>56</v>
      </c>
      <c r="AL68" s="7" t="s">
        <v>56</v>
      </c>
      <c r="AM68" s="22" t="str">
        <f t="shared" si="10"/>
        <v>Del Rey</v>
      </c>
      <c r="AN68" s="6" t="s">
        <v>1155</v>
      </c>
      <c r="AO68" s="22" t="s">
        <v>5</v>
      </c>
      <c r="AP68" s="23">
        <f t="shared" si="11"/>
        <v>3152291</v>
      </c>
      <c r="AQ68" s="25">
        <f t="shared" si="12"/>
        <v>0.48567851127957412</v>
      </c>
      <c r="AR68" s="7" t="s">
        <v>1181</v>
      </c>
      <c r="AT68" s="22">
        <f t="shared" si="13"/>
        <v>403</v>
      </c>
      <c r="AU68" s="22">
        <f t="shared" si="14"/>
        <v>25809</v>
      </c>
      <c r="AW68" s="22" t="str">
        <f t="shared" si="15"/>
        <v/>
      </c>
      <c r="AX68" s="22" t="str">
        <f t="shared" si="16"/>
        <v/>
      </c>
    </row>
    <row r="69" spans="1:50" s="22" customFormat="1" x14ac:dyDescent="0.2">
      <c r="A69" s="6">
        <v>524</v>
      </c>
      <c r="B69" s="6">
        <v>525</v>
      </c>
      <c r="C69" s="6" t="s">
        <v>43</v>
      </c>
      <c r="D69" s="6" t="s">
        <v>497</v>
      </c>
      <c r="E69" s="6" t="s">
        <v>498</v>
      </c>
      <c r="F69" s="6" t="s">
        <v>499</v>
      </c>
      <c r="G69" s="6" t="s">
        <v>500</v>
      </c>
      <c r="H69" s="6" t="s">
        <v>501</v>
      </c>
      <c r="I69" s="7" t="s">
        <v>49</v>
      </c>
      <c r="J69" s="7"/>
      <c r="K69" s="6" t="s">
        <v>50</v>
      </c>
      <c r="L69" s="6" t="s">
        <v>51</v>
      </c>
      <c r="M69" s="6" t="s">
        <v>49</v>
      </c>
      <c r="N69" s="6" t="s">
        <v>49</v>
      </c>
      <c r="O69" s="6" t="s">
        <v>52</v>
      </c>
      <c r="P69" s="6" t="s">
        <v>53</v>
      </c>
      <c r="Q69" s="1">
        <v>3234749</v>
      </c>
      <c r="R69" s="19">
        <f t="shared" si="0"/>
        <v>799.3231789585011</v>
      </c>
      <c r="S69" s="20">
        <f t="shared" si="1"/>
        <v>6752414.2758790413</v>
      </c>
      <c r="T69" s="20">
        <f t="shared" si="2"/>
        <v>3517665.2758790413</v>
      </c>
      <c r="U69" s="21">
        <f t="shared" si="3"/>
        <v>869.23325142926649</v>
      </c>
      <c r="V69" s="20">
        <f t="shared" si="4"/>
        <v>11550079.551758083</v>
      </c>
      <c r="W69" s="20">
        <f t="shared" si="5"/>
        <v>8315330.5517580826</v>
      </c>
      <c r="X69" s="21">
        <f t="shared" si="6"/>
        <v>2054.7611115180862</v>
      </c>
      <c r="Y69" s="20">
        <f t="shared" si="7"/>
        <v>24985410.103516165</v>
      </c>
      <c r="Z69" s="20">
        <f t="shared" si="8"/>
        <v>21750661.103516165</v>
      </c>
      <c r="AA69" s="21">
        <f t="shared" si="9"/>
        <v>5374.7006576743861</v>
      </c>
      <c r="AB69" s="6">
        <v>0</v>
      </c>
      <c r="AC69" s="6" t="s">
        <v>502</v>
      </c>
      <c r="AD69" s="6" t="s">
        <v>503</v>
      </c>
      <c r="AE69" s="6">
        <v>524</v>
      </c>
      <c r="AF69" s="6" t="s">
        <v>499</v>
      </c>
      <c r="AG69" s="6" t="s">
        <v>501</v>
      </c>
      <c r="AH69" s="6">
        <v>7781</v>
      </c>
      <c r="AI69" s="6">
        <v>2078</v>
      </c>
      <c r="AJ69" s="6">
        <v>31194</v>
      </c>
      <c r="AK69" s="7" t="s">
        <v>56</v>
      </c>
      <c r="AL69" s="7" t="s">
        <v>56</v>
      </c>
      <c r="AM69" s="22" t="str">
        <f t="shared" si="10"/>
        <v>August</v>
      </c>
      <c r="AN69" s="6" t="s">
        <v>479</v>
      </c>
      <c r="AO69" s="22" t="s">
        <v>5</v>
      </c>
      <c r="AP69" s="23">
        <f t="shared" si="11"/>
        <v>3234749</v>
      </c>
      <c r="AQ69" s="25">
        <f t="shared" si="12"/>
        <v>2.405441658688201</v>
      </c>
      <c r="AR69" s="7" t="s">
        <v>1181</v>
      </c>
      <c r="AT69" s="22">
        <f t="shared" si="13"/>
        <v>2078</v>
      </c>
      <c r="AU69" s="22">
        <f t="shared" si="14"/>
        <v>31194</v>
      </c>
      <c r="AW69" s="22" t="str">
        <f t="shared" si="15"/>
        <v/>
      </c>
      <c r="AX69" s="22" t="str">
        <f t="shared" si="16"/>
        <v/>
      </c>
    </row>
    <row r="70" spans="1:50" s="6" customFormat="1" x14ac:dyDescent="0.2">
      <c r="A70" s="6">
        <v>1233</v>
      </c>
      <c r="B70" s="6">
        <v>1235</v>
      </c>
      <c r="C70" s="6" t="s">
        <v>43</v>
      </c>
      <c r="D70" s="6" t="s">
        <v>504</v>
      </c>
      <c r="E70" s="6" t="s">
        <v>505</v>
      </c>
      <c r="F70" s="6" t="s">
        <v>506</v>
      </c>
      <c r="G70" s="6" t="s">
        <v>507</v>
      </c>
      <c r="H70" s="6" t="s">
        <v>508</v>
      </c>
      <c r="I70" s="7" t="s">
        <v>49</v>
      </c>
      <c r="J70" s="7"/>
      <c r="K70" s="6" t="s">
        <v>50</v>
      </c>
      <c r="L70" s="6" t="s">
        <v>90</v>
      </c>
      <c r="M70" s="6" t="s">
        <v>49</v>
      </c>
      <c r="N70" s="6" t="s">
        <v>49</v>
      </c>
      <c r="O70" s="6" t="s">
        <v>52</v>
      </c>
      <c r="P70" s="6" t="s">
        <v>53</v>
      </c>
      <c r="Q70" s="1">
        <v>3323897</v>
      </c>
      <c r="R70" s="19">
        <f t="shared" ref="R70:R132" si="17">Q70/4046.86</f>
        <v>821.35211003098698</v>
      </c>
      <c r="S70" s="20">
        <f t="shared" ref="S70:S132" si="18">+(SQRT($Q70)+T$5*2)^2</f>
        <v>6880946.2488129167</v>
      </c>
      <c r="T70" s="20">
        <f t="shared" ref="T70:T132" si="19">S70-$Q70</f>
        <v>3557049.2488129167</v>
      </c>
      <c r="U70" s="21">
        <f t="shared" ref="U70:U132" si="20">T70/4046.86</f>
        <v>878.96523448128096</v>
      </c>
      <c r="V70" s="20">
        <f t="shared" ref="V70:V132" si="21">+(SQRT($Q70)+W$5*2)^2</f>
        <v>11717995.497625833</v>
      </c>
      <c r="W70" s="20">
        <f t="shared" ref="W70:W132" si="22">V70-$Q70</f>
        <v>8394098.4976258334</v>
      </c>
      <c r="X70" s="21">
        <f t="shared" ref="X70:X132" si="23">W70/4046.86</f>
        <v>2074.2250776221154</v>
      </c>
      <c r="Y70" s="20">
        <f t="shared" ref="Y70:Y132" si="24">+(SQRT($Q70)+Z$5*2)^2</f>
        <v>25232093.995251667</v>
      </c>
      <c r="Z70" s="20">
        <f t="shared" ref="Z70:Z132" si="25">Y70-$Q70</f>
        <v>21908196.995251667</v>
      </c>
      <c r="AA70" s="21">
        <f t="shared" ref="AA70:AA132" si="26">Z70/4046.86</f>
        <v>5413.6285898824435</v>
      </c>
      <c r="AB70" s="6">
        <v>0</v>
      </c>
      <c r="AC70" s="6" t="s">
        <v>509</v>
      </c>
      <c r="AD70" s="6" t="s">
        <v>510</v>
      </c>
      <c r="AE70" s="6">
        <v>1234</v>
      </c>
      <c r="AF70" s="6" t="s">
        <v>506</v>
      </c>
      <c r="AG70" s="6" t="s">
        <v>508</v>
      </c>
      <c r="AH70" s="6">
        <v>3009</v>
      </c>
      <c r="AI70" s="6">
        <v>728</v>
      </c>
      <c r="AJ70" s="6">
        <v>21890</v>
      </c>
      <c r="AK70" s="7" t="s">
        <v>56</v>
      </c>
      <c r="AL70" s="7" t="s">
        <v>56</v>
      </c>
      <c r="AM70" s="22" t="str">
        <f t="shared" ref="AM70:AM100" si="27">G70</f>
        <v>Poplar-Cotton Center</v>
      </c>
      <c r="AN70" s="6" t="s">
        <v>1152</v>
      </c>
      <c r="AO70" s="22" t="s">
        <v>5</v>
      </c>
      <c r="AP70" s="23">
        <f t="shared" si="11"/>
        <v>3323897</v>
      </c>
      <c r="AQ70" s="25">
        <f t="shared" si="12"/>
        <v>0.90526270820064525</v>
      </c>
      <c r="AR70" s="7" t="s">
        <v>1181</v>
      </c>
      <c r="AT70" s="22">
        <f t="shared" si="13"/>
        <v>728</v>
      </c>
      <c r="AU70" s="22">
        <f t="shared" si="14"/>
        <v>21890</v>
      </c>
      <c r="AV70" s="22"/>
      <c r="AW70" s="22" t="str">
        <f t="shared" si="15"/>
        <v/>
      </c>
      <c r="AX70" s="22" t="str">
        <f t="shared" si="16"/>
        <v/>
      </c>
    </row>
    <row r="71" spans="1:50" s="6" customFormat="1" x14ac:dyDescent="0.2">
      <c r="A71" s="6">
        <v>86</v>
      </c>
      <c r="B71" s="6">
        <v>87</v>
      </c>
      <c r="C71" s="6" t="s">
        <v>43</v>
      </c>
      <c r="D71" s="6" t="s">
        <v>511</v>
      </c>
      <c r="E71" s="6" t="s">
        <v>512</v>
      </c>
      <c r="F71" s="6" t="s">
        <v>513</v>
      </c>
      <c r="G71" s="6" t="s">
        <v>514</v>
      </c>
      <c r="H71" s="6" t="s">
        <v>515</v>
      </c>
      <c r="I71" s="7" t="s">
        <v>49</v>
      </c>
      <c r="J71" s="7"/>
      <c r="K71" s="6" t="s">
        <v>204</v>
      </c>
      <c r="L71" s="6" t="s">
        <v>205</v>
      </c>
      <c r="M71" s="6" t="s">
        <v>49</v>
      </c>
      <c r="N71" s="6" t="s">
        <v>49</v>
      </c>
      <c r="O71" s="6" t="s">
        <v>206</v>
      </c>
      <c r="P71" s="6" t="s">
        <v>207</v>
      </c>
      <c r="Q71" s="1">
        <v>3494397</v>
      </c>
      <c r="R71" s="19">
        <f t="shared" si="17"/>
        <v>863.48354032509155</v>
      </c>
      <c r="S71" s="20">
        <f t="shared" si="18"/>
        <v>7125326.0061785169</v>
      </c>
      <c r="T71" s="20">
        <f t="shared" si="19"/>
        <v>3630929.0061785169</v>
      </c>
      <c r="U71" s="21">
        <f t="shared" si="20"/>
        <v>897.22130396863656</v>
      </c>
      <c r="V71" s="20">
        <f t="shared" si="21"/>
        <v>12036255.012357032</v>
      </c>
      <c r="W71" s="20">
        <f t="shared" si="22"/>
        <v>8541858.0123570319</v>
      </c>
      <c r="X71" s="21">
        <f t="shared" si="23"/>
        <v>2110.7372165968259</v>
      </c>
      <c r="Y71" s="20">
        <f t="shared" si="24"/>
        <v>25698113.024714064</v>
      </c>
      <c r="Z71" s="20">
        <f t="shared" si="25"/>
        <v>22203716.024714064</v>
      </c>
      <c r="AA71" s="21">
        <f t="shared" si="26"/>
        <v>5486.6528678318655</v>
      </c>
      <c r="AB71" s="6">
        <v>0</v>
      </c>
      <c r="AC71" s="6" t="s">
        <v>516</v>
      </c>
      <c r="AD71" s="6" t="s">
        <v>517</v>
      </c>
      <c r="AE71" s="6">
        <v>86</v>
      </c>
      <c r="AF71" s="6" t="s">
        <v>513</v>
      </c>
      <c r="AG71" s="6" t="s">
        <v>515</v>
      </c>
      <c r="AH71" s="6">
        <v>5103</v>
      </c>
      <c r="AI71" s="6">
        <v>1427</v>
      </c>
      <c r="AJ71" s="6">
        <v>36509</v>
      </c>
      <c r="AK71" s="7" t="s">
        <v>56</v>
      </c>
      <c r="AL71" s="7" t="s">
        <v>56</v>
      </c>
      <c r="AM71" s="22" t="str">
        <f t="shared" si="27"/>
        <v>Dos Palos</v>
      </c>
      <c r="AN71" s="6" t="s">
        <v>1153</v>
      </c>
      <c r="AO71" s="22" t="s">
        <v>5</v>
      </c>
      <c r="AP71" s="23">
        <f t="shared" ref="AP71:AP133" si="28">Q71</f>
        <v>3494397</v>
      </c>
      <c r="AQ71" s="25">
        <f t="shared" ref="AQ71:AQ133" si="29">AH71/AP71*1000</f>
        <v>1.4603377921856047</v>
      </c>
      <c r="AR71" s="7" t="s">
        <v>1181</v>
      </c>
      <c r="AT71" s="22">
        <f t="shared" si="13"/>
        <v>1427</v>
      </c>
      <c r="AU71" s="22">
        <f t="shared" si="14"/>
        <v>36509</v>
      </c>
      <c r="AV71" s="22"/>
      <c r="AW71" s="22" t="str">
        <f t="shared" si="15"/>
        <v/>
      </c>
      <c r="AX71" s="22" t="str">
        <f t="shared" si="16"/>
        <v/>
      </c>
    </row>
    <row r="72" spans="1:50" s="6" customFormat="1" x14ac:dyDescent="0.2">
      <c r="A72" s="6">
        <v>1459</v>
      </c>
      <c r="B72" s="6">
        <v>1461</v>
      </c>
      <c r="C72" s="6" t="s">
        <v>43</v>
      </c>
      <c r="D72" s="6" t="s">
        <v>518</v>
      </c>
      <c r="E72" s="6" t="s">
        <v>519</v>
      </c>
      <c r="F72" s="6" t="s">
        <v>520</v>
      </c>
      <c r="G72" s="6" t="s">
        <v>521</v>
      </c>
      <c r="H72" s="6" t="s">
        <v>522</v>
      </c>
      <c r="I72" s="7" t="s">
        <v>49</v>
      </c>
      <c r="J72" s="7"/>
      <c r="K72" s="6" t="s">
        <v>50</v>
      </c>
      <c r="L72" s="6" t="s">
        <v>51</v>
      </c>
      <c r="M72" s="6" t="s">
        <v>49</v>
      </c>
      <c r="N72" s="6" t="s">
        <v>49</v>
      </c>
      <c r="O72" s="6" t="s">
        <v>52</v>
      </c>
      <c r="P72" s="6" t="s">
        <v>53</v>
      </c>
      <c r="Q72" s="1">
        <v>3501361</v>
      </c>
      <c r="R72" s="19">
        <f t="shared" si="17"/>
        <v>865.2043806803299</v>
      </c>
      <c r="S72" s="20">
        <f t="shared" si="18"/>
        <v>7135268.840932983</v>
      </c>
      <c r="T72" s="20">
        <f t="shared" si="19"/>
        <v>3633907.840932983</v>
      </c>
      <c r="U72" s="21">
        <f t="shared" si="20"/>
        <v>897.95738941623449</v>
      </c>
      <c r="V72" s="20">
        <f t="shared" si="21"/>
        <v>12049176.681865966</v>
      </c>
      <c r="W72" s="20">
        <f t="shared" si="22"/>
        <v>8547815.6818659659</v>
      </c>
      <c r="X72" s="21">
        <f t="shared" si="23"/>
        <v>2112.2093874920224</v>
      </c>
      <c r="Y72" s="20">
        <f t="shared" si="24"/>
        <v>25716992.363731939</v>
      </c>
      <c r="Z72" s="20">
        <f t="shared" si="25"/>
        <v>22215631.363731939</v>
      </c>
      <c r="AA72" s="21">
        <f t="shared" si="26"/>
        <v>5489.5972096222595</v>
      </c>
      <c r="AB72" s="6">
        <v>0</v>
      </c>
      <c r="AC72" s="6" t="s">
        <v>523</v>
      </c>
      <c r="AD72" s="6" t="s">
        <v>524</v>
      </c>
      <c r="AE72" s="6">
        <v>1460</v>
      </c>
      <c r="AF72" s="6" t="s">
        <v>520</v>
      </c>
      <c r="AG72" s="6" t="s">
        <v>522</v>
      </c>
      <c r="AH72" s="6">
        <v>179</v>
      </c>
      <c r="AI72" s="6">
        <v>72</v>
      </c>
      <c r="AJ72" s="6">
        <v>30357</v>
      </c>
      <c r="AK72" s="7" t="s">
        <v>56</v>
      </c>
      <c r="AL72" s="7" t="s">
        <v>56</v>
      </c>
      <c r="AM72" s="22" t="str">
        <f t="shared" si="27"/>
        <v>Vina</v>
      </c>
      <c r="AN72" s="6" t="s">
        <v>395</v>
      </c>
      <c r="AO72" s="22" t="s">
        <v>3</v>
      </c>
      <c r="AP72" s="23">
        <f t="shared" si="28"/>
        <v>3501361</v>
      </c>
      <c r="AQ72" s="25">
        <f t="shared" si="29"/>
        <v>5.1122977607850208E-2</v>
      </c>
      <c r="AR72" s="7" t="s">
        <v>1181</v>
      </c>
      <c r="AT72" s="22" t="str">
        <f t="shared" ref="AT72:AT135" si="30">IF($AO72=$AN$3,AI72,"")</f>
        <v/>
      </c>
      <c r="AU72" s="22" t="str">
        <f t="shared" ref="AU72:AU135" si="31">IF($AO72=$AN$3,AJ72,"")</f>
        <v/>
      </c>
      <c r="AV72" s="22"/>
      <c r="AW72" s="22">
        <f t="shared" ref="AW72:AW135" si="32">IF($AO72=$AN$2,AI72,"")</f>
        <v>72</v>
      </c>
      <c r="AX72" s="22">
        <f t="shared" ref="AX72:AX135" si="33">IF($AO72=$AN$2,AJ72,"")</f>
        <v>30357</v>
      </c>
    </row>
    <row r="73" spans="1:50" s="6" customFormat="1" x14ac:dyDescent="0.2">
      <c r="A73" s="6">
        <v>1379</v>
      </c>
      <c r="B73" s="6">
        <v>1381</v>
      </c>
      <c r="C73" s="6" t="s">
        <v>43</v>
      </c>
      <c r="D73" s="6" t="s">
        <v>525</v>
      </c>
      <c r="E73" s="6" t="s">
        <v>526</v>
      </c>
      <c r="F73" s="6" t="s">
        <v>527</v>
      </c>
      <c r="G73" s="6" t="s">
        <v>528</v>
      </c>
      <c r="H73" s="6" t="s">
        <v>529</v>
      </c>
      <c r="I73" s="7" t="s">
        <v>49</v>
      </c>
      <c r="J73" s="7"/>
      <c r="K73" s="6" t="s">
        <v>50</v>
      </c>
      <c r="L73" s="6" t="s">
        <v>51</v>
      </c>
      <c r="M73" s="6" t="s">
        <v>49</v>
      </c>
      <c r="N73" s="6" t="s">
        <v>49</v>
      </c>
      <c r="O73" s="6" t="s">
        <v>52</v>
      </c>
      <c r="P73" s="6" t="s">
        <v>53</v>
      </c>
      <c r="Q73" s="1">
        <v>3642431</v>
      </c>
      <c r="R73" s="19">
        <f t="shared" si="17"/>
        <v>900.06350602689486</v>
      </c>
      <c r="S73" s="20">
        <f t="shared" si="18"/>
        <v>7336055.6265708543</v>
      </c>
      <c r="T73" s="20">
        <f t="shared" si="19"/>
        <v>3693624.6265708543</v>
      </c>
      <c r="U73" s="21">
        <f t="shared" si="20"/>
        <v>912.71371546602904</v>
      </c>
      <c r="V73" s="20">
        <f t="shared" si="21"/>
        <v>12309680.253141711</v>
      </c>
      <c r="W73" s="20">
        <f t="shared" si="22"/>
        <v>8667249.2531417105</v>
      </c>
      <c r="X73" s="21">
        <f t="shared" si="23"/>
        <v>2141.722039591612</v>
      </c>
      <c r="Y73" s="20">
        <f t="shared" si="24"/>
        <v>26096929.506283421</v>
      </c>
      <c r="Z73" s="20">
        <f t="shared" si="25"/>
        <v>22454498.506283421</v>
      </c>
      <c r="AA73" s="21">
        <f t="shared" si="26"/>
        <v>5548.6225138214368</v>
      </c>
      <c r="AB73" s="6">
        <v>33920</v>
      </c>
      <c r="AC73" s="6" t="s">
        <v>530</v>
      </c>
      <c r="AD73" s="6" t="s">
        <v>531</v>
      </c>
      <c r="AE73" s="6">
        <v>1380</v>
      </c>
      <c r="AF73" s="6" t="s">
        <v>527</v>
      </c>
      <c r="AG73" s="6" t="s">
        <v>529</v>
      </c>
      <c r="AH73" s="6">
        <v>3240</v>
      </c>
      <c r="AI73" s="6">
        <v>819</v>
      </c>
      <c r="AJ73" s="6">
        <v>25288</v>
      </c>
      <c r="AK73" s="7" t="s">
        <v>56</v>
      </c>
      <c r="AL73" s="7" t="s">
        <v>56</v>
      </c>
      <c r="AM73" s="22" t="str">
        <f t="shared" si="27"/>
        <v>Strathmore</v>
      </c>
      <c r="AN73" s="6" t="s">
        <v>1152</v>
      </c>
      <c r="AO73" s="22" t="s">
        <v>5</v>
      </c>
      <c r="AP73" s="23">
        <f t="shared" si="28"/>
        <v>3642431</v>
      </c>
      <c r="AQ73" s="25">
        <f t="shared" si="29"/>
        <v>0.88951582061540768</v>
      </c>
      <c r="AR73" s="7" t="s">
        <v>1181</v>
      </c>
      <c r="AT73" s="22">
        <f t="shared" si="30"/>
        <v>819</v>
      </c>
      <c r="AU73" s="22">
        <f t="shared" si="31"/>
        <v>25288</v>
      </c>
      <c r="AV73" s="22"/>
      <c r="AW73" s="22" t="str">
        <f t="shared" si="32"/>
        <v/>
      </c>
      <c r="AX73" s="22" t="str">
        <f t="shared" si="33"/>
        <v/>
      </c>
    </row>
    <row r="74" spans="1:50" s="6" customFormat="1" x14ac:dyDescent="0.2">
      <c r="A74" s="6">
        <v>1487</v>
      </c>
      <c r="B74" s="6">
        <v>1489</v>
      </c>
      <c r="C74" s="6" t="s">
        <v>43</v>
      </c>
      <c r="D74" s="6" t="s">
        <v>532</v>
      </c>
      <c r="E74" s="6" t="s">
        <v>533</v>
      </c>
      <c r="F74" s="6" t="s">
        <v>534</v>
      </c>
      <c r="G74" s="6" t="s">
        <v>535</v>
      </c>
      <c r="H74" s="6" t="s">
        <v>536</v>
      </c>
      <c r="I74" s="7" t="s">
        <v>49</v>
      </c>
      <c r="J74" s="7"/>
      <c r="K74" s="6" t="s">
        <v>50</v>
      </c>
      <c r="L74" s="6" t="s">
        <v>51</v>
      </c>
      <c r="M74" s="6" t="s">
        <v>49</v>
      </c>
      <c r="N74" s="6" t="s">
        <v>49</v>
      </c>
      <c r="O74" s="6" t="s">
        <v>52</v>
      </c>
      <c r="P74" s="6" t="s">
        <v>53</v>
      </c>
      <c r="Q74" s="1">
        <v>3696095</v>
      </c>
      <c r="R74" s="19">
        <f t="shared" si="17"/>
        <v>913.32415749494669</v>
      </c>
      <c r="S74" s="20">
        <f t="shared" si="18"/>
        <v>7412131.9308576239</v>
      </c>
      <c r="T74" s="20">
        <f t="shared" si="19"/>
        <v>3716036.9308576239</v>
      </c>
      <c r="U74" s="21">
        <f t="shared" si="20"/>
        <v>918.2519115703592</v>
      </c>
      <c r="V74" s="20">
        <f t="shared" si="21"/>
        <v>12408168.86171525</v>
      </c>
      <c r="W74" s="20">
        <f t="shared" si="22"/>
        <v>8712073.8617152497</v>
      </c>
      <c r="X74" s="21">
        <f t="shared" si="23"/>
        <v>2152.7984318002723</v>
      </c>
      <c r="Y74" s="20">
        <f t="shared" si="24"/>
        <v>26240242.723430499</v>
      </c>
      <c r="Z74" s="20">
        <f t="shared" si="25"/>
        <v>22544147.723430499</v>
      </c>
      <c r="AA74" s="21">
        <f t="shared" si="26"/>
        <v>5570.7752982387574</v>
      </c>
      <c r="AB74" s="6">
        <v>37069</v>
      </c>
      <c r="AC74" s="6" t="s">
        <v>537</v>
      </c>
      <c r="AD74" s="6" t="s">
        <v>538</v>
      </c>
      <c r="AE74" s="6">
        <v>1488</v>
      </c>
      <c r="AF74" s="6" t="s">
        <v>534</v>
      </c>
      <c r="AG74" s="6" t="s">
        <v>536</v>
      </c>
      <c r="AH74" s="6">
        <v>5274</v>
      </c>
      <c r="AI74" s="6">
        <v>1422</v>
      </c>
      <c r="AJ74" s="6">
        <v>30682</v>
      </c>
      <c r="AK74" s="7" t="s">
        <v>56</v>
      </c>
      <c r="AL74" s="7" t="s">
        <v>56</v>
      </c>
      <c r="AM74" s="22" t="str">
        <f t="shared" si="27"/>
        <v>West Modesto</v>
      </c>
      <c r="AN74" s="6" t="s">
        <v>1154</v>
      </c>
      <c r="AO74" s="22" t="s">
        <v>5</v>
      </c>
      <c r="AP74" s="23">
        <f t="shared" si="28"/>
        <v>3696095</v>
      </c>
      <c r="AQ74" s="25">
        <f t="shared" si="29"/>
        <v>1.4269113753840201</v>
      </c>
      <c r="AR74" s="7" t="s">
        <v>1181</v>
      </c>
      <c r="AT74" s="22">
        <f t="shared" si="30"/>
        <v>1422</v>
      </c>
      <c r="AU74" s="22">
        <f t="shared" si="31"/>
        <v>30682</v>
      </c>
      <c r="AV74" s="22"/>
      <c r="AW74" s="22" t="str">
        <f t="shared" si="32"/>
        <v/>
      </c>
      <c r="AX74" s="22" t="str">
        <f t="shared" si="33"/>
        <v/>
      </c>
    </row>
    <row r="75" spans="1:50" s="22" customFormat="1" x14ac:dyDescent="0.2">
      <c r="A75" s="6">
        <v>1198</v>
      </c>
      <c r="B75" s="6">
        <v>1200</v>
      </c>
      <c r="C75" s="6" t="s">
        <v>43</v>
      </c>
      <c r="D75" s="6" t="s">
        <v>539</v>
      </c>
      <c r="E75" s="6" t="s">
        <v>540</v>
      </c>
      <c r="F75" s="6" t="s">
        <v>541</v>
      </c>
      <c r="G75" s="6" t="s">
        <v>542</v>
      </c>
      <c r="H75" s="6" t="s">
        <v>543</v>
      </c>
      <c r="I75" s="7" t="s">
        <v>49</v>
      </c>
      <c r="J75" s="7"/>
      <c r="K75" s="6" t="s">
        <v>50</v>
      </c>
      <c r="L75" s="6" t="s">
        <v>51</v>
      </c>
      <c r="M75" s="6" t="s">
        <v>49</v>
      </c>
      <c r="N75" s="6" t="s">
        <v>49</v>
      </c>
      <c r="O75" s="6" t="s">
        <v>52</v>
      </c>
      <c r="P75" s="6" t="s">
        <v>53</v>
      </c>
      <c r="Q75" s="1">
        <v>3744548</v>
      </c>
      <c r="R75" s="19">
        <f t="shared" si="17"/>
        <v>925.29714395852579</v>
      </c>
      <c r="S75" s="20">
        <f t="shared" si="18"/>
        <v>7480681.5371718053</v>
      </c>
      <c r="T75" s="20">
        <f t="shared" si="19"/>
        <v>3736133.5371718053</v>
      </c>
      <c r="U75" s="21">
        <f t="shared" si="20"/>
        <v>923.21788674967877</v>
      </c>
      <c r="V75" s="20">
        <f t="shared" si="21"/>
        <v>12496815.074343611</v>
      </c>
      <c r="W75" s="20">
        <f t="shared" si="22"/>
        <v>8752267.0743436106</v>
      </c>
      <c r="X75" s="21">
        <f t="shared" si="23"/>
        <v>2162.7303821589107</v>
      </c>
      <c r="Y75" s="20">
        <f t="shared" si="24"/>
        <v>26369082.148687221</v>
      </c>
      <c r="Z75" s="20">
        <f t="shared" si="25"/>
        <v>22624534.148687221</v>
      </c>
      <c r="AA75" s="21">
        <f t="shared" si="26"/>
        <v>5590.6391989560352</v>
      </c>
      <c r="AB75" s="6">
        <v>0</v>
      </c>
      <c r="AC75" s="6" t="s">
        <v>544</v>
      </c>
      <c r="AD75" s="6" t="s">
        <v>545</v>
      </c>
      <c r="AE75" s="6">
        <v>1199</v>
      </c>
      <c r="AF75" s="6" t="s">
        <v>541</v>
      </c>
      <c r="AG75" s="6" t="s">
        <v>543</v>
      </c>
      <c r="AH75" s="6">
        <v>1915</v>
      </c>
      <c r="AI75" s="6">
        <v>571</v>
      </c>
      <c r="AJ75" s="6">
        <v>39006</v>
      </c>
      <c r="AK75" s="7" t="s">
        <v>56</v>
      </c>
      <c r="AL75" s="7" t="s">
        <v>1149</v>
      </c>
      <c r="AM75" s="22" t="str">
        <f t="shared" si="27"/>
        <v>Patterson Tract</v>
      </c>
      <c r="AN75" s="6" t="s">
        <v>1152</v>
      </c>
      <c r="AO75" s="22" t="s">
        <v>5</v>
      </c>
      <c r="AP75" s="23">
        <f t="shared" si="28"/>
        <v>3744548</v>
      </c>
      <c r="AQ75" s="25">
        <f t="shared" si="29"/>
        <v>0.51141018889329226</v>
      </c>
      <c r="AR75" s="7" t="s">
        <v>1181</v>
      </c>
      <c r="AT75" s="22">
        <f t="shared" si="30"/>
        <v>571</v>
      </c>
      <c r="AU75" s="22">
        <f t="shared" si="31"/>
        <v>39006</v>
      </c>
      <c r="AW75" s="22" t="str">
        <f t="shared" si="32"/>
        <v/>
      </c>
      <c r="AX75" s="22" t="str">
        <f t="shared" si="33"/>
        <v/>
      </c>
    </row>
    <row r="76" spans="1:50" s="22" customFormat="1" x14ac:dyDescent="0.2">
      <c r="A76" s="6">
        <v>865</v>
      </c>
      <c r="B76" s="6">
        <v>867</v>
      </c>
      <c r="C76" s="6" t="s">
        <v>43</v>
      </c>
      <c r="D76" s="6" t="s">
        <v>546</v>
      </c>
      <c r="E76" s="6" t="s">
        <v>547</v>
      </c>
      <c r="F76" s="6" t="s">
        <v>548</v>
      </c>
      <c r="G76" s="6" t="s">
        <v>549</v>
      </c>
      <c r="H76" s="6" t="s">
        <v>550</v>
      </c>
      <c r="I76" s="7" t="s">
        <v>49</v>
      </c>
      <c r="J76" s="7"/>
      <c r="K76" s="6" t="s">
        <v>50</v>
      </c>
      <c r="L76" s="6" t="s">
        <v>51</v>
      </c>
      <c r="M76" s="6" t="s">
        <v>49</v>
      </c>
      <c r="N76" s="6" t="s">
        <v>49</v>
      </c>
      <c r="O76" s="6" t="s">
        <v>52</v>
      </c>
      <c r="P76" s="6" t="s">
        <v>53</v>
      </c>
      <c r="Q76" s="1">
        <v>3747371</v>
      </c>
      <c r="R76" s="19">
        <f t="shared" si="17"/>
        <v>925.99472183371802</v>
      </c>
      <c r="S76" s="20">
        <f t="shared" si="18"/>
        <v>7484671.3987343563</v>
      </c>
      <c r="T76" s="20">
        <f t="shared" si="19"/>
        <v>3737300.3987343563</v>
      </c>
      <c r="U76" s="21">
        <f t="shared" si="20"/>
        <v>923.50622426630923</v>
      </c>
      <c r="V76" s="20">
        <f t="shared" si="21"/>
        <v>12501971.797468713</v>
      </c>
      <c r="W76" s="20">
        <f t="shared" si="22"/>
        <v>8754600.7974687126</v>
      </c>
      <c r="X76" s="21">
        <f t="shared" si="23"/>
        <v>2163.3070571921717</v>
      </c>
      <c r="Y76" s="20">
        <f t="shared" si="24"/>
        <v>26376572.594937425</v>
      </c>
      <c r="Z76" s="20">
        <f t="shared" si="25"/>
        <v>22629201.594937425</v>
      </c>
      <c r="AA76" s="21">
        <f t="shared" si="26"/>
        <v>5591.7925490225571</v>
      </c>
      <c r="AB76" s="6">
        <v>0</v>
      </c>
      <c r="AC76" s="6" t="s">
        <v>551</v>
      </c>
      <c r="AD76" s="6" t="s">
        <v>552</v>
      </c>
      <c r="AE76" s="6">
        <v>866</v>
      </c>
      <c r="AF76" s="6" t="s">
        <v>548</v>
      </c>
      <c r="AG76" s="6" t="s">
        <v>550</v>
      </c>
      <c r="AH76" s="6">
        <v>4582</v>
      </c>
      <c r="AI76" s="6">
        <v>1367</v>
      </c>
      <c r="AJ76" s="6">
        <v>46206</v>
      </c>
      <c r="AK76" s="7" t="s">
        <v>56</v>
      </c>
      <c r="AL76" s="7" t="s">
        <v>1149</v>
      </c>
      <c r="AM76" s="22" t="str">
        <f t="shared" si="27"/>
        <v>Greenfield</v>
      </c>
      <c r="AN76" s="6" t="s">
        <v>1150</v>
      </c>
      <c r="AO76" s="22" t="s">
        <v>5</v>
      </c>
      <c r="AP76" s="23">
        <f t="shared" si="28"/>
        <v>3747371</v>
      </c>
      <c r="AQ76" s="25">
        <f t="shared" si="29"/>
        <v>1.2227238776198035</v>
      </c>
      <c r="AR76" s="7" t="s">
        <v>1181</v>
      </c>
      <c r="AT76" s="22">
        <f t="shared" si="30"/>
        <v>1367</v>
      </c>
      <c r="AU76" s="22">
        <f t="shared" si="31"/>
        <v>46206</v>
      </c>
      <c r="AW76" s="22" t="str">
        <f t="shared" si="32"/>
        <v/>
      </c>
      <c r="AX76" s="22" t="str">
        <f t="shared" si="33"/>
        <v/>
      </c>
    </row>
    <row r="77" spans="1:50" s="6" customFormat="1" x14ac:dyDescent="0.2">
      <c r="A77" s="6">
        <v>1270</v>
      </c>
      <c r="B77" s="6">
        <v>1272</v>
      </c>
      <c r="C77" s="6" t="s">
        <v>43</v>
      </c>
      <c r="D77" s="6" t="s">
        <v>553</v>
      </c>
      <c r="E77" s="6" t="s">
        <v>554</v>
      </c>
      <c r="F77" s="6" t="s">
        <v>555</v>
      </c>
      <c r="G77" s="6" t="s">
        <v>556</v>
      </c>
      <c r="H77" s="6" t="s">
        <v>557</v>
      </c>
      <c r="I77" s="7" t="s">
        <v>49</v>
      </c>
      <c r="J77" s="7"/>
      <c r="K77" s="6" t="s">
        <v>50</v>
      </c>
      <c r="L77" s="6" t="s">
        <v>51</v>
      </c>
      <c r="M77" s="6" t="s">
        <v>49</v>
      </c>
      <c r="N77" s="6" t="s">
        <v>49</v>
      </c>
      <c r="O77" s="6" t="s">
        <v>52</v>
      </c>
      <c r="P77" s="6" t="s">
        <v>53</v>
      </c>
      <c r="Q77" s="1">
        <v>3765433</v>
      </c>
      <c r="R77" s="19">
        <f t="shared" si="17"/>
        <v>930.45793528809986</v>
      </c>
      <c r="S77" s="20">
        <f t="shared" si="18"/>
        <v>7510188.7842767602</v>
      </c>
      <c r="T77" s="20">
        <f t="shared" si="19"/>
        <v>3744755.7842767602</v>
      </c>
      <c r="U77" s="21">
        <f t="shared" si="20"/>
        <v>925.34848852610662</v>
      </c>
      <c r="V77" s="20">
        <f t="shared" si="21"/>
        <v>12534944.56855352</v>
      </c>
      <c r="W77" s="20">
        <f t="shared" si="22"/>
        <v>8769511.5685535204</v>
      </c>
      <c r="X77" s="21">
        <f t="shared" si="23"/>
        <v>2166.9915857117667</v>
      </c>
      <c r="Y77" s="20">
        <f t="shared" si="24"/>
        <v>26424456.137107037</v>
      </c>
      <c r="Z77" s="20">
        <f t="shared" si="25"/>
        <v>22659023.137107037</v>
      </c>
      <c r="AA77" s="21">
        <f t="shared" si="26"/>
        <v>5599.1616060617462</v>
      </c>
      <c r="AB77" s="6">
        <v>89580</v>
      </c>
      <c r="AC77" s="6" t="s">
        <v>558</v>
      </c>
      <c r="AD77" s="6" t="s">
        <v>559</v>
      </c>
      <c r="AE77" s="6">
        <v>1271</v>
      </c>
      <c r="AF77" s="6" t="s">
        <v>555</v>
      </c>
      <c r="AG77" s="6" t="s">
        <v>557</v>
      </c>
      <c r="AH77" s="6">
        <v>1056</v>
      </c>
      <c r="AI77" s="6">
        <v>297</v>
      </c>
      <c r="AJ77" s="6">
        <v>27188</v>
      </c>
      <c r="AK77" s="7" t="s">
        <v>56</v>
      </c>
      <c r="AL77" s="7" t="s">
        <v>56</v>
      </c>
      <c r="AM77" s="22" t="str">
        <f t="shared" si="27"/>
        <v>Riverdale Park</v>
      </c>
      <c r="AN77" s="6" t="s">
        <v>1154</v>
      </c>
      <c r="AO77" s="22" t="s">
        <v>5</v>
      </c>
      <c r="AP77" s="23">
        <f t="shared" si="28"/>
        <v>3765433</v>
      </c>
      <c r="AQ77" s="25">
        <f t="shared" si="29"/>
        <v>0.28044583451624289</v>
      </c>
      <c r="AR77" s="7" t="s">
        <v>1181</v>
      </c>
      <c r="AT77" s="22">
        <f t="shared" si="30"/>
        <v>297</v>
      </c>
      <c r="AU77" s="22">
        <f t="shared" si="31"/>
        <v>27188</v>
      </c>
      <c r="AV77" s="22"/>
      <c r="AW77" s="22" t="str">
        <f t="shared" si="32"/>
        <v/>
      </c>
      <c r="AX77" s="22" t="str">
        <f t="shared" si="33"/>
        <v/>
      </c>
    </row>
    <row r="78" spans="1:50" s="22" customFormat="1" x14ac:dyDescent="0.2">
      <c r="A78" s="6">
        <v>1440</v>
      </c>
      <c r="B78" s="6">
        <v>1442</v>
      </c>
      <c r="C78" s="6" t="s">
        <v>43</v>
      </c>
      <c r="D78" s="6" t="s">
        <v>560</v>
      </c>
      <c r="E78" s="6" t="s">
        <v>561</v>
      </c>
      <c r="F78" s="6" t="s">
        <v>562</v>
      </c>
      <c r="G78" s="6" t="s">
        <v>563</v>
      </c>
      <c r="H78" s="6" t="s">
        <v>564</v>
      </c>
      <c r="I78" s="7" t="s">
        <v>49</v>
      </c>
      <c r="J78" s="7"/>
      <c r="K78" s="6" t="s">
        <v>50</v>
      </c>
      <c r="L78" s="6" t="s">
        <v>51</v>
      </c>
      <c r="M78" s="6" t="s">
        <v>49</v>
      </c>
      <c r="N78" s="6" t="s">
        <v>49</v>
      </c>
      <c r="O78" s="6" t="s">
        <v>52</v>
      </c>
      <c r="P78" s="6" t="s">
        <v>53</v>
      </c>
      <c r="Q78" s="1">
        <v>3788366</v>
      </c>
      <c r="R78" s="19">
        <f t="shared" si="17"/>
        <v>936.12479799152925</v>
      </c>
      <c r="S78" s="20">
        <f t="shared" si="18"/>
        <v>7542562.0375030981</v>
      </c>
      <c r="T78" s="20">
        <f t="shared" si="19"/>
        <v>3754196.0375030981</v>
      </c>
      <c r="U78" s="21">
        <f t="shared" si="20"/>
        <v>927.68122383850641</v>
      </c>
      <c r="V78" s="20">
        <f t="shared" si="21"/>
        <v>12576758.075006196</v>
      </c>
      <c r="W78" s="20">
        <f t="shared" si="22"/>
        <v>8788392.0750061963</v>
      </c>
      <c r="X78" s="21">
        <f t="shared" si="23"/>
        <v>2171.6570563365663</v>
      </c>
      <c r="Y78" s="20">
        <f t="shared" si="24"/>
        <v>26485150.150012396</v>
      </c>
      <c r="Z78" s="20">
        <f t="shared" si="25"/>
        <v>22696784.150012396</v>
      </c>
      <c r="AA78" s="21">
        <f t="shared" si="26"/>
        <v>5608.4925473113462</v>
      </c>
      <c r="AB78" s="6">
        <v>0</v>
      </c>
      <c r="AC78" s="6" t="s">
        <v>565</v>
      </c>
      <c r="AD78" s="6" t="s">
        <v>566</v>
      </c>
      <c r="AE78" s="6">
        <v>1441</v>
      </c>
      <c r="AF78" s="6" t="s">
        <v>562</v>
      </c>
      <c r="AG78" s="6" t="s">
        <v>564</v>
      </c>
      <c r="AH78" s="6">
        <v>6957</v>
      </c>
      <c r="AI78" s="6">
        <v>942</v>
      </c>
      <c r="AJ78" s="6">
        <v>19677</v>
      </c>
      <c r="AK78" s="7" t="s">
        <v>56</v>
      </c>
      <c r="AL78" s="7" t="s">
        <v>56</v>
      </c>
      <c r="AM78" s="22" t="str">
        <f t="shared" si="27"/>
        <v>University of California-Davis</v>
      </c>
      <c r="AN78" s="6" t="s">
        <v>1158</v>
      </c>
      <c r="AO78" s="22" t="s">
        <v>3</v>
      </c>
      <c r="AP78" s="23">
        <f t="shared" si="28"/>
        <v>3788366</v>
      </c>
      <c r="AQ78" s="25">
        <f t="shared" si="29"/>
        <v>1.8364117933694897</v>
      </c>
      <c r="AR78" s="7" t="s">
        <v>1181</v>
      </c>
      <c r="AT78" s="22" t="str">
        <f t="shared" si="30"/>
        <v/>
      </c>
      <c r="AU78" s="22" t="str">
        <f t="shared" si="31"/>
        <v/>
      </c>
      <c r="AW78" s="22">
        <f t="shared" si="32"/>
        <v>942</v>
      </c>
      <c r="AX78" s="22">
        <f t="shared" si="33"/>
        <v>19677</v>
      </c>
    </row>
    <row r="79" spans="1:50" s="6" customFormat="1" x14ac:dyDescent="0.2">
      <c r="A79" s="6">
        <v>426</v>
      </c>
      <c r="B79" s="6">
        <v>427</v>
      </c>
      <c r="C79" s="6" t="s">
        <v>43</v>
      </c>
      <c r="D79" s="6" t="s">
        <v>567</v>
      </c>
      <c r="E79" s="6" t="s">
        <v>568</v>
      </c>
      <c r="F79" s="6" t="s">
        <v>569</v>
      </c>
      <c r="G79" s="6" t="s">
        <v>570</v>
      </c>
      <c r="H79" s="6" t="s">
        <v>571</v>
      </c>
      <c r="I79" s="7" t="s">
        <v>49</v>
      </c>
      <c r="J79" s="7"/>
      <c r="K79" s="6" t="s">
        <v>204</v>
      </c>
      <c r="L79" s="6" t="s">
        <v>205</v>
      </c>
      <c r="M79" s="6" t="s">
        <v>49</v>
      </c>
      <c r="N79" s="6" t="s">
        <v>49</v>
      </c>
      <c r="O79" s="6" t="s">
        <v>206</v>
      </c>
      <c r="P79" s="6" t="s">
        <v>207</v>
      </c>
      <c r="Q79" s="1">
        <v>3889606</v>
      </c>
      <c r="R79" s="19">
        <f t="shared" si="17"/>
        <v>961.14172469519576</v>
      </c>
      <c r="S79" s="20">
        <f t="shared" si="18"/>
        <v>7685139.4509397922</v>
      </c>
      <c r="T79" s="20">
        <f t="shared" si="19"/>
        <v>3795533.4509397922</v>
      </c>
      <c r="U79" s="21">
        <f t="shared" si="20"/>
        <v>937.89591212441053</v>
      </c>
      <c r="V79" s="20">
        <f t="shared" si="21"/>
        <v>12760672.901879586</v>
      </c>
      <c r="W79" s="20">
        <f t="shared" si="22"/>
        <v>8871066.9018795863</v>
      </c>
      <c r="X79" s="21">
        <f t="shared" si="23"/>
        <v>2192.0864329083747</v>
      </c>
      <c r="Y79" s="20">
        <f t="shared" si="24"/>
        <v>26751739.803759173</v>
      </c>
      <c r="Z79" s="20">
        <f t="shared" si="25"/>
        <v>22862133.803759173</v>
      </c>
      <c r="AA79" s="21">
        <f t="shared" si="26"/>
        <v>5649.3513004549632</v>
      </c>
      <c r="AB79" s="6">
        <v>0</v>
      </c>
      <c r="AC79" s="6" t="s">
        <v>572</v>
      </c>
      <c r="AD79" s="6" t="s">
        <v>573</v>
      </c>
      <c r="AE79" s="6">
        <v>426</v>
      </c>
      <c r="AF79" s="6" t="s">
        <v>569</v>
      </c>
      <c r="AG79" s="6" t="s">
        <v>571</v>
      </c>
      <c r="AH79" s="6">
        <v>1115</v>
      </c>
      <c r="AI79" s="6">
        <v>393</v>
      </c>
      <c r="AJ79" s="6">
        <v>33295</v>
      </c>
      <c r="AK79" s="7" t="s">
        <v>56</v>
      </c>
      <c r="AL79" s="7" t="s">
        <v>56</v>
      </c>
      <c r="AM79" s="22" t="str">
        <f t="shared" si="27"/>
        <v>Maricopa</v>
      </c>
      <c r="AN79" s="6" t="s">
        <v>1150</v>
      </c>
      <c r="AO79" s="22" t="s">
        <v>5</v>
      </c>
      <c r="AP79" s="23">
        <f t="shared" si="28"/>
        <v>3889606</v>
      </c>
      <c r="AQ79" s="25">
        <f t="shared" si="29"/>
        <v>0.28666142534745165</v>
      </c>
      <c r="AR79" s="7" t="s">
        <v>1181</v>
      </c>
      <c r="AT79" s="22">
        <f t="shared" si="30"/>
        <v>393</v>
      </c>
      <c r="AU79" s="22">
        <f t="shared" si="31"/>
        <v>33295</v>
      </c>
      <c r="AV79" s="22"/>
      <c r="AW79" s="22" t="str">
        <f t="shared" si="32"/>
        <v/>
      </c>
      <c r="AX79" s="22" t="str">
        <f t="shared" si="33"/>
        <v/>
      </c>
    </row>
    <row r="80" spans="1:50" s="22" customFormat="1" x14ac:dyDescent="0.2">
      <c r="A80" s="6">
        <v>815</v>
      </c>
      <c r="B80" s="6">
        <v>817</v>
      </c>
      <c r="C80" s="6" t="s">
        <v>43</v>
      </c>
      <c r="D80" s="6" t="s">
        <v>574</v>
      </c>
      <c r="E80" s="6" t="s">
        <v>575</v>
      </c>
      <c r="F80" s="6" t="s">
        <v>576</v>
      </c>
      <c r="G80" s="6" t="s">
        <v>577</v>
      </c>
      <c r="H80" s="6" t="s">
        <v>578</v>
      </c>
      <c r="I80" s="7" t="s">
        <v>49</v>
      </c>
      <c r="J80" s="7"/>
      <c r="K80" s="6" t="s">
        <v>50</v>
      </c>
      <c r="L80" s="6" t="s">
        <v>51</v>
      </c>
      <c r="M80" s="6" t="s">
        <v>49</v>
      </c>
      <c r="N80" s="6" t="s">
        <v>49</v>
      </c>
      <c r="O80" s="6" t="s">
        <v>52</v>
      </c>
      <c r="P80" s="6" t="s">
        <v>53</v>
      </c>
      <c r="Q80" s="1">
        <v>3974712</v>
      </c>
      <c r="R80" s="19">
        <f t="shared" si="17"/>
        <v>982.17185669877381</v>
      </c>
      <c r="S80" s="20">
        <f t="shared" si="18"/>
        <v>7804580.7621906949</v>
      </c>
      <c r="T80" s="20">
        <f t="shared" si="19"/>
        <v>3829868.7621906949</v>
      </c>
      <c r="U80" s="21">
        <f t="shared" si="20"/>
        <v>946.38034480824513</v>
      </c>
      <c r="V80" s="20">
        <f t="shared" si="21"/>
        <v>12914449.52438139</v>
      </c>
      <c r="W80" s="20">
        <f t="shared" si="22"/>
        <v>8939737.5243813898</v>
      </c>
      <c r="X80" s="21">
        <f t="shared" si="23"/>
        <v>2209.0552982760437</v>
      </c>
      <c r="Y80" s="20">
        <f t="shared" si="24"/>
        <v>26974187.04876278</v>
      </c>
      <c r="Z80" s="20">
        <f t="shared" si="25"/>
        <v>22999475.04876278</v>
      </c>
      <c r="AA80" s="21">
        <f t="shared" si="26"/>
        <v>5683.2890311903002</v>
      </c>
      <c r="AB80" s="6">
        <v>0</v>
      </c>
      <c r="AC80" s="6" t="s">
        <v>579</v>
      </c>
      <c r="AD80" s="6" t="s">
        <v>580</v>
      </c>
      <c r="AE80" s="6">
        <v>816</v>
      </c>
      <c r="AF80" s="6" t="s">
        <v>576</v>
      </c>
      <c r="AG80" s="6" t="s">
        <v>578</v>
      </c>
      <c r="AH80" s="6">
        <v>4735</v>
      </c>
      <c r="AI80" s="6">
        <v>1345</v>
      </c>
      <c r="AJ80" s="6">
        <v>32441</v>
      </c>
      <c r="AK80" s="7" t="s">
        <v>56</v>
      </c>
      <c r="AL80" s="7" t="s">
        <v>56</v>
      </c>
      <c r="AM80" s="22" t="str">
        <f t="shared" si="27"/>
        <v>Ford City</v>
      </c>
      <c r="AN80" s="6" t="s">
        <v>1150</v>
      </c>
      <c r="AO80" s="22" t="s">
        <v>5</v>
      </c>
      <c r="AP80" s="23">
        <f t="shared" si="28"/>
        <v>3974712</v>
      </c>
      <c r="AQ80" s="25">
        <f t="shared" si="29"/>
        <v>1.1912812802537645</v>
      </c>
      <c r="AR80" s="7" t="s">
        <v>1181</v>
      </c>
      <c r="AT80" s="22">
        <f t="shared" si="30"/>
        <v>1345</v>
      </c>
      <c r="AU80" s="22">
        <f t="shared" si="31"/>
        <v>32441</v>
      </c>
      <c r="AW80" s="22" t="str">
        <f t="shared" si="32"/>
        <v/>
      </c>
      <c r="AX80" s="22" t="str">
        <f t="shared" si="33"/>
        <v/>
      </c>
    </row>
    <row r="81" spans="1:50" s="22" customFormat="1" x14ac:dyDescent="0.2">
      <c r="A81" s="6">
        <v>1354</v>
      </c>
      <c r="B81" s="6">
        <v>1356</v>
      </c>
      <c r="C81" s="6" t="s">
        <v>43</v>
      </c>
      <c r="D81" s="6" t="s">
        <v>581</v>
      </c>
      <c r="E81" s="6" t="s">
        <v>582</v>
      </c>
      <c r="F81" s="6" t="s">
        <v>583</v>
      </c>
      <c r="G81" s="6" t="s">
        <v>584</v>
      </c>
      <c r="H81" s="6" t="s">
        <v>585</v>
      </c>
      <c r="I81" s="7" t="s">
        <v>49</v>
      </c>
      <c r="J81" s="7"/>
      <c r="K81" s="6" t="s">
        <v>50</v>
      </c>
      <c r="L81" s="6" t="s">
        <v>51</v>
      </c>
      <c r="M81" s="6" t="s">
        <v>49</v>
      </c>
      <c r="N81" s="6" t="s">
        <v>49</v>
      </c>
      <c r="O81" s="6" t="s">
        <v>52</v>
      </c>
      <c r="P81" s="6" t="s">
        <v>53</v>
      </c>
      <c r="Q81" s="1">
        <v>3974903</v>
      </c>
      <c r="R81" s="19">
        <f t="shared" si="17"/>
        <v>982.21905378490976</v>
      </c>
      <c r="S81" s="20">
        <f t="shared" si="18"/>
        <v>7804848.4039215157</v>
      </c>
      <c r="T81" s="20">
        <f t="shared" si="19"/>
        <v>3829945.4039215157</v>
      </c>
      <c r="U81" s="21">
        <f t="shared" si="20"/>
        <v>946.39928337563333</v>
      </c>
      <c r="V81" s="20">
        <f t="shared" si="21"/>
        <v>12914793.807843031</v>
      </c>
      <c r="W81" s="20">
        <f t="shared" si="22"/>
        <v>8939890.8078430314</v>
      </c>
      <c r="X81" s="21">
        <f t="shared" si="23"/>
        <v>2209.0931754108201</v>
      </c>
      <c r="Y81" s="20">
        <f t="shared" si="24"/>
        <v>26974684.615686063</v>
      </c>
      <c r="Z81" s="20">
        <f t="shared" si="25"/>
        <v>22999781.615686063</v>
      </c>
      <c r="AA81" s="21">
        <f t="shared" si="26"/>
        <v>5683.364785459853</v>
      </c>
      <c r="AB81" s="6">
        <v>0</v>
      </c>
      <c r="AC81" s="6" t="s">
        <v>586</v>
      </c>
      <c r="AD81" s="6" t="s">
        <v>587</v>
      </c>
      <c r="AE81" s="6">
        <v>1355</v>
      </c>
      <c r="AF81" s="6" t="s">
        <v>583</v>
      </c>
      <c r="AG81" s="6" t="s">
        <v>585</v>
      </c>
      <c r="AH81" s="6">
        <v>2568</v>
      </c>
      <c r="AI81" s="6">
        <v>605</v>
      </c>
      <c r="AJ81" s="6">
        <v>41992</v>
      </c>
      <c r="AK81" s="7" t="s">
        <v>56</v>
      </c>
      <c r="AL81" s="7" t="s">
        <v>1149</v>
      </c>
      <c r="AM81" s="22" t="str">
        <f t="shared" si="27"/>
        <v>South Dos Palos</v>
      </c>
      <c r="AN81" s="6" t="s">
        <v>1153</v>
      </c>
      <c r="AO81" s="22" t="s">
        <v>5</v>
      </c>
      <c r="AP81" s="23">
        <f t="shared" si="28"/>
        <v>3974903</v>
      </c>
      <c r="AQ81" s="25">
        <f t="shared" si="29"/>
        <v>0.64605350117977722</v>
      </c>
      <c r="AR81" s="7" t="s">
        <v>1181</v>
      </c>
      <c r="AT81" s="22">
        <f t="shared" si="30"/>
        <v>605</v>
      </c>
      <c r="AU81" s="22">
        <f t="shared" si="31"/>
        <v>41992</v>
      </c>
      <c r="AW81" s="22" t="str">
        <f t="shared" si="32"/>
        <v/>
      </c>
      <c r="AX81" s="22" t="str">
        <f t="shared" si="33"/>
        <v/>
      </c>
    </row>
    <row r="82" spans="1:50" s="6" customFormat="1" x14ac:dyDescent="0.2">
      <c r="A82" s="6">
        <v>87</v>
      </c>
      <c r="B82" s="6">
        <v>88</v>
      </c>
      <c r="C82" s="6" t="s">
        <v>43</v>
      </c>
      <c r="D82" s="6" t="s">
        <v>588</v>
      </c>
      <c r="E82" s="6" t="s">
        <v>589</v>
      </c>
      <c r="F82" s="6" t="s">
        <v>590</v>
      </c>
      <c r="G82" s="6" t="s">
        <v>591</v>
      </c>
      <c r="H82" s="6" t="s">
        <v>592</v>
      </c>
      <c r="I82" s="7" t="s">
        <v>49</v>
      </c>
      <c r="J82" s="7"/>
      <c r="K82" s="6" t="s">
        <v>204</v>
      </c>
      <c r="L82" s="6" t="s">
        <v>205</v>
      </c>
      <c r="M82" s="6" t="s">
        <v>49</v>
      </c>
      <c r="N82" s="6" t="s">
        <v>49</v>
      </c>
      <c r="O82" s="6" t="s">
        <v>206</v>
      </c>
      <c r="P82" s="6" t="s">
        <v>207</v>
      </c>
      <c r="Q82" s="1">
        <v>4017002</v>
      </c>
      <c r="R82" s="19">
        <f t="shared" si="17"/>
        <v>992.62193404268987</v>
      </c>
      <c r="S82" s="20">
        <f t="shared" si="18"/>
        <v>7863795.5886177635</v>
      </c>
      <c r="T82" s="20">
        <f t="shared" si="19"/>
        <v>3846793.5886177635</v>
      </c>
      <c r="U82" s="21">
        <f t="shared" si="20"/>
        <v>950.56255680151116</v>
      </c>
      <c r="V82" s="20">
        <f t="shared" si="21"/>
        <v>12990589.177235527</v>
      </c>
      <c r="W82" s="20">
        <f t="shared" si="22"/>
        <v>8973587.177235527</v>
      </c>
      <c r="X82" s="21">
        <f t="shared" si="23"/>
        <v>2217.4197222625758</v>
      </c>
      <c r="Y82" s="20">
        <f t="shared" si="24"/>
        <v>27084176.354471058</v>
      </c>
      <c r="Z82" s="20">
        <f t="shared" si="25"/>
        <v>23067174.354471058</v>
      </c>
      <c r="AA82" s="21">
        <f t="shared" si="26"/>
        <v>5700.0178791633653</v>
      </c>
      <c r="AB82" s="6">
        <v>0</v>
      </c>
      <c r="AC82" s="6" t="s">
        <v>593</v>
      </c>
      <c r="AD82" s="6" t="s">
        <v>594</v>
      </c>
      <c r="AE82" s="6">
        <v>87</v>
      </c>
      <c r="AF82" s="6" t="s">
        <v>590</v>
      </c>
      <c r="AG82" s="6" t="s">
        <v>592</v>
      </c>
      <c r="AH82" s="6">
        <v>5684</v>
      </c>
      <c r="AI82" s="6">
        <v>1960</v>
      </c>
      <c r="AJ82" s="6">
        <v>37770</v>
      </c>
      <c r="AK82" s="7" t="s">
        <v>56</v>
      </c>
      <c r="AL82" s="7" t="s">
        <v>56</v>
      </c>
      <c r="AM82" s="22" t="str">
        <f t="shared" si="27"/>
        <v>Gustine</v>
      </c>
      <c r="AN82" s="6" t="s">
        <v>1153</v>
      </c>
      <c r="AO82" s="22" t="s">
        <v>5</v>
      </c>
      <c r="AP82" s="23">
        <f t="shared" si="28"/>
        <v>4017002</v>
      </c>
      <c r="AQ82" s="25">
        <f t="shared" si="29"/>
        <v>1.4149856036915092</v>
      </c>
      <c r="AR82" s="7" t="s">
        <v>1181</v>
      </c>
      <c r="AT82" s="22">
        <f t="shared" si="30"/>
        <v>1960</v>
      </c>
      <c r="AU82" s="22">
        <f t="shared" si="31"/>
        <v>37770</v>
      </c>
      <c r="AV82" s="22"/>
      <c r="AW82" s="22" t="str">
        <f t="shared" si="32"/>
        <v/>
      </c>
      <c r="AX82" s="22" t="str">
        <f t="shared" si="33"/>
        <v/>
      </c>
    </row>
    <row r="83" spans="1:50" s="6" customFormat="1" x14ac:dyDescent="0.2">
      <c r="A83" s="6">
        <v>1226</v>
      </c>
      <c r="B83" s="6">
        <v>1228</v>
      </c>
      <c r="C83" s="6" t="s">
        <v>43</v>
      </c>
      <c r="D83" s="6" t="s">
        <v>595</v>
      </c>
      <c r="E83" s="6" t="s">
        <v>596</v>
      </c>
      <c r="F83" s="6" t="s">
        <v>597</v>
      </c>
      <c r="G83" s="6" t="s">
        <v>598</v>
      </c>
      <c r="H83" s="6" t="s">
        <v>599</v>
      </c>
      <c r="I83" s="7" t="s">
        <v>49</v>
      </c>
      <c r="J83" s="7"/>
      <c r="K83" s="6" t="s">
        <v>50</v>
      </c>
      <c r="L83" s="6" t="s">
        <v>51</v>
      </c>
      <c r="M83" s="6" t="s">
        <v>49</v>
      </c>
      <c r="N83" s="6" t="s">
        <v>49</v>
      </c>
      <c r="O83" s="6" t="s">
        <v>52</v>
      </c>
      <c r="P83" s="6" t="s">
        <v>53</v>
      </c>
      <c r="Q83" s="1">
        <v>4084709</v>
      </c>
      <c r="R83" s="19">
        <f t="shared" si="17"/>
        <v>1009.3526833149651</v>
      </c>
      <c r="S83" s="20">
        <f t="shared" si="18"/>
        <v>7958415.0843558423</v>
      </c>
      <c r="T83" s="20">
        <f t="shared" si="19"/>
        <v>3873706.0843558423</v>
      </c>
      <c r="U83" s="21">
        <f t="shared" si="20"/>
        <v>957.21277344801706</v>
      </c>
      <c r="V83" s="20">
        <f t="shared" si="21"/>
        <v>13112121.168711685</v>
      </c>
      <c r="W83" s="20">
        <f t="shared" si="22"/>
        <v>9027412.1687116846</v>
      </c>
      <c r="X83" s="21">
        <f t="shared" si="23"/>
        <v>2230.7201555555876</v>
      </c>
      <c r="Y83" s="20">
        <f t="shared" si="24"/>
        <v>27259533.337423369</v>
      </c>
      <c r="Z83" s="20">
        <f t="shared" si="25"/>
        <v>23174824.337423369</v>
      </c>
      <c r="AA83" s="21">
        <f t="shared" si="26"/>
        <v>5726.6187457493879</v>
      </c>
      <c r="AB83" s="6">
        <v>0</v>
      </c>
      <c r="AC83" s="6" t="s">
        <v>600</v>
      </c>
      <c r="AD83" s="6" t="s">
        <v>601</v>
      </c>
      <c r="AE83" s="6">
        <v>1227</v>
      </c>
      <c r="AF83" s="6" t="s">
        <v>597</v>
      </c>
      <c r="AG83" s="6" t="s">
        <v>599</v>
      </c>
      <c r="AH83" s="6">
        <v>4499</v>
      </c>
      <c r="AI83" s="6">
        <v>1197</v>
      </c>
      <c r="AJ83" s="6">
        <v>39075</v>
      </c>
      <c r="AK83" s="7" t="s">
        <v>56</v>
      </c>
      <c r="AL83" s="7" t="s">
        <v>1149</v>
      </c>
      <c r="AM83" s="22" t="str">
        <f t="shared" si="27"/>
        <v>Planada</v>
      </c>
      <c r="AN83" s="6" t="s">
        <v>1153</v>
      </c>
      <c r="AO83" s="22" t="s">
        <v>5</v>
      </c>
      <c r="AP83" s="23">
        <f t="shared" si="28"/>
        <v>4084709</v>
      </c>
      <c r="AQ83" s="25">
        <f t="shared" si="29"/>
        <v>1.1014248505829913</v>
      </c>
      <c r="AR83" s="7" t="s">
        <v>1181</v>
      </c>
      <c r="AT83" s="22">
        <f t="shared" si="30"/>
        <v>1197</v>
      </c>
      <c r="AU83" s="22">
        <f t="shared" si="31"/>
        <v>39075</v>
      </c>
      <c r="AV83" s="22"/>
      <c r="AW83" s="22" t="str">
        <f t="shared" si="32"/>
        <v/>
      </c>
      <c r="AX83" s="22" t="str">
        <f t="shared" si="33"/>
        <v/>
      </c>
    </row>
    <row r="84" spans="1:50" s="6" customFormat="1" x14ac:dyDescent="0.2">
      <c r="A84" s="6">
        <v>742</v>
      </c>
      <c r="B84" s="6">
        <v>743</v>
      </c>
      <c r="C84" s="6" t="s">
        <v>43</v>
      </c>
      <c r="D84" s="6" t="s">
        <v>602</v>
      </c>
      <c r="E84" s="6" t="s">
        <v>603</v>
      </c>
      <c r="F84" s="6" t="s">
        <v>604</v>
      </c>
      <c r="G84" s="6" t="s">
        <v>605</v>
      </c>
      <c r="H84" s="6" t="s">
        <v>606</v>
      </c>
      <c r="I84" s="7" t="s">
        <v>49</v>
      </c>
      <c r="J84" s="7"/>
      <c r="K84" s="6" t="s">
        <v>50</v>
      </c>
      <c r="L84" s="6" t="s">
        <v>51</v>
      </c>
      <c r="M84" s="6" t="s">
        <v>49</v>
      </c>
      <c r="N84" s="6" t="s">
        <v>49</v>
      </c>
      <c r="O84" s="6" t="s">
        <v>52</v>
      </c>
      <c r="P84" s="6" t="s">
        <v>53</v>
      </c>
      <c r="Q84" s="1">
        <v>4086353</v>
      </c>
      <c r="R84" s="19">
        <f t="shared" si="17"/>
        <v>1009.7589242029622</v>
      </c>
      <c r="S84" s="20">
        <f t="shared" si="18"/>
        <v>7960709.7644896572</v>
      </c>
      <c r="T84" s="20">
        <f t="shared" si="19"/>
        <v>3874356.7644896572</v>
      </c>
      <c r="U84" s="21">
        <f t="shared" si="20"/>
        <v>957.37355986855414</v>
      </c>
      <c r="V84" s="20">
        <f t="shared" si="21"/>
        <v>13115066.528979314</v>
      </c>
      <c r="W84" s="20">
        <f t="shared" si="22"/>
        <v>9028713.5289793145</v>
      </c>
      <c r="X84" s="21">
        <f t="shared" si="23"/>
        <v>2231.0417283966617</v>
      </c>
      <c r="Y84" s="20">
        <f t="shared" si="24"/>
        <v>27263780.057958629</v>
      </c>
      <c r="Z84" s="20">
        <f t="shared" si="25"/>
        <v>23177427.057958629</v>
      </c>
      <c r="AA84" s="21">
        <f t="shared" si="26"/>
        <v>5727.2618914315362</v>
      </c>
      <c r="AB84" s="6">
        <v>0</v>
      </c>
      <c r="AC84" s="6" t="s">
        <v>607</v>
      </c>
      <c r="AD84" s="6" t="s">
        <v>608</v>
      </c>
      <c r="AE84" s="6">
        <v>742</v>
      </c>
      <c r="AF84" s="6" t="s">
        <v>604</v>
      </c>
      <c r="AG84" s="6" t="s">
        <v>606</v>
      </c>
      <c r="AH84" s="6">
        <v>206</v>
      </c>
      <c r="AI84" s="6">
        <v>97</v>
      </c>
      <c r="AJ84" s="6">
        <v>16656</v>
      </c>
      <c r="AK84" s="7" t="s">
        <v>56</v>
      </c>
      <c r="AL84" s="7" t="s">
        <v>56</v>
      </c>
      <c r="AM84" s="22" t="str">
        <f t="shared" si="27"/>
        <v>Dos Palos Y</v>
      </c>
      <c r="AN84" s="6" t="s">
        <v>1153</v>
      </c>
      <c r="AO84" s="22" t="s">
        <v>5</v>
      </c>
      <c r="AP84" s="23">
        <f t="shared" si="28"/>
        <v>4086353</v>
      </c>
      <c r="AQ84" s="25">
        <f t="shared" si="29"/>
        <v>5.041169962555854E-2</v>
      </c>
      <c r="AR84" s="7" t="s">
        <v>1181</v>
      </c>
      <c r="AT84" s="22">
        <f t="shared" si="30"/>
        <v>97</v>
      </c>
      <c r="AU84" s="22">
        <f t="shared" si="31"/>
        <v>16656</v>
      </c>
      <c r="AV84" s="22"/>
      <c r="AW84" s="22" t="str">
        <f t="shared" si="32"/>
        <v/>
      </c>
      <c r="AX84" s="22" t="str">
        <f t="shared" si="33"/>
        <v/>
      </c>
    </row>
    <row r="85" spans="1:50" s="6" customFormat="1" x14ac:dyDescent="0.2">
      <c r="A85" s="6">
        <v>407</v>
      </c>
      <c r="B85" s="6">
        <v>408</v>
      </c>
      <c r="C85" s="6" t="s">
        <v>43</v>
      </c>
      <c r="D85" s="6" t="s">
        <v>609</v>
      </c>
      <c r="E85" s="6" t="s">
        <v>610</v>
      </c>
      <c r="F85" s="6" t="s">
        <v>611</v>
      </c>
      <c r="G85" s="6" t="s">
        <v>612</v>
      </c>
      <c r="H85" s="6" t="s">
        <v>613</v>
      </c>
      <c r="I85" s="7" t="s">
        <v>56</v>
      </c>
      <c r="J85" s="7"/>
      <c r="K85" s="6" t="s">
        <v>204</v>
      </c>
      <c r="L85" s="6" t="s">
        <v>205</v>
      </c>
      <c r="M85" s="6" t="s">
        <v>49</v>
      </c>
      <c r="N85" s="6" t="s">
        <v>49</v>
      </c>
      <c r="O85" s="6" t="s">
        <v>206</v>
      </c>
      <c r="P85" s="6" t="s">
        <v>207</v>
      </c>
      <c r="Q85" s="1">
        <v>4120750</v>
      </c>
      <c r="R85" s="19">
        <f t="shared" si="17"/>
        <v>1018.2586004951987</v>
      </c>
      <c r="S85" s="20">
        <f t="shared" si="18"/>
        <v>8008690.8861615704</v>
      </c>
      <c r="T85" s="20">
        <f t="shared" si="19"/>
        <v>3887940.8861615704</v>
      </c>
      <c r="U85" s="21">
        <f t="shared" si="20"/>
        <v>960.73026646871165</v>
      </c>
      <c r="V85" s="20">
        <f t="shared" si="21"/>
        <v>13176631.772323139</v>
      </c>
      <c r="W85" s="20">
        <f t="shared" si="22"/>
        <v>9055881.772323139</v>
      </c>
      <c r="X85" s="21">
        <f t="shared" si="23"/>
        <v>2237.755141596976</v>
      </c>
      <c r="Y85" s="20">
        <f t="shared" si="24"/>
        <v>27352513.544646278</v>
      </c>
      <c r="Z85" s="20">
        <f t="shared" si="25"/>
        <v>23231763.544646278</v>
      </c>
      <c r="AA85" s="21">
        <f t="shared" si="26"/>
        <v>5740.6887178321658</v>
      </c>
      <c r="AB85" s="6">
        <v>0</v>
      </c>
      <c r="AC85" s="6" t="s">
        <v>614</v>
      </c>
      <c r="AD85" s="6" t="s">
        <v>615</v>
      </c>
      <c r="AE85" s="6">
        <v>407</v>
      </c>
      <c r="AF85" s="6" t="s">
        <v>611</v>
      </c>
      <c r="AG85" s="6" t="s">
        <v>613</v>
      </c>
      <c r="AH85" s="6">
        <v>6821</v>
      </c>
      <c r="AI85" s="6">
        <v>1689</v>
      </c>
      <c r="AJ85" s="6">
        <v>25321</v>
      </c>
      <c r="AK85" s="7" t="s">
        <v>56</v>
      </c>
      <c r="AL85" s="7" t="s">
        <v>56</v>
      </c>
      <c r="AM85" s="22" t="str">
        <f t="shared" si="27"/>
        <v>Huron</v>
      </c>
      <c r="AN85" s="6" t="s">
        <v>1155</v>
      </c>
      <c r="AO85" s="22" t="s">
        <v>5</v>
      </c>
      <c r="AP85" s="23">
        <f t="shared" si="28"/>
        <v>4120750</v>
      </c>
      <c r="AQ85" s="25">
        <f t="shared" si="29"/>
        <v>1.6552811988108962</v>
      </c>
      <c r="AR85" s="7" t="s">
        <v>1181</v>
      </c>
      <c r="AT85" s="22">
        <f t="shared" si="30"/>
        <v>1689</v>
      </c>
      <c r="AU85" s="22">
        <f t="shared" si="31"/>
        <v>25321</v>
      </c>
      <c r="AV85" s="22"/>
      <c r="AW85" s="22" t="str">
        <f t="shared" si="32"/>
        <v/>
      </c>
      <c r="AX85" s="22" t="str">
        <f t="shared" si="33"/>
        <v/>
      </c>
    </row>
    <row r="86" spans="1:50" s="6" customFormat="1" x14ac:dyDescent="0.2">
      <c r="A86" s="6">
        <v>791</v>
      </c>
      <c r="B86" s="6">
        <v>793</v>
      </c>
      <c r="C86" s="6" t="s">
        <v>43</v>
      </c>
      <c r="D86" s="6" t="s">
        <v>616</v>
      </c>
      <c r="E86" s="6" t="s">
        <v>617</v>
      </c>
      <c r="F86" s="6" t="s">
        <v>618</v>
      </c>
      <c r="G86" s="6" t="s">
        <v>619</v>
      </c>
      <c r="H86" s="6" t="s">
        <v>620</v>
      </c>
      <c r="I86" s="7" t="s">
        <v>49</v>
      </c>
      <c r="J86" s="7"/>
      <c r="K86" s="6" t="s">
        <v>50</v>
      </c>
      <c r="L86" s="6" t="s">
        <v>51</v>
      </c>
      <c r="M86" s="6" t="s">
        <v>49</v>
      </c>
      <c r="N86" s="6" t="s">
        <v>49</v>
      </c>
      <c r="O86" s="6" t="s">
        <v>52</v>
      </c>
      <c r="P86" s="6" t="s">
        <v>53</v>
      </c>
      <c r="Q86" s="1">
        <v>4139722</v>
      </c>
      <c r="R86" s="19">
        <f t="shared" si="17"/>
        <v>1022.9466796479245</v>
      </c>
      <c r="S86" s="20">
        <f t="shared" si="18"/>
        <v>8035131.0864283079</v>
      </c>
      <c r="T86" s="20">
        <f t="shared" si="19"/>
        <v>3895409.0864283079</v>
      </c>
      <c r="U86" s="21">
        <f t="shared" si="20"/>
        <v>962.57569731305455</v>
      </c>
      <c r="V86" s="20">
        <f t="shared" si="21"/>
        <v>13210540.172856618</v>
      </c>
      <c r="W86" s="20">
        <f t="shared" si="22"/>
        <v>9070818.1728566177</v>
      </c>
      <c r="X86" s="21">
        <f t="shared" si="23"/>
        <v>2241.4460032856628</v>
      </c>
      <c r="Y86" s="20">
        <f t="shared" si="24"/>
        <v>27401358.345713235</v>
      </c>
      <c r="Z86" s="20">
        <f t="shared" si="25"/>
        <v>23261636.345713235</v>
      </c>
      <c r="AA86" s="21">
        <f t="shared" si="26"/>
        <v>5748.0704412095392</v>
      </c>
      <c r="AB86" s="6">
        <v>0</v>
      </c>
      <c r="AC86" s="6" t="s">
        <v>621</v>
      </c>
      <c r="AD86" s="6" t="s">
        <v>622</v>
      </c>
      <c r="AE86" s="6">
        <v>792</v>
      </c>
      <c r="AF86" s="6" t="s">
        <v>618</v>
      </c>
      <c r="AG86" s="6" t="s">
        <v>620</v>
      </c>
      <c r="AH86" s="6">
        <v>4379</v>
      </c>
      <c r="AI86" s="6">
        <v>1309</v>
      </c>
      <c r="AJ86" s="6">
        <v>35519</v>
      </c>
      <c r="AK86" s="7" t="s">
        <v>56</v>
      </c>
      <c r="AL86" s="7" t="s">
        <v>56</v>
      </c>
      <c r="AM86" s="22" t="str">
        <f t="shared" si="27"/>
        <v>Empire</v>
      </c>
      <c r="AN86" s="6" t="s">
        <v>1154</v>
      </c>
      <c r="AO86" s="22" t="s">
        <v>5</v>
      </c>
      <c r="AP86" s="23">
        <f t="shared" si="28"/>
        <v>4139722</v>
      </c>
      <c r="AQ86" s="25">
        <f t="shared" si="29"/>
        <v>1.0578004996470778</v>
      </c>
      <c r="AR86" s="7" t="s">
        <v>1181</v>
      </c>
      <c r="AT86" s="22">
        <f t="shared" si="30"/>
        <v>1309</v>
      </c>
      <c r="AU86" s="22">
        <f t="shared" si="31"/>
        <v>35519</v>
      </c>
      <c r="AV86" s="22"/>
      <c r="AW86" s="22" t="str">
        <f t="shared" si="32"/>
        <v/>
      </c>
      <c r="AX86" s="22" t="str">
        <f t="shared" si="33"/>
        <v/>
      </c>
    </row>
    <row r="87" spans="1:50" s="6" customFormat="1" x14ac:dyDescent="0.2">
      <c r="A87" s="6">
        <v>854</v>
      </c>
      <c r="B87" s="6">
        <v>856</v>
      </c>
      <c r="C87" s="6" t="s">
        <v>43</v>
      </c>
      <c r="D87" s="6" t="s">
        <v>630</v>
      </c>
      <c r="E87" s="6" t="s">
        <v>631</v>
      </c>
      <c r="F87" s="6" t="s">
        <v>632</v>
      </c>
      <c r="G87" s="6" t="s">
        <v>633</v>
      </c>
      <c r="H87" s="6" t="s">
        <v>634</v>
      </c>
      <c r="I87" s="7" t="s">
        <v>49</v>
      </c>
      <c r="J87" s="7"/>
      <c r="K87" s="6" t="s">
        <v>50</v>
      </c>
      <c r="L87" s="6" t="s">
        <v>51</v>
      </c>
      <c r="M87" s="6" t="s">
        <v>49</v>
      </c>
      <c r="N87" s="6" t="s">
        <v>49</v>
      </c>
      <c r="O87" s="6" t="s">
        <v>52</v>
      </c>
      <c r="P87" s="6" t="s">
        <v>53</v>
      </c>
      <c r="Q87" s="1">
        <v>4604783</v>
      </c>
      <c r="R87" s="19">
        <f t="shared" si="17"/>
        <v>1137.8656538649718</v>
      </c>
      <c r="S87" s="20">
        <f t="shared" si="18"/>
        <v>8678184.299003657</v>
      </c>
      <c r="T87" s="20">
        <f t="shared" si="19"/>
        <v>4073401.299003657</v>
      </c>
      <c r="U87" s="21">
        <f t="shared" si="20"/>
        <v>1006.5584920169358</v>
      </c>
      <c r="V87" s="20">
        <f t="shared" si="21"/>
        <v>14031585.598007314</v>
      </c>
      <c r="W87" s="20">
        <f t="shared" si="22"/>
        <v>9426802.5980073139</v>
      </c>
      <c r="X87" s="21">
        <f t="shared" si="23"/>
        <v>2329.4115926934251</v>
      </c>
      <c r="Y87" s="20">
        <f t="shared" si="24"/>
        <v>28578388.196014628</v>
      </c>
      <c r="Z87" s="20">
        <f t="shared" si="25"/>
        <v>23973605.196014628</v>
      </c>
      <c r="AA87" s="21">
        <f t="shared" si="26"/>
        <v>5924.0016200250629</v>
      </c>
      <c r="AB87" s="6">
        <v>0</v>
      </c>
      <c r="AC87" s="6" t="s">
        <v>635</v>
      </c>
      <c r="AD87" s="6" t="s">
        <v>636</v>
      </c>
      <c r="AE87" s="6">
        <v>855</v>
      </c>
      <c r="AF87" s="6" t="s">
        <v>632</v>
      </c>
      <c r="AG87" s="6" t="s">
        <v>634</v>
      </c>
      <c r="AH87" s="6">
        <v>3739</v>
      </c>
      <c r="AI87" s="6">
        <v>950</v>
      </c>
      <c r="AJ87" s="6">
        <v>39360</v>
      </c>
      <c r="AK87" s="7" t="s">
        <v>56</v>
      </c>
      <c r="AL87" s="7" t="s">
        <v>1149</v>
      </c>
      <c r="AM87" s="22" t="str">
        <f t="shared" si="27"/>
        <v>Goshen</v>
      </c>
      <c r="AN87" s="6" t="s">
        <v>1152</v>
      </c>
      <c r="AO87" s="22" t="s">
        <v>5</v>
      </c>
      <c r="AP87" s="23">
        <f t="shared" si="28"/>
        <v>4604783</v>
      </c>
      <c r="AQ87" s="25">
        <f t="shared" si="29"/>
        <v>0.8119818023998091</v>
      </c>
      <c r="AR87" s="7" t="s">
        <v>1181</v>
      </c>
      <c r="AT87" s="22">
        <f t="shared" si="30"/>
        <v>950</v>
      </c>
      <c r="AU87" s="22">
        <f t="shared" si="31"/>
        <v>39360</v>
      </c>
      <c r="AV87" s="22"/>
      <c r="AW87" s="22" t="str">
        <f t="shared" si="32"/>
        <v/>
      </c>
      <c r="AX87" s="22" t="str">
        <f t="shared" si="33"/>
        <v/>
      </c>
    </row>
    <row r="88" spans="1:50" s="22" customFormat="1" x14ac:dyDescent="0.2">
      <c r="A88" s="6">
        <v>1489</v>
      </c>
      <c r="B88" s="6">
        <v>1491</v>
      </c>
      <c r="C88" s="6" t="s">
        <v>43</v>
      </c>
      <c r="D88" s="6" t="s">
        <v>637</v>
      </c>
      <c r="E88" s="6" t="s">
        <v>638</v>
      </c>
      <c r="F88" s="6" t="s">
        <v>639</v>
      </c>
      <c r="G88" s="6" t="s">
        <v>640</v>
      </c>
      <c r="H88" s="6" t="s">
        <v>641</v>
      </c>
      <c r="I88" s="7" t="s">
        <v>49</v>
      </c>
      <c r="J88" s="7"/>
      <c r="K88" s="6" t="s">
        <v>50</v>
      </c>
      <c r="L88" s="6" t="s">
        <v>51</v>
      </c>
      <c r="M88" s="6" t="s">
        <v>49</v>
      </c>
      <c r="N88" s="6" t="s">
        <v>49</v>
      </c>
      <c r="O88" s="6" t="s">
        <v>52</v>
      </c>
      <c r="P88" s="6" t="s">
        <v>53</v>
      </c>
      <c r="Q88" s="1">
        <v>4640387</v>
      </c>
      <c r="R88" s="19">
        <f t="shared" si="17"/>
        <v>1146.6635860889678</v>
      </c>
      <c r="S88" s="20">
        <f t="shared" si="18"/>
        <v>8727036.2017610371</v>
      </c>
      <c r="T88" s="20">
        <f t="shared" si="19"/>
        <v>4086649.2017610371</v>
      </c>
      <c r="U88" s="21">
        <f t="shared" si="20"/>
        <v>1009.8321171874087</v>
      </c>
      <c r="V88" s="20">
        <f t="shared" si="21"/>
        <v>14093685.403522074</v>
      </c>
      <c r="W88" s="20">
        <f t="shared" si="22"/>
        <v>9453298.4035220742</v>
      </c>
      <c r="X88" s="21">
        <f t="shared" si="23"/>
        <v>2335.9588430343706</v>
      </c>
      <c r="Y88" s="20">
        <f t="shared" si="24"/>
        <v>28666983.807044148</v>
      </c>
      <c r="Z88" s="20">
        <f t="shared" si="25"/>
        <v>24026596.807044148</v>
      </c>
      <c r="AA88" s="21">
        <f t="shared" si="26"/>
        <v>5937.0961207069549</v>
      </c>
      <c r="AB88" s="6">
        <v>0</v>
      </c>
      <c r="AC88" s="6" t="s">
        <v>642</v>
      </c>
      <c r="AD88" s="6" t="s">
        <v>643</v>
      </c>
      <c r="AE88" s="6">
        <v>1490</v>
      </c>
      <c r="AF88" s="6" t="s">
        <v>639</v>
      </c>
      <c r="AG88" s="6" t="s">
        <v>641</v>
      </c>
      <c r="AH88" s="6">
        <v>764</v>
      </c>
      <c r="AI88" s="6">
        <v>208</v>
      </c>
      <c r="AJ88" s="6">
        <v>45526</v>
      </c>
      <c r="AK88" s="7" t="s">
        <v>56</v>
      </c>
      <c r="AL88" s="7" t="s">
        <v>1149</v>
      </c>
      <c r="AM88" s="22" t="str">
        <f t="shared" si="27"/>
        <v>West Park</v>
      </c>
      <c r="AN88" s="6" t="s">
        <v>1155</v>
      </c>
      <c r="AO88" s="22" t="s">
        <v>5</v>
      </c>
      <c r="AP88" s="23">
        <f t="shared" si="28"/>
        <v>4640387</v>
      </c>
      <c r="AQ88" s="25">
        <f t="shared" si="29"/>
        <v>0.16464144046606458</v>
      </c>
      <c r="AR88" s="7" t="s">
        <v>1181</v>
      </c>
      <c r="AT88" s="22">
        <f t="shared" si="30"/>
        <v>208</v>
      </c>
      <c r="AU88" s="22">
        <f t="shared" si="31"/>
        <v>45526</v>
      </c>
      <c r="AW88" s="22" t="str">
        <f t="shared" si="32"/>
        <v/>
      </c>
      <c r="AX88" s="22" t="str">
        <f t="shared" si="33"/>
        <v/>
      </c>
    </row>
    <row r="89" spans="1:50" s="22" customFormat="1" x14ac:dyDescent="0.2">
      <c r="A89" s="6">
        <v>360</v>
      </c>
      <c r="B89" s="6">
        <v>361</v>
      </c>
      <c r="C89" s="6" t="s">
        <v>43</v>
      </c>
      <c r="D89" s="6" t="s">
        <v>644</v>
      </c>
      <c r="E89" s="6" t="s">
        <v>645</v>
      </c>
      <c r="F89" s="6" t="s">
        <v>646</v>
      </c>
      <c r="G89" s="6" t="s">
        <v>647</v>
      </c>
      <c r="H89" s="6" t="s">
        <v>648</v>
      </c>
      <c r="I89" s="7" t="s">
        <v>49</v>
      </c>
      <c r="J89" s="7"/>
      <c r="K89" s="6" t="s">
        <v>204</v>
      </c>
      <c r="L89" s="6" t="s">
        <v>205</v>
      </c>
      <c r="M89" s="6" t="s">
        <v>49</v>
      </c>
      <c r="N89" s="6" t="s">
        <v>49</v>
      </c>
      <c r="O89" s="6" t="s">
        <v>206</v>
      </c>
      <c r="P89" s="6" t="s">
        <v>207</v>
      </c>
      <c r="Q89" s="1">
        <v>4640750</v>
      </c>
      <c r="R89" s="19">
        <f t="shared" si="17"/>
        <v>1146.7532852631423</v>
      </c>
      <c r="S89" s="20">
        <f t="shared" si="18"/>
        <v>8727534.0083184801</v>
      </c>
      <c r="T89" s="20">
        <f t="shared" si="19"/>
        <v>4086784.0083184801</v>
      </c>
      <c r="U89" s="21">
        <f t="shared" si="20"/>
        <v>1009.8654285837613</v>
      </c>
      <c r="V89" s="20">
        <f t="shared" si="21"/>
        <v>14094318.016636958</v>
      </c>
      <c r="W89" s="20">
        <f t="shared" si="22"/>
        <v>9453568.0166369583</v>
      </c>
      <c r="X89" s="21">
        <f t="shared" si="23"/>
        <v>2336.0254658270755</v>
      </c>
      <c r="Y89" s="20">
        <f t="shared" si="24"/>
        <v>28667886.03327392</v>
      </c>
      <c r="Z89" s="20">
        <f t="shared" si="25"/>
        <v>24027136.03327392</v>
      </c>
      <c r="AA89" s="21">
        <f t="shared" si="26"/>
        <v>5937.2293662923648</v>
      </c>
      <c r="AB89" s="6">
        <v>0</v>
      </c>
      <c r="AC89" s="6" t="s">
        <v>649</v>
      </c>
      <c r="AD89" s="6" t="s">
        <v>650</v>
      </c>
      <c r="AE89" s="6">
        <v>360</v>
      </c>
      <c r="AF89" s="6" t="s">
        <v>646</v>
      </c>
      <c r="AG89" s="6" t="s">
        <v>648</v>
      </c>
      <c r="AH89" s="6">
        <v>9566</v>
      </c>
      <c r="AI89" s="6">
        <v>2191</v>
      </c>
      <c r="AJ89" s="6">
        <v>27782</v>
      </c>
      <c r="AK89" s="7" t="s">
        <v>56</v>
      </c>
      <c r="AL89" s="7" t="s">
        <v>56</v>
      </c>
      <c r="AM89" s="22" t="str">
        <f t="shared" si="27"/>
        <v>Orange Cove</v>
      </c>
      <c r="AN89" s="6" t="s">
        <v>1155</v>
      </c>
      <c r="AO89" s="22" t="s">
        <v>5</v>
      </c>
      <c r="AP89" s="23">
        <f t="shared" si="28"/>
        <v>4640750</v>
      </c>
      <c r="AQ89" s="25">
        <f t="shared" si="29"/>
        <v>2.0613047460001082</v>
      </c>
      <c r="AR89" s="7" t="s">
        <v>1181</v>
      </c>
      <c r="AT89" s="22">
        <f t="shared" si="30"/>
        <v>2191</v>
      </c>
      <c r="AU89" s="22">
        <f t="shared" si="31"/>
        <v>27782</v>
      </c>
      <c r="AW89" s="22" t="str">
        <f t="shared" si="32"/>
        <v/>
      </c>
      <c r="AX89" s="22" t="str">
        <f t="shared" si="33"/>
        <v/>
      </c>
    </row>
    <row r="90" spans="1:50" s="22" customFormat="1" x14ac:dyDescent="0.2">
      <c r="A90" s="6">
        <v>1193</v>
      </c>
      <c r="B90" s="6">
        <v>1195</v>
      </c>
      <c r="C90" s="6" t="s">
        <v>43</v>
      </c>
      <c r="D90" s="6" t="s">
        <v>651</v>
      </c>
      <c r="E90" s="6" t="s">
        <v>652</v>
      </c>
      <c r="F90" s="6" t="s">
        <v>653</v>
      </c>
      <c r="G90" s="6" t="s">
        <v>654</v>
      </c>
      <c r="H90" s="6" t="s">
        <v>655</v>
      </c>
      <c r="I90" s="7" t="s">
        <v>49</v>
      </c>
      <c r="J90" s="7"/>
      <c r="K90" s="6" t="s">
        <v>50</v>
      </c>
      <c r="L90" s="6" t="s">
        <v>51</v>
      </c>
      <c r="M90" s="6" t="s">
        <v>49</v>
      </c>
      <c r="N90" s="6" t="s">
        <v>49</v>
      </c>
      <c r="O90" s="6" t="s">
        <v>52</v>
      </c>
      <c r="P90" s="6" t="s">
        <v>53</v>
      </c>
      <c r="Q90" s="1">
        <v>4693229</v>
      </c>
      <c r="R90" s="19">
        <f t="shared" si="17"/>
        <v>1159.7211171130209</v>
      </c>
      <c r="S90" s="20">
        <f t="shared" si="18"/>
        <v>8799446.8581272122</v>
      </c>
      <c r="T90" s="20">
        <f t="shared" si="19"/>
        <v>4106217.8581272122</v>
      </c>
      <c r="U90" s="21">
        <f t="shared" si="20"/>
        <v>1014.6676332087624</v>
      </c>
      <c r="V90" s="20">
        <f t="shared" si="21"/>
        <v>14185664.716254422</v>
      </c>
      <c r="W90" s="20">
        <f t="shared" si="22"/>
        <v>9492435.7162544224</v>
      </c>
      <c r="X90" s="21">
        <f t="shared" si="23"/>
        <v>2345.6298750770775</v>
      </c>
      <c r="Y90" s="20">
        <f t="shared" si="24"/>
        <v>28798100.432508849</v>
      </c>
      <c r="Z90" s="20">
        <f t="shared" si="25"/>
        <v>24104871.432508849</v>
      </c>
      <c r="AA90" s="21">
        <f t="shared" si="26"/>
        <v>5956.4381847923696</v>
      </c>
      <c r="AB90" s="6">
        <v>0</v>
      </c>
      <c r="AC90" s="6" t="s">
        <v>656</v>
      </c>
      <c r="AD90" s="6" t="s">
        <v>657</v>
      </c>
      <c r="AE90" s="6">
        <v>1194</v>
      </c>
      <c r="AF90" s="6" t="s">
        <v>653</v>
      </c>
      <c r="AG90" s="6" t="s">
        <v>655</v>
      </c>
      <c r="AH90" s="6">
        <v>3022</v>
      </c>
      <c r="AI90" s="6">
        <v>624</v>
      </c>
      <c r="AJ90" s="6">
        <v>32097</v>
      </c>
      <c r="AK90" s="7" t="s">
        <v>56</v>
      </c>
      <c r="AL90" s="7" t="s">
        <v>56</v>
      </c>
      <c r="AM90" s="22" t="str">
        <f t="shared" si="27"/>
        <v>Parksdale</v>
      </c>
      <c r="AN90" s="6" t="s">
        <v>1160</v>
      </c>
      <c r="AO90" s="22" t="s">
        <v>5</v>
      </c>
      <c r="AP90" s="23">
        <f t="shared" si="28"/>
        <v>4693229</v>
      </c>
      <c r="AQ90" s="25">
        <f t="shared" si="29"/>
        <v>0.64390635956608977</v>
      </c>
      <c r="AR90" s="7" t="s">
        <v>1181</v>
      </c>
      <c r="AT90" s="22">
        <f t="shared" si="30"/>
        <v>624</v>
      </c>
      <c r="AU90" s="22">
        <f t="shared" si="31"/>
        <v>32097</v>
      </c>
      <c r="AW90" s="22" t="str">
        <f t="shared" si="32"/>
        <v/>
      </c>
      <c r="AX90" s="22" t="str">
        <f t="shared" si="33"/>
        <v/>
      </c>
    </row>
    <row r="91" spans="1:50" s="22" customFormat="1" x14ac:dyDescent="0.2">
      <c r="A91" s="6">
        <v>381</v>
      </c>
      <c r="B91" s="6">
        <v>382</v>
      </c>
      <c r="C91" s="6" t="s">
        <v>43</v>
      </c>
      <c r="D91" s="6" t="s">
        <v>658</v>
      </c>
      <c r="E91" s="6" t="s">
        <v>659</v>
      </c>
      <c r="F91" s="6" t="s">
        <v>660</v>
      </c>
      <c r="G91" s="6" t="s">
        <v>661</v>
      </c>
      <c r="H91" s="6" t="s">
        <v>662</v>
      </c>
      <c r="I91" s="7" t="s">
        <v>49</v>
      </c>
      <c r="J91" s="7"/>
      <c r="K91" s="6" t="s">
        <v>204</v>
      </c>
      <c r="L91" s="6" t="s">
        <v>205</v>
      </c>
      <c r="M91" s="6" t="s">
        <v>49</v>
      </c>
      <c r="N91" s="6" t="s">
        <v>49</v>
      </c>
      <c r="O91" s="6" t="s">
        <v>206</v>
      </c>
      <c r="P91" s="6" t="s">
        <v>207</v>
      </c>
      <c r="Q91" s="1">
        <v>4750690</v>
      </c>
      <c r="R91" s="19">
        <f t="shared" si="17"/>
        <v>1173.9200268850418</v>
      </c>
      <c r="S91" s="20">
        <f t="shared" si="18"/>
        <v>8878062.4206055198</v>
      </c>
      <c r="T91" s="20">
        <f t="shared" si="19"/>
        <v>4127372.4206055198</v>
      </c>
      <c r="U91" s="21">
        <f t="shared" si="20"/>
        <v>1019.8950348184813</v>
      </c>
      <c r="V91" s="20">
        <f t="shared" si="21"/>
        <v>14285434.84121104</v>
      </c>
      <c r="W91" s="20">
        <f t="shared" si="22"/>
        <v>9534744.8412110396</v>
      </c>
      <c r="X91" s="21">
        <f t="shared" si="23"/>
        <v>2356.0846782965164</v>
      </c>
      <c r="Y91" s="20">
        <f t="shared" si="24"/>
        <v>28940179.682422079</v>
      </c>
      <c r="Z91" s="20">
        <f t="shared" si="25"/>
        <v>24189489.682422079</v>
      </c>
      <c r="AA91" s="21">
        <f t="shared" si="26"/>
        <v>5977.3477912312455</v>
      </c>
      <c r="AB91" s="6">
        <v>0</v>
      </c>
      <c r="AC91" s="6" t="s">
        <v>663</v>
      </c>
      <c r="AD91" s="6" t="s">
        <v>664</v>
      </c>
      <c r="AE91" s="6">
        <v>381</v>
      </c>
      <c r="AF91" s="6" t="s">
        <v>660</v>
      </c>
      <c r="AG91" s="6" t="s">
        <v>662</v>
      </c>
      <c r="AH91" s="6">
        <v>5935</v>
      </c>
      <c r="AI91" s="6">
        <v>2074</v>
      </c>
      <c r="AJ91" s="6">
        <v>48877</v>
      </c>
      <c r="AK91" s="7" t="s">
        <v>56</v>
      </c>
      <c r="AL91" s="7" t="s">
        <v>1149</v>
      </c>
      <c r="AM91" s="22" t="str">
        <f t="shared" si="27"/>
        <v>Colusa</v>
      </c>
      <c r="AN91" s="6" t="s">
        <v>661</v>
      </c>
      <c r="AO91" s="22" t="s">
        <v>3</v>
      </c>
      <c r="AP91" s="23">
        <f t="shared" si="28"/>
        <v>4750690</v>
      </c>
      <c r="AQ91" s="25">
        <f t="shared" si="29"/>
        <v>1.2492922080792472</v>
      </c>
      <c r="AR91" s="7" t="s">
        <v>1181</v>
      </c>
      <c r="AT91" s="22" t="str">
        <f t="shared" si="30"/>
        <v/>
      </c>
      <c r="AU91" s="22" t="str">
        <f t="shared" si="31"/>
        <v/>
      </c>
      <c r="AW91" s="22">
        <f t="shared" si="32"/>
        <v>2074</v>
      </c>
      <c r="AX91" s="22">
        <f t="shared" si="33"/>
        <v>48877</v>
      </c>
    </row>
    <row r="92" spans="1:50" s="22" customFormat="1" x14ac:dyDescent="0.2">
      <c r="A92" s="6">
        <v>1240</v>
      </c>
      <c r="B92" s="6">
        <v>1242</v>
      </c>
      <c r="C92" s="6" t="s">
        <v>43</v>
      </c>
      <c r="D92" s="6" t="s">
        <v>665</v>
      </c>
      <c r="E92" s="6" t="s">
        <v>666</v>
      </c>
      <c r="F92" s="6" t="s">
        <v>667</v>
      </c>
      <c r="G92" s="6" t="s">
        <v>668</v>
      </c>
      <c r="H92" s="6" t="s">
        <v>669</v>
      </c>
      <c r="I92" s="7" t="s">
        <v>49</v>
      </c>
      <c r="J92" s="7"/>
      <c r="K92" s="6" t="s">
        <v>50</v>
      </c>
      <c r="L92" s="6" t="s">
        <v>51</v>
      </c>
      <c r="M92" s="6" t="s">
        <v>49</v>
      </c>
      <c r="N92" s="6" t="s">
        <v>49</v>
      </c>
      <c r="O92" s="6" t="s">
        <v>52</v>
      </c>
      <c r="P92" s="6" t="s">
        <v>53</v>
      </c>
      <c r="Q92" s="1">
        <v>4755524</v>
      </c>
      <c r="R92" s="19">
        <f t="shared" si="17"/>
        <v>1175.1145332430576</v>
      </c>
      <c r="S92" s="20">
        <f t="shared" si="18"/>
        <v>8884670.2336795237</v>
      </c>
      <c r="T92" s="20">
        <f t="shared" si="19"/>
        <v>4129146.2336795237</v>
      </c>
      <c r="U92" s="21">
        <f t="shared" si="20"/>
        <v>1020.3333531872918</v>
      </c>
      <c r="V92" s="20">
        <f t="shared" si="21"/>
        <v>14293816.467359046</v>
      </c>
      <c r="W92" s="20">
        <f t="shared" si="22"/>
        <v>9538292.4673590455</v>
      </c>
      <c r="X92" s="21">
        <f t="shared" si="23"/>
        <v>2356.9613150341365</v>
      </c>
      <c r="Y92" s="20">
        <f t="shared" si="24"/>
        <v>28952108.934718091</v>
      </c>
      <c r="Z92" s="20">
        <f t="shared" si="25"/>
        <v>24196584.934718091</v>
      </c>
      <c r="AA92" s="21">
        <f t="shared" si="26"/>
        <v>5979.1010647064859</v>
      </c>
      <c r="AB92" s="6">
        <v>0</v>
      </c>
      <c r="AC92" s="6" t="s">
        <v>670</v>
      </c>
      <c r="AD92" s="6" t="s">
        <v>671</v>
      </c>
      <c r="AE92" s="6">
        <v>1241</v>
      </c>
      <c r="AF92" s="6" t="s">
        <v>667</v>
      </c>
      <c r="AG92" s="6" t="s">
        <v>669</v>
      </c>
      <c r="AH92" s="6">
        <v>257</v>
      </c>
      <c r="AI92" s="6">
        <v>126</v>
      </c>
      <c r="AJ92" s="6">
        <v>46477</v>
      </c>
      <c r="AK92" s="7" t="s">
        <v>56</v>
      </c>
      <c r="AL92" s="7" t="s">
        <v>1149</v>
      </c>
      <c r="AM92" s="22" t="str">
        <f t="shared" si="27"/>
        <v>Princeton</v>
      </c>
      <c r="AN92" s="6" t="s">
        <v>661</v>
      </c>
      <c r="AO92" s="22" t="s">
        <v>3</v>
      </c>
      <c r="AP92" s="23">
        <f t="shared" si="28"/>
        <v>4755524</v>
      </c>
      <c r="AQ92" s="25">
        <f t="shared" si="29"/>
        <v>5.4042414673966525E-2</v>
      </c>
      <c r="AR92" s="7" t="s">
        <v>1181</v>
      </c>
      <c r="AT92" s="22" t="str">
        <f t="shared" si="30"/>
        <v/>
      </c>
      <c r="AU92" s="22" t="str">
        <f t="shared" si="31"/>
        <v/>
      </c>
      <c r="AW92" s="22">
        <f t="shared" si="32"/>
        <v>126</v>
      </c>
      <c r="AX92" s="22">
        <f t="shared" si="33"/>
        <v>46477</v>
      </c>
    </row>
    <row r="93" spans="1:50" s="22" customFormat="1" x14ac:dyDescent="0.2">
      <c r="A93" s="6">
        <v>516</v>
      </c>
      <c r="B93" s="6">
        <v>517</v>
      </c>
      <c r="C93" s="6" t="s">
        <v>43</v>
      </c>
      <c r="D93" s="6" t="s">
        <v>672</v>
      </c>
      <c r="E93" s="6" t="s">
        <v>673</v>
      </c>
      <c r="F93" s="6" t="s">
        <v>674</v>
      </c>
      <c r="G93" s="6" t="s">
        <v>675</v>
      </c>
      <c r="H93" s="6" t="s">
        <v>676</v>
      </c>
      <c r="I93" s="7" t="s">
        <v>49</v>
      </c>
      <c r="J93" s="7"/>
      <c r="K93" s="6" t="s">
        <v>50</v>
      </c>
      <c r="L93" s="6" t="s">
        <v>51</v>
      </c>
      <c r="M93" s="6" t="s">
        <v>49</v>
      </c>
      <c r="N93" s="6" t="s">
        <v>49</v>
      </c>
      <c r="O93" s="6" t="s">
        <v>52</v>
      </c>
      <c r="P93" s="6" t="s">
        <v>53</v>
      </c>
      <c r="Q93" s="1">
        <v>4931942</v>
      </c>
      <c r="R93" s="19">
        <f t="shared" si="17"/>
        <v>1218.7083318918865</v>
      </c>
      <c r="S93" s="20">
        <f t="shared" si="18"/>
        <v>9125218.1671449058</v>
      </c>
      <c r="T93" s="20">
        <f t="shared" si="19"/>
        <v>4193276.1671449058</v>
      </c>
      <c r="U93" s="21">
        <f t="shared" si="20"/>
        <v>1036.1801908504137</v>
      </c>
      <c r="V93" s="20">
        <f t="shared" si="21"/>
        <v>14598494.334289812</v>
      </c>
      <c r="W93" s="20">
        <f t="shared" si="22"/>
        <v>9666552.3342898116</v>
      </c>
      <c r="X93" s="21">
        <f t="shared" si="23"/>
        <v>2388.6549903603809</v>
      </c>
      <c r="Y93" s="20">
        <f t="shared" si="24"/>
        <v>29385046.668579619</v>
      </c>
      <c r="Z93" s="20">
        <f t="shared" si="25"/>
        <v>24453104.668579619</v>
      </c>
      <c r="AA93" s="21">
        <f t="shared" si="26"/>
        <v>6042.4884153589746</v>
      </c>
      <c r="AB93" s="6">
        <v>0</v>
      </c>
      <c r="AC93" s="6" t="s">
        <v>677</v>
      </c>
      <c r="AD93" s="6" t="s">
        <v>678</v>
      </c>
      <c r="AE93" s="6">
        <v>516</v>
      </c>
      <c r="AF93" s="6" t="s">
        <v>674</v>
      </c>
      <c r="AG93" s="6" t="s">
        <v>676</v>
      </c>
      <c r="AH93" s="6">
        <v>3655</v>
      </c>
      <c r="AI93" s="6">
        <v>1026</v>
      </c>
      <c r="AJ93" s="6">
        <v>44038</v>
      </c>
      <c r="AK93" s="7" t="s">
        <v>56</v>
      </c>
      <c r="AL93" s="7" t="s">
        <v>1149</v>
      </c>
      <c r="AM93" s="22" t="str">
        <f t="shared" si="27"/>
        <v>Armona</v>
      </c>
      <c r="AN93" s="6" t="s">
        <v>1157</v>
      </c>
      <c r="AO93" s="22" t="s">
        <v>5</v>
      </c>
      <c r="AP93" s="23">
        <f t="shared" si="28"/>
        <v>4931942</v>
      </c>
      <c r="AQ93" s="25">
        <f t="shared" si="29"/>
        <v>0.74108738505035143</v>
      </c>
      <c r="AR93" s="7" t="s">
        <v>1181</v>
      </c>
      <c r="AT93" s="22">
        <f t="shared" si="30"/>
        <v>1026</v>
      </c>
      <c r="AU93" s="22">
        <f t="shared" si="31"/>
        <v>44038</v>
      </c>
      <c r="AW93" s="22" t="str">
        <f t="shared" si="32"/>
        <v/>
      </c>
      <c r="AX93" s="22" t="str">
        <f t="shared" si="33"/>
        <v/>
      </c>
    </row>
    <row r="94" spans="1:50" s="6" customFormat="1" x14ac:dyDescent="0.2">
      <c r="A94" s="6">
        <v>695</v>
      </c>
      <c r="B94" s="6">
        <v>696</v>
      </c>
      <c r="C94" s="6" t="s">
        <v>43</v>
      </c>
      <c r="D94" s="6" t="s">
        <v>679</v>
      </c>
      <c r="E94" s="6" t="s">
        <v>680</v>
      </c>
      <c r="F94" s="6" t="s">
        <v>681</v>
      </c>
      <c r="G94" s="6" t="s">
        <v>682</v>
      </c>
      <c r="H94" s="6" t="s">
        <v>683</v>
      </c>
      <c r="I94" s="7" t="s">
        <v>49</v>
      </c>
      <c r="J94" s="7"/>
      <c r="K94" s="6" t="s">
        <v>50</v>
      </c>
      <c r="L94" s="6" t="s">
        <v>51</v>
      </c>
      <c r="M94" s="6" t="s">
        <v>49</v>
      </c>
      <c r="N94" s="6" t="s">
        <v>49</v>
      </c>
      <c r="O94" s="6" t="s">
        <v>52</v>
      </c>
      <c r="P94" s="6" t="s">
        <v>53</v>
      </c>
      <c r="Q94" s="1">
        <v>4964748</v>
      </c>
      <c r="R94" s="19">
        <f t="shared" si="17"/>
        <v>1226.8148638697658</v>
      </c>
      <c r="S94" s="20">
        <f t="shared" si="18"/>
        <v>9169822.316195948</v>
      </c>
      <c r="T94" s="20">
        <f t="shared" si="19"/>
        <v>4205074.316195948</v>
      </c>
      <c r="U94" s="21">
        <f t="shared" si="20"/>
        <v>1039.0955743949501</v>
      </c>
      <c r="V94" s="20">
        <f t="shared" si="21"/>
        <v>14654896.632391894</v>
      </c>
      <c r="W94" s="20">
        <f t="shared" si="22"/>
        <v>9690148.6323918942</v>
      </c>
      <c r="X94" s="21">
        <f t="shared" si="23"/>
        <v>2394.4857574494531</v>
      </c>
      <c r="Y94" s="20">
        <f t="shared" si="24"/>
        <v>29465045.264783788</v>
      </c>
      <c r="Z94" s="20">
        <f t="shared" si="25"/>
        <v>24500297.264783788</v>
      </c>
      <c r="AA94" s="21">
        <f t="shared" si="26"/>
        <v>6054.1499495371199</v>
      </c>
      <c r="AB94" s="6">
        <v>438737</v>
      </c>
      <c r="AC94" s="6" t="s">
        <v>684</v>
      </c>
      <c r="AD94" s="6" t="s">
        <v>685</v>
      </c>
      <c r="AE94" s="6">
        <v>695</v>
      </c>
      <c r="AF94" s="6" t="s">
        <v>681</v>
      </c>
      <c r="AG94" s="6" t="s">
        <v>683</v>
      </c>
      <c r="AH94" s="6">
        <v>9597</v>
      </c>
      <c r="AI94" s="6">
        <v>3618</v>
      </c>
      <c r="AJ94" s="6">
        <v>43964</v>
      </c>
      <c r="AK94" s="7" t="s">
        <v>56</v>
      </c>
      <c r="AL94" s="7" t="s">
        <v>1149</v>
      </c>
      <c r="AM94" s="22" t="str">
        <f t="shared" si="27"/>
        <v>Country Club</v>
      </c>
      <c r="AN94" s="6" t="s">
        <v>479</v>
      </c>
      <c r="AO94" s="22" t="s">
        <v>5</v>
      </c>
      <c r="AP94" s="23">
        <f t="shared" si="28"/>
        <v>4964748</v>
      </c>
      <c r="AQ94" s="25">
        <f t="shared" si="29"/>
        <v>1.9330286250178257</v>
      </c>
      <c r="AR94" s="7" t="s">
        <v>1181</v>
      </c>
      <c r="AT94" s="22">
        <f t="shared" si="30"/>
        <v>3618</v>
      </c>
      <c r="AU94" s="22">
        <f t="shared" si="31"/>
        <v>43964</v>
      </c>
      <c r="AV94" s="22"/>
      <c r="AW94" s="22" t="str">
        <f t="shared" si="32"/>
        <v/>
      </c>
      <c r="AX94" s="22" t="str">
        <f t="shared" si="33"/>
        <v/>
      </c>
    </row>
    <row r="95" spans="1:50" s="22" customFormat="1" x14ac:dyDescent="0.2">
      <c r="A95" s="6">
        <v>995</v>
      </c>
      <c r="B95" s="6">
        <v>997</v>
      </c>
      <c r="C95" s="6" t="s">
        <v>43</v>
      </c>
      <c r="D95" s="6" t="s">
        <v>686</v>
      </c>
      <c r="E95" s="6" t="s">
        <v>687</v>
      </c>
      <c r="F95" s="6" t="s">
        <v>688</v>
      </c>
      <c r="G95" s="6" t="s">
        <v>689</v>
      </c>
      <c r="H95" s="6" t="s">
        <v>690</v>
      </c>
      <c r="I95" s="7" t="s">
        <v>49</v>
      </c>
      <c r="J95" s="7"/>
      <c r="K95" s="6" t="s">
        <v>50</v>
      </c>
      <c r="L95" s="6" t="s">
        <v>51</v>
      </c>
      <c r="M95" s="6" t="s">
        <v>49</v>
      </c>
      <c r="N95" s="6" t="s">
        <v>49</v>
      </c>
      <c r="O95" s="6" t="s">
        <v>52</v>
      </c>
      <c r="P95" s="6" t="s">
        <v>53</v>
      </c>
      <c r="Q95" s="1">
        <v>5017428</v>
      </c>
      <c r="R95" s="19">
        <f t="shared" si="17"/>
        <v>1239.8323638574104</v>
      </c>
      <c r="S95" s="20">
        <f t="shared" si="18"/>
        <v>9241366.5709021296</v>
      </c>
      <c r="T95" s="20">
        <f t="shared" si="19"/>
        <v>4223938.5709021296</v>
      </c>
      <c r="U95" s="21">
        <f t="shared" si="20"/>
        <v>1043.7570291292827</v>
      </c>
      <c r="V95" s="20">
        <f t="shared" si="21"/>
        <v>14745305.141804259</v>
      </c>
      <c r="W95" s="20">
        <f t="shared" si="22"/>
        <v>9727877.1418042593</v>
      </c>
      <c r="X95" s="21">
        <f t="shared" si="23"/>
        <v>2403.8086669181189</v>
      </c>
      <c r="Y95" s="20">
        <f t="shared" si="24"/>
        <v>29593182.283608519</v>
      </c>
      <c r="Z95" s="20">
        <f t="shared" si="25"/>
        <v>24575754.283608519</v>
      </c>
      <c r="AA95" s="21">
        <f t="shared" si="26"/>
        <v>6072.7957684744515</v>
      </c>
      <c r="AB95" s="6">
        <v>0</v>
      </c>
      <c r="AC95" s="6" t="s">
        <v>691</v>
      </c>
      <c r="AD95" s="6" t="s">
        <v>692</v>
      </c>
      <c r="AE95" s="6">
        <v>996</v>
      </c>
      <c r="AF95" s="6" t="s">
        <v>688</v>
      </c>
      <c r="AG95" s="6" t="s">
        <v>690</v>
      </c>
      <c r="AH95" s="6">
        <v>1877</v>
      </c>
      <c r="AI95" s="6">
        <v>573</v>
      </c>
      <c r="AJ95" s="6">
        <v>27721</v>
      </c>
      <c r="AK95" s="7" t="s">
        <v>56</v>
      </c>
      <c r="AL95" s="7" t="s">
        <v>56</v>
      </c>
      <c r="AM95" s="22" t="str">
        <f t="shared" si="27"/>
        <v>Laton</v>
      </c>
      <c r="AN95" s="6" t="s">
        <v>1155</v>
      </c>
      <c r="AO95" s="22" t="s">
        <v>5</v>
      </c>
      <c r="AP95" s="23">
        <f t="shared" si="28"/>
        <v>5017428</v>
      </c>
      <c r="AQ95" s="25">
        <f t="shared" si="29"/>
        <v>0.374096050805313</v>
      </c>
      <c r="AR95" s="7" t="s">
        <v>1181</v>
      </c>
      <c r="AT95" s="22">
        <f t="shared" si="30"/>
        <v>573</v>
      </c>
      <c r="AU95" s="22">
        <f t="shared" si="31"/>
        <v>27721</v>
      </c>
      <c r="AW95" s="22" t="str">
        <f t="shared" si="32"/>
        <v/>
      </c>
      <c r="AX95" s="22" t="str">
        <f t="shared" si="33"/>
        <v/>
      </c>
    </row>
    <row r="96" spans="1:50" s="22" customFormat="1" x14ac:dyDescent="0.2">
      <c r="A96" s="6">
        <v>923</v>
      </c>
      <c r="B96" s="6">
        <v>925</v>
      </c>
      <c r="C96" s="6" t="s">
        <v>43</v>
      </c>
      <c r="D96" s="6" t="s">
        <v>693</v>
      </c>
      <c r="E96" s="6" t="s">
        <v>694</v>
      </c>
      <c r="F96" s="6" t="s">
        <v>695</v>
      </c>
      <c r="G96" s="6" t="s">
        <v>696</v>
      </c>
      <c r="H96" s="6" t="s">
        <v>697</v>
      </c>
      <c r="I96" s="7" t="s">
        <v>49</v>
      </c>
      <c r="J96" s="7"/>
      <c r="K96" s="6" t="s">
        <v>50</v>
      </c>
      <c r="L96" s="6" t="s">
        <v>51</v>
      </c>
      <c r="M96" s="6" t="s">
        <v>49</v>
      </c>
      <c r="N96" s="6" t="s">
        <v>49</v>
      </c>
      <c r="O96" s="6" t="s">
        <v>52</v>
      </c>
      <c r="P96" s="6" t="s">
        <v>53</v>
      </c>
      <c r="Q96" s="1">
        <v>5216007</v>
      </c>
      <c r="R96" s="19">
        <f t="shared" si="17"/>
        <v>1288.9022600238209</v>
      </c>
      <c r="S96" s="20">
        <f t="shared" si="18"/>
        <v>9510179.6724390015</v>
      </c>
      <c r="T96" s="20">
        <f t="shared" si="19"/>
        <v>4294172.6724390015</v>
      </c>
      <c r="U96" s="21">
        <f t="shared" si="20"/>
        <v>1061.112238238783</v>
      </c>
      <c r="V96" s="20">
        <f t="shared" si="21"/>
        <v>15084352.344878003</v>
      </c>
      <c r="W96" s="20">
        <f t="shared" si="22"/>
        <v>9868345.344878003</v>
      </c>
      <c r="X96" s="21">
        <f t="shared" si="23"/>
        <v>2438.5190851371194</v>
      </c>
      <c r="Y96" s="20">
        <f t="shared" si="24"/>
        <v>30072697.689756013</v>
      </c>
      <c r="Z96" s="20">
        <f t="shared" si="25"/>
        <v>24856690.689756013</v>
      </c>
      <c r="AA96" s="21">
        <f t="shared" si="26"/>
        <v>6142.2166049124535</v>
      </c>
      <c r="AB96" s="6">
        <v>0</v>
      </c>
      <c r="AC96" s="6" t="s">
        <v>698</v>
      </c>
      <c r="AD96" s="6" t="s">
        <v>699</v>
      </c>
      <c r="AE96" s="6">
        <v>924</v>
      </c>
      <c r="AF96" s="6" t="s">
        <v>695</v>
      </c>
      <c r="AG96" s="6" t="s">
        <v>697</v>
      </c>
      <c r="AH96" s="6">
        <v>4014</v>
      </c>
      <c r="AI96" s="6">
        <v>1083</v>
      </c>
      <c r="AJ96" s="6">
        <v>31611</v>
      </c>
      <c r="AK96" s="7" t="s">
        <v>56</v>
      </c>
      <c r="AL96" s="7" t="s">
        <v>56</v>
      </c>
      <c r="AM96" s="22" t="str">
        <f t="shared" si="27"/>
        <v>Ivanhoe</v>
      </c>
      <c r="AN96" s="6" t="s">
        <v>1152</v>
      </c>
      <c r="AO96" s="22" t="s">
        <v>5</v>
      </c>
      <c r="AP96" s="23">
        <f t="shared" si="28"/>
        <v>5216007</v>
      </c>
      <c r="AQ96" s="25">
        <f t="shared" si="29"/>
        <v>0.76955418196332936</v>
      </c>
      <c r="AR96" s="7" t="s">
        <v>1181</v>
      </c>
      <c r="AT96" s="22">
        <f t="shared" si="30"/>
        <v>1083</v>
      </c>
      <c r="AU96" s="22">
        <f t="shared" si="31"/>
        <v>31611</v>
      </c>
      <c r="AW96" s="22" t="str">
        <f t="shared" si="32"/>
        <v/>
      </c>
      <c r="AX96" s="22" t="str">
        <f t="shared" si="33"/>
        <v/>
      </c>
    </row>
    <row r="97" spans="1:50" s="6" customFormat="1" x14ac:dyDescent="0.2">
      <c r="A97" s="6">
        <v>824</v>
      </c>
      <c r="B97" s="6">
        <v>826</v>
      </c>
      <c r="C97" s="6" t="s">
        <v>43</v>
      </c>
      <c r="D97" s="6" t="s">
        <v>700</v>
      </c>
      <c r="E97" s="6" t="s">
        <v>701</v>
      </c>
      <c r="F97" s="6" t="s">
        <v>702</v>
      </c>
      <c r="G97" s="6" t="s">
        <v>703</v>
      </c>
      <c r="H97" s="6" t="s">
        <v>704</v>
      </c>
      <c r="I97" s="7" t="s">
        <v>49</v>
      </c>
      <c r="J97" s="7"/>
      <c r="K97" s="6" t="s">
        <v>50</v>
      </c>
      <c r="L97" s="6" t="s">
        <v>51</v>
      </c>
      <c r="M97" s="6" t="s">
        <v>49</v>
      </c>
      <c r="N97" s="6" t="s">
        <v>49</v>
      </c>
      <c r="O97" s="6" t="s">
        <v>52</v>
      </c>
      <c r="P97" s="6" t="s">
        <v>53</v>
      </c>
      <c r="Q97" s="1">
        <v>5226600</v>
      </c>
      <c r="R97" s="19">
        <f t="shared" si="17"/>
        <v>1291.5198450156417</v>
      </c>
      <c r="S97" s="20">
        <f t="shared" si="18"/>
        <v>9524481.3540080842</v>
      </c>
      <c r="T97" s="20">
        <f t="shared" si="19"/>
        <v>4297881.3540080842</v>
      </c>
      <c r="U97" s="21">
        <f t="shared" si="20"/>
        <v>1062.0286726024829</v>
      </c>
      <c r="V97" s="20">
        <f t="shared" si="21"/>
        <v>15102362.708016166</v>
      </c>
      <c r="W97" s="20">
        <f t="shared" si="22"/>
        <v>9875762.7080161665</v>
      </c>
      <c r="X97" s="21">
        <f t="shared" si="23"/>
        <v>2440.3519538645187</v>
      </c>
      <c r="Y97" s="20">
        <f t="shared" si="24"/>
        <v>30098125.416032329</v>
      </c>
      <c r="Z97" s="20">
        <f t="shared" si="25"/>
        <v>24871525.416032329</v>
      </c>
      <c r="AA97" s="21">
        <f t="shared" si="26"/>
        <v>6145.8823423672502</v>
      </c>
      <c r="AB97" s="6">
        <v>0</v>
      </c>
      <c r="AC97" s="6" t="s">
        <v>705</v>
      </c>
      <c r="AD97" s="6" t="s">
        <v>706</v>
      </c>
      <c r="AE97" s="6">
        <v>825</v>
      </c>
      <c r="AF97" s="6" t="s">
        <v>702</v>
      </c>
      <c r="AG97" s="6" t="s">
        <v>707</v>
      </c>
      <c r="AH97" s="6">
        <v>7586</v>
      </c>
      <c r="AI97" s="6">
        <v>2096</v>
      </c>
      <c r="AJ97" s="6">
        <v>43741</v>
      </c>
      <c r="AK97" s="7" t="s">
        <v>56</v>
      </c>
      <c r="AL97" s="7" t="s">
        <v>1149</v>
      </c>
      <c r="AM97" s="22" t="str">
        <f>AG97</f>
        <v>Franklin CDP (Merced County)</v>
      </c>
      <c r="AN97" s="6" t="s">
        <v>1153</v>
      </c>
      <c r="AO97" s="22" t="s">
        <v>5</v>
      </c>
      <c r="AP97" s="23">
        <f t="shared" si="28"/>
        <v>5226600</v>
      </c>
      <c r="AQ97" s="25">
        <f t="shared" si="29"/>
        <v>1.4514215742547736</v>
      </c>
      <c r="AR97" s="7" t="s">
        <v>1181</v>
      </c>
      <c r="AT97" s="22">
        <f t="shared" si="30"/>
        <v>2096</v>
      </c>
      <c r="AU97" s="22">
        <f t="shared" si="31"/>
        <v>43741</v>
      </c>
      <c r="AV97" s="22"/>
      <c r="AW97" s="22" t="str">
        <f t="shared" si="32"/>
        <v/>
      </c>
      <c r="AX97" s="22" t="str">
        <f t="shared" si="33"/>
        <v/>
      </c>
    </row>
    <row r="98" spans="1:50" s="22" customFormat="1" x14ac:dyDescent="0.2">
      <c r="A98" s="6">
        <v>635</v>
      </c>
      <c r="B98" s="6">
        <v>636</v>
      </c>
      <c r="C98" s="6" t="s">
        <v>43</v>
      </c>
      <c r="D98" s="6" t="s">
        <v>708</v>
      </c>
      <c r="E98" s="6" t="s">
        <v>709</v>
      </c>
      <c r="F98" s="6" t="s">
        <v>710</v>
      </c>
      <c r="G98" s="6" t="s">
        <v>711</v>
      </c>
      <c r="H98" s="6" t="s">
        <v>712</v>
      </c>
      <c r="I98" s="7" t="s">
        <v>49</v>
      </c>
      <c r="J98" s="7"/>
      <c r="K98" s="6" t="s">
        <v>50</v>
      </c>
      <c r="L98" s="6" t="s">
        <v>51</v>
      </c>
      <c r="M98" s="6" t="s">
        <v>49</v>
      </c>
      <c r="N98" s="6" t="s">
        <v>49</v>
      </c>
      <c r="O98" s="6" t="s">
        <v>52</v>
      </c>
      <c r="P98" s="6" t="s">
        <v>53</v>
      </c>
      <c r="Q98" s="1">
        <v>5238364</v>
      </c>
      <c r="R98" s="19">
        <f t="shared" si="17"/>
        <v>1294.4267901533535</v>
      </c>
      <c r="S98" s="20">
        <f t="shared" si="18"/>
        <v>9540359.6089542229</v>
      </c>
      <c r="T98" s="20">
        <f t="shared" si="19"/>
        <v>4301995.6089542229</v>
      </c>
      <c r="U98" s="21">
        <f t="shared" si="20"/>
        <v>1063.0453262416349</v>
      </c>
      <c r="V98" s="20">
        <f t="shared" si="21"/>
        <v>15122355.217908444</v>
      </c>
      <c r="W98" s="20">
        <f t="shared" si="22"/>
        <v>9883991.2179084439</v>
      </c>
      <c r="X98" s="21">
        <f t="shared" si="23"/>
        <v>2442.3852611428229</v>
      </c>
      <c r="Y98" s="20">
        <f t="shared" si="24"/>
        <v>30126346.435816888</v>
      </c>
      <c r="Z98" s="20">
        <f t="shared" si="25"/>
        <v>24887982.435816888</v>
      </c>
      <c r="AA98" s="21">
        <f t="shared" si="26"/>
        <v>6149.9489569238585</v>
      </c>
      <c r="AB98" s="6">
        <v>0</v>
      </c>
      <c r="AC98" s="6" t="s">
        <v>713</v>
      </c>
      <c r="AD98" s="6" t="s">
        <v>714</v>
      </c>
      <c r="AE98" s="6">
        <v>635</v>
      </c>
      <c r="AF98" s="6" t="s">
        <v>710</v>
      </c>
      <c r="AG98" s="6" t="s">
        <v>712</v>
      </c>
      <c r="AH98" s="6">
        <v>2972</v>
      </c>
      <c r="AI98" s="6">
        <v>727</v>
      </c>
      <c r="AJ98" s="6">
        <v>44649</v>
      </c>
      <c r="AK98" s="7" t="s">
        <v>56</v>
      </c>
      <c r="AL98" s="7" t="s">
        <v>1149</v>
      </c>
      <c r="AM98" s="22" t="str">
        <f t="shared" si="27"/>
        <v>Caruthers</v>
      </c>
      <c r="AN98" s="6" t="s">
        <v>1155</v>
      </c>
      <c r="AO98" s="22" t="s">
        <v>5</v>
      </c>
      <c r="AP98" s="23">
        <f t="shared" si="28"/>
        <v>5238364</v>
      </c>
      <c r="AQ98" s="25">
        <f t="shared" si="29"/>
        <v>0.56735270783015468</v>
      </c>
      <c r="AR98" s="7" t="s">
        <v>1181</v>
      </c>
      <c r="AT98" s="22">
        <f t="shared" si="30"/>
        <v>727</v>
      </c>
      <c r="AU98" s="22">
        <f t="shared" si="31"/>
        <v>44649</v>
      </c>
      <c r="AW98" s="22" t="str">
        <f t="shared" si="32"/>
        <v/>
      </c>
      <c r="AX98" s="22" t="str">
        <f t="shared" si="33"/>
        <v/>
      </c>
    </row>
    <row r="99" spans="1:50" s="22" customFormat="1" x14ac:dyDescent="0.2">
      <c r="A99" s="6">
        <v>307</v>
      </c>
      <c r="B99" s="6">
        <v>308</v>
      </c>
      <c r="C99" s="6" t="s">
        <v>43</v>
      </c>
      <c r="D99" s="6" t="s">
        <v>715</v>
      </c>
      <c r="E99" s="6" t="s">
        <v>716</v>
      </c>
      <c r="F99" s="6" t="s">
        <v>717</v>
      </c>
      <c r="G99" s="6" t="s">
        <v>718</v>
      </c>
      <c r="H99" s="6" t="s">
        <v>719</v>
      </c>
      <c r="I99" s="7" t="s">
        <v>49</v>
      </c>
      <c r="J99" s="7"/>
      <c r="K99" s="6" t="s">
        <v>204</v>
      </c>
      <c r="L99" s="6" t="s">
        <v>205</v>
      </c>
      <c r="M99" s="6" t="s">
        <v>49</v>
      </c>
      <c r="N99" s="6" t="s">
        <v>49</v>
      </c>
      <c r="O99" s="6" t="s">
        <v>206</v>
      </c>
      <c r="P99" s="6" t="s">
        <v>207</v>
      </c>
      <c r="Q99" s="1">
        <v>5362193</v>
      </c>
      <c r="R99" s="19">
        <f t="shared" si="17"/>
        <v>1325.0255753843721</v>
      </c>
      <c r="S99" s="20">
        <f t="shared" si="18"/>
        <v>9707218.5167812258</v>
      </c>
      <c r="T99" s="20">
        <f t="shared" si="19"/>
        <v>4345025.5167812258</v>
      </c>
      <c r="U99" s="21">
        <f t="shared" si="20"/>
        <v>1073.6782386297589</v>
      </c>
      <c r="V99" s="20">
        <f t="shared" si="21"/>
        <v>15332244.033562453</v>
      </c>
      <c r="W99" s="20">
        <f t="shared" si="22"/>
        <v>9970051.0335624535</v>
      </c>
      <c r="X99" s="21">
        <f t="shared" si="23"/>
        <v>2463.6510859190712</v>
      </c>
      <c r="Y99" s="20">
        <f t="shared" si="24"/>
        <v>30422295.067124907</v>
      </c>
      <c r="Z99" s="20">
        <f t="shared" si="25"/>
        <v>25060102.067124907</v>
      </c>
      <c r="AA99" s="21">
        <f t="shared" si="26"/>
        <v>6192.4806064763561</v>
      </c>
      <c r="AB99" s="6">
        <v>0</v>
      </c>
      <c r="AC99" s="6" t="s">
        <v>720</v>
      </c>
      <c r="AD99" s="6" t="s">
        <v>721</v>
      </c>
      <c r="AE99" s="6">
        <v>307</v>
      </c>
      <c r="AF99" s="6" t="s">
        <v>717</v>
      </c>
      <c r="AG99" s="6" t="s">
        <v>719</v>
      </c>
      <c r="AH99" s="6">
        <v>6558</v>
      </c>
      <c r="AI99" s="6">
        <v>2273</v>
      </c>
      <c r="AJ99" s="6">
        <v>39583</v>
      </c>
      <c r="AK99" s="7" t="s">
        <v>56</v>
      </c>
      <c r="AL99" s="7" t="s">
        <v>1149</v>
      </c>
      <c r="AM99" s="22" t="str">
        <f t="shared" si="27"/>
        <v>Gridley</v>
      </c>
      <c r="AN99" s="6" t="s">
        <v>1159</v>
      </c>
      <c r="AO99" s="22" t="s">
        <v>3</v>
      </c>
      <c r="AP99" s="23">
        <f t="shared" si="28"/>
        <v>5362193</v>
      </c>
      <c r="AQ99" s="25">
        <f t="shared" si="29"/>
        <v>1.2230070793796493</v>
      </c>
      <c r="AR99" s="7" t="s">
        <v>1181</v>
      </c>
      <c r="AT99" s="22" t="str">
        <f t="shared" si="30"/>
        <v/>
      </c>
      <c r="AU99" s="22" t="str">
        <f t="shared" si="31"/>
        <v/>
      </c>
      <c r="AW99" s="22">
        <f t="shared" si="32"/>
        <v>2273</v>
      </c>
      <c r="AX99" s="22">
        <f t="shared" si="33"/>
        <v>39583</v>
      </c>
    </row>
    <row r="100" spans="1:50" s="22" customFormat="1" x14ac:dyDescent="0.2">
      <c r="A100" s="6">
        <v>753</v>
      </c>
      <c r="B100" s="6">
        <v>754</v>
      </c>
      <c r="C100" s="6" t="s">
        <v>43</v>
      </c>
      <c r="D100" s="6" t="s">
        <v>722</v>
      </c>
      <c r="E100" s="6" t="s">
        <v>723</v>
      </c>
      <c r="F100" s="6" t="s">
        <v>724</v>
      </c>
      <c r="G100" s="6" t="s">
        <v>725</v>
      </c>
      <c r="H100" s="6" t="s">
        <v>726</v>
      </c>
      <c r="I100" s="7" t="s">
        <v>49</v>
      </c>
      <c r="J100" s="7"/>
      <c r="K100" s="6" t="s">
        <v>50</v>
      </c>
      <c r="L100" s="6" t="s">
        <v>51</v>
      </c>
      <c r="M100" s="6" t="s">
        <v>49</v>
      </c>
      <c r="N100" s="6" t="s">
        <v>49</v>
      </c>
      <c r="O100" s="6" t="s">
        <v>52</v>
      </c>
      <c r="P100" s="6" t="s">
        <v>53</v>
      </c>
      <c r="Q100" s="1">
        <v>5451593</v>
      </c>
      <c r="R100" s="19">
        <f t="shared" si="17"/>
        <v>1347.1167769579376</v>
      </c>
      <c r="S100" s="20">
        <f t="shared" si="18"/>
        <v>9827376.4626755342</v>
      </c>
      <c r="T100" s="20">
        <f t="shared" si="19"/>
        <v>4375783.4626755342</v>
      </c>
      <c r="U100" s="21">
        <f t="shared" si="20"/>
        <v>1081.278685863987</v>
      </c>
      <c r="V100" s="20">
        <f t="shared" si="21"/>
        <v>15483159.925351067</v>
      </c>
      <c r="W100" s="20">
        <f t="shared" si="22"/>
        <v>10031566.925351067</v>
      </c>
      <c r="X100" s="21">
        <f t="shared" si="23"/>
        <v>2478.8519803875265</v>
      </c>
      <c r="Y100" s="20">
        <f t="shared" si="24"/>
        <v>30634726.850702129</v>
      </c>
      <c r="Z100" s="20">
        <f t="shared" si="25"/>
        <v>25183133.850702129</v>
      </c>
      <c r="AA100" s="21">
        <f t="shared" si="26"/>
        <v>6222.8823954132658</v>
      </c>
      <c r="AB100" s="6">
        <v>0</v>
      </c>
      <c r="AC100" s="6" t="s">
        <v>727</v>
      </c>
      <c r="AD100" s="6" t="s">
        <v>728</v>
      </c>
      <c r="AE100" s="6">
        <v>753</v>
      </c>
      <c r="AF100" s="6" t="s">
        <v>724</v>
      </c>
      <c r="AG100" s="6" t="s">
        <v>726</v>
      </c>
      <c r="AH100" s="6">
        <v>8677</v>
      </c>
      <c r="AI100" s="6">
        <v>1978</v>
      </c>
      <c r="AJ100" s="6">
        <v>23561</v>
      </c>
      <c r="AK100" s="7" t="s">
        <v>56</v>
      </c>
      <c r="AL100" s="7" t="s">
        <v>56</v>
      </c>
      <c r="AM100" s="22" t="str">
        <f t="shared" si="27"/>
        <v>Earlimart</v>
      </c>
      <c r="AN100" s="6" t="s">
        <v>1152</v>
      </c>
      <c r="AO100" s="22" t="s">
        <v>5</v>
      </c>
      <c r="AP100" s="23">
        <f t="shared" si="28"/>
        <v>5451593</v>
      </c>
      <c r="AQ100" s="25">
        <f t="shared" si="29"/>
        <v>1.5916448641708947</v>
      </c>
      <c r="AR100" s="7" t="s">
        <v>1181</v>
      </c>
      <c r="AT100" s="22">
        <f t="shared" si="30"/>
        <v>1978</v>
      </c>
      <c r="AU100" s="22">
        <f t="shared" si="31"/>
        <v>23561</v>
      </c>
      <c r="AW100" s="22" t="str">
        <f t="shared" si="32"/>
        <v/>
      </c>
      <c r="AX100" s="22" t="str">
        <f t="shared" si="33"/>
        <v/>
      </c>
    </row>
    <row r="101" spans="1:50" s="6" customFormat="1" x14ac:dyDescent="0.2">
      <c r="A101" s="6">
        <v>825</v>
      </c>
      <c r="B101" s="6">
        <v>827</v>
      </c>
      <c r="C101" s="6" t="s">
        <v>43</v>
      </c>
      <c r="D101" s="6" t="s">
        <v>729</v>
      </c>
      <c r="E101" s="6" t="s">
        <v>730</v>
      </c>
      <c r="F101" s="6" t="s">
        <v>731</v>
      </c>
      <c r="G101" s="6" t="s">
        <v>703</v>
      </c>
      <c r="H101" s="6" t="s">
        <v>704</v>
      </c>
      <c r="I101" s="7" t="s">
        <v>49</v>
      </c>
      <c r="J101" s="7"/>
      <c r="K101" s="6" t="s">
        <v>50</v>
      </c>
      <c r="L101" s="6" t="s">
        <v>51</v>
      </c>
      <c r="M101" s="6" t="s">
        <v>49</v>
      </c>
      <c r="N101" s="6" t="s">
        <v>49</v>
      </c>
      <c r="O101" s="6" t="s">
        <v>52</v>
      </c>
      <c r="P101" s="6" t="s">
        <v>53</v>
      </c>
      <c r="Q101" s="1">
        <v>5454314</v>
      </c>
      <c r="R101" s="19">
        <f t="shared" si="17"/>
        <v>1347.7891501065023</v>
      </c>
      <c r="S101" s="20">
        <f t="shared" si="18"/>
        <v>9831029.6488017663</v>
      </c>
      <c r="T101" s="20">
        <f t="shared" si="19"/>
        <v>4376715.6488017663</v>
      </c>
      <c r="U101" s="21">
        <f t="shared" si="20"/>
        <v>1081.50903386867</v>
      </c>
      <c r="V101" s="20">
        <f t="shared" si="21"/>
        <v>15487745.297603533</v>
      </c>
      <c r="W101" s="20">
        <f t="shared" si="22"/>
        <v>10033431.297603533</v>
      </c>
      <c r="X101" s="21">
        <f t="shared" si="23"/>
        <v>2479.3126763968935</v>
      </c>
      <c r="Y101" s="20">
        <f t="shared" si="24"/>
        <v>30641176.595207065</v>
      </c>
      <c r="Z101" s="20">
        <f t="shared" si="25"/>
        <v>25186862.595207065</v>
      </c>
      <c r="AA101" s="21">
        <f t="shared" si="26"/>
        <v>6223.8037874319998</v>
      </c>
      <c r="AB101" s="6">
        <v>0</v>
      </c>
      <c r="AC101" s="6" t="s">
        <v>732</v>
      </c>
      <c r="AD101" s="6" t="s">
        <v>733</v>
      </c>
      <c r="AE101" s="6">
        <v>826</v>
      </c>
      <c r="AF101" s="6" t="s">
        <v>731</v>
      </c>
      <c r="AG101" s="6" t="s">
        <v>734</v>
      </c>
      <c r="AH101" s="6">
        <v>106</v>
      </c>
      <c r="AI101" s="6">
        <v>57</v>
      </c>
      <c r="AJ101" s="6">
        <v>24323</v>
      </c>
      <c r="AK101" s="7" t="s">
        <v>56</v>
      </c>
      <c r="AL101" s="7" t="s">
        <v>56</v>
      </c>
      <c r="AM101" s="22" t="str">
        <f>AG101</f>
        <v>Franklin CDP (Sacramento County)</v>
      </c>
      <c r="AN101" s="6" t="s">
        <v>1151</v>
      </c>
      <c r="AO101" s="22" t="s">
        <v>3</v>
      </c>
      <c r="AP101" s="23">
        <f t="shared" si="28"/>
        <v>5454314</v>
      </c>
      <c r="AQ101" s="25">
        <f t="shared" si="29"/>
        <v>1.9434157989437352E-2</v>
      </c>
      <c r="AR101" s="7" t="s">
        <v>1181</v>
      </c>
      <c r="AT101" s="22" t="str">
        <f t="shared" si="30"/>
        <v/>
      </c>
      <c r="AU101" s="22" t="str">
        <f t="shared" si="31"/>
        <v/>
      </c>
      <c r="AV101" s="22"/>
      <c r="AW101" s="22">
        <f t="shared" si="32"/>
        <v>57</v>
      </c>
      <c r="AX101" s="22">
        <f t="shared" si="33"/>
        <v>24323</v>
      </c>
    </row>
    <row r="102" spans="1:50" s="22" customFormat="1" x14ac:dyDescent="0.2">
      <c r="A102" s="6">
        <v>1413</v>
      </c>
      <c r="B102" s="6">
        <v>1415</v>
      </c>
      <c r="C102" s="6" t="s">
        <v>43</v>
      </c>
      <c r="D102" s="6" t="s">
        <v>735</v>
      </c>
      <c r="E102" s="6" t="s">
        <v>736</v>
      </c>
      <c r="F102" s="6" t="s">
        <v>737</v>
      </c>
      <c r="G102" s="6" t="s">
        <v>738</v>
      </c>
      <c r="H102" s="6" t="s">
        <v>739</v>
      </c>
      <c r="I102" s="7" t="s">
        <v>49</v>
      </c>
      <c r="J102" s="7"/>
      <c r="K102" s="6" t="s">
        <v>50</v>
      </c>
      <c r="L102" s="6" t="s">
        <v>51</v>
      </c>
      <c r="M102" s="6" t="s">
        <v>49</v>
      </c>
      <c r="N102" s="6" t="s">
        <v>49</v>
      </c>
      <c r="O102" s="6" t="s">
        <v>52</v>
      </c>
      <c r="P102" s="6" t="s">
        <v>53</v>
      </c>
      <c r="Q102" s="1">
        <v>5524631</v>
      </c>
      <c r="R102" s="19">
        <f t="shared" si="17"/>
        <v>1365.1648438542475</v>
      </c>
      <c r="S102" s="20">
        <f t="shared" si="18"/>
        <v>9925356.376838889</v>
      </c>
      <c r="T102" s="20">
        <f t="shared" si="19"/>
        <v>4400725.376838889</v>
      </c>
      <c r="U102" s="21">
        <f t="shared" si="20"/>
        <v>1087.4419616292357</v>
      </c>
      <c r="V102" s="20">
        <f t="shared" si="21"/>
        <v>15606081.753677778</v>
      </c>
      <c r="W102" s="20">
        <f t="shared" si="22"/>
        <v>10081450.753677778</v>
      </c>
      <c r="X102" s="21">
        <f t="shared" si="23"/>
        <v>2491.1785319180249</v>
      </c>
      <c r="Y102" s="20">
        <f t="shared" si="24"/>
        <v>30807532.507355552</v>
      </c>
      <c r="Z102" s="20">
        <f t="shared" si="25"/>
        <v>25282901.507355552</v>
      </c>
      <c r="AA102" s="21">
        <f t="shared" si="26"/>
        <v>6247.5354984742617</v>
      </c>
      <c r="AB102" s="6">
        <v>130915</v>
      </c>
      <c r="AC102" s="6" t="s">
        <v>740</v>
      </c>
      <c r="AD102" s="6" t="s">
        <v>741</v>
      </c>
      <c r="AE102" s="6">
        <v>1414</v>
      </c>
      <c r="AF102" s="6" t="s">
        <v>737</v>
      </c>
      <c r="AG102" s="6" t="s">
        <v>739</v>
      </c>
      <c r="AH102" s="6">
        <v>968</v>
      </c>
      <c r="AI102" s="6">
        <v>296</v>
      </c>
      <c r="AJ102" s="6">
        <v>34531</v>
      </c>
      <c r="AK102" s="7" t="s">
        <v>56</v>
      </c>
      <c r="AL102" s="7" t="s">
        <v>56</v>
      </c>
      <c r="AM102" s="22" t="str">
        <f t="shared" ref="AM102:AM160" si="34">G102</f>
        <v>Thornton</v>
      </c>
      <c r="AN102" s="6" t="s">
        <v>479</v>
      </c>
      <c r="AO102" s="22" t="s">
        <v>5</v>
      </c>
      <c r="AP102" s="23">
        <f t="shared" si="28"/>
        <v>5524631</v>
      </c>
      <c r="AQ102" s="25">
        <f t="shared" si="29"/>
        <v>0.17521532207309409</v>
      </c>
      <c r="AR102" s="7" t="s">
        <v>1181</v>
      </c>
      <c r="AT102" s="22">
        <f t="shared" si="30"/>
        <v>296</v>
      </c>
      <c r="AU102" s="22">
        <f t="shared" si="31"/>
        <v>34531</v>
      </c>
      <c r="AW102" s="22" t="str">
        <f t="shared" si="32"/>
        <v/>
      </c>
      <c r="AX102" s="22" t="str">
        <f t="shared" si="33"/>
        <v/>
      </c>
    </row>
    <row r="103" spans="1:50" s="22" customFormat="1" x14ac:dyDescent="0.2">
      <c r="A103" s="6">
        <v>1410</v>
      </c>
      <c r="B103" s="6">
        <v>1412</v>
      </c>
      <c r="C103" s="6" t="s">
        <v>43</v>
      </c>
      <c r="D103" s="6" t="s">
        <v>742</v>
      </c>
      <c r="E103" s="6" t="s">
        <v>743</v>
      </c>
      <c r="F103" s="6" t="s">
        <v>744</v>
      </c>
      <c r="G103" s="6" t="s">
        <v>745</v>
      </c>
      <c r="H103" s="6" t="s">
        <v>746</v>
      </c>
      <c r="I103" s="7" t="s">
        <v>49</v>
      </c>
      <c r="J103" s="7"/>
      <c r="K103" s="6" t="s">
        <v>50</v>
      </c>
      <c r="L103" s="6" t="s">
        <v>51</v>
      </c>
      <c r="M103" s="6" t="s">
        <v>49</v>
      </c>
      <c r="N103" s="6" t="s">
        <v>49</v>
      </c>
      <c r="O103" s="6" t="s">
        <v>52</v>
      </c>
      <c r="P103" s="6" t="s">
        <v>53</v>
      </c>
      <c r="Q103" s="1">
        <v>5622953</v>
      </c>
      <c r="R103" s="19">
        <f t="shared" si="17"/>
        <v>1389.4607176922354</v>
      </c>
      <c r="S103" s="20">
        <f t="shared" si="18"/>
        <v>10056995.65658677</v>
      </c>
      <c r="T103" s="20">
        <f t="shared" si="19"/>
        <v>4434042.65658677</v>
      </c>
      <c r="U103" s="21">
        <f t="shared" si="20"/>
        <v>1095.6748334725614</v>
      </c>
      <c r="V103" s="20">
        <f t="shared" si="21"/>
        <v>15771038.31317354</v>
      </c>
      <c r="W103" s="20">
        <f t="shared" si="22"/>
        <v>10148085.31317354</v>
      </c>
      <c r="X103" s="21">
        <f t="shared" si="23"/>
        <v>2507.6442756046763</v>
      </c>
      <c r="Y103" s="20">
        <f t="shared" si="24"/>
        <v>31039123.62634708</v>
      </c>
      <c r="Z103" s="20">
        <f t="shared" si="25"/>
        <v>25416170.62634708</v>
      </c>
      <c r="AA103" s="21">
        <f t="shared" si="26"/>
        <v>6280.4669858475654</v>
      </c>
      <c r="AB103" s="6">
        <v>0</v>
      </c>
      <c r="AC103" s="6" t="s">
        <v>747</v>
      </c>
      <c r="AD103" s="6" t="s">
        <v>748</v>
      </c>
      <c r="AE103" s="6">
        <v>1411</v>
      </c>
      <c r="AF103" s="6" t="s">
        <v>744</v>
      </c>
      <c r="AG103" s="6" t="s">
        <v>746</v>
      </c>
      <c r="AH103" s="6">
        <v>1241</v>
      </c>
      <c r="AI103" s="6">
        <v>278</v>
      </c>
      <c r="AJ103" s="6">
        <v>25429</v>
      </c>
      <c r="AK103" s="7" t="s">
        <v>56</v>
      </c>
      <c r="AL103" s="7" t="s">
        <v>56</v>
      </c>
      <c r="AM103" s="22" t="str">
        <f t="shared" si="34"/>
        <v>Teviston</v>
      </c>
      <c r="AN103" s="6" t="s">
        <v>1152</v>
      </c>
      <c r="AO103" s="22" t="s">
        <v>5</v>
      </c>
      <c r="AP103" s="23">
        <f t="shared" si="28"/>
        <v>5622953</v>
      </c>
      <c r="AQ103" s="25">
        <f t="shared" si="29"/>
        <v>0.22070253832817027</v>
      </c>
      <c r="AR103" s="7" t="s">
        <v>1181</v>
      </c>
      <c r="AT103" s="22">
        <f t="shared" si="30"/>
        <v>278</v>
      </c>
      <c r="AU103" s="22">
        <f t="shared" si="31"/>
        <v>25429</v>
      </c>
      <c r="AW103" s="22" t="str">
        <f t="shared" si="32"/>
        <v/>
      </c>
      <c r="AX103" s="22" t="str">
        <f t="shared" si="33"/>
        <v/>
      </c>
    </row>
    <row r="104" spans="1:50" s="6" customFormat="1" x14ac:dyDescent="0.2">
      <c r="A104" s="6">
        <v>1035</v>
      </c>
      <c r="B104" s="6">
        <v>1037</v>
      </c>
      <c r="C104" s="6" t="s">
        <v>43</v>
      </c>
      <c r="D104" s="6" t="s">
        <v>749</v>
      </c>
      <c r="E104" s="6" t="s">
        <v>750</v>
      </c>
      <c r="F104" s="6" t="s">
        <v>751</v>
      </c>
      <c r="G104" s="6" t="s">
        <v>752</v>
      </c>
      <c r="H104" s="6" t="s">
        <v>753</v>
      </c>
      <c r="I104" s="7" t="s">
        <v>49</v>
      </c>
      <c r="J104" s="7"/>
      <c r="K104" s="6" t="s">
        <v>50</v>
      </c>
      <c r="L104" s="6" t="s">
        <v>51</v>
      </c>
      <c r="M104" s="6" t="s">
        <v>49</v>
      </c>
      <c r="N104" s="6" t="s">
        <v>49</v>
      </c>
      <c r="O104" s="6" t="s">
        <v>52</v>
      </c>
      <c r="P104" s="6" t="s">
        <v>53</v>
      </c>
      <c r="Q104" s="1">
        <v>5682749</v>
      </c>
      <c r="R104" s="19">
        <f t="shared" si="17"/>
        <v>1404.2366180198969</v>
      </c>
      <c r="S104" s="20">
        <f t="shared" si="18"/>
        <v>10136911.744299199</v>
      </c>
      <c r="T104" s="20">
        <f t="shared" si="19"/>
        <v>4454162.7442991994</v>
      </c>
      <c r="U104" s="21">
        <f t="shared" si="20"/>
        <v>1100.6466110266228</v>
      </c>
      <c r="V104" s="20">
        <f t="shared" si="21"/>
        <v>15871074.488598399</v>
      </c>
      <c r="W104" s="20">
        <f t="shared" si="22"/>
        <v>10188325.488598399</v>
      </c>
      <c r="X104" s="21">
        <f t="shared" si="23"/>
        <v>2517.5878307127991</v>
      </c>
      <c r="Y104" s="20">
        <f t="shared" si="24"/>
        <v>31179399.977196801</v>
      </c>
      <c r="Z104" s="20">
        <f t="shared" si="25"/>
        <v>25496650.977196801</v>
      </c>
      <c r="AA104" s="21">
        <f t="shared" si="26"/>
        <v>6300.3540960638129</v>
      </c>
      <c r="AB104" s="6">
        <v>60710</v>
      </c>
      <c r="AC104" s="6" t="s">
        <v>754</v>
      </c>
      <c r="AD104" s="6" t="s">
        <v>755</v>
      </c>
      <c r="AE104" s="6">
        <v>1036</v>
      </c>
      <c r="AF104" s="6" t="s">
        <v>751</v>
      </c>
      <c r="AG104" s="6" t="s">
        <v>753</v>
      </c>
      <c r="AH104" s="6">
        <v>2069</v>
      </c>
      <c r="AI104" s="6">
        <v>735</v>
      </c>
      <c r="AJ104" s="6">
        <v>34835</v>
      </c>
      <c r="AK104" s="7" t="s">
        <v>56</v>
      </c>
      <c r="AL104" s="7" t="s">
        <v>56</v>
      </c>
      <c r="AM104" s="22" t="str">
        <f t="shared" si="34"/>
        <v>Los Molinos</v>
      </c>
      <c r="AN104" s="6" t="s">
        <v>395</v>
      </c>
      <c r="AO104" s="22" t="s">
        <v>3</v>
      </c>
      <c r="AP104" s="23">
        <f t="shared" si="28"/>
        <v>5682749</v>
      </c>
      <c r="AQ104" s="25">
        <f t="shared" si="29"/>
        <v>0.36408435424475022</v>
      </c>
      <c r="AR104" s="7" t="s">
        <v>1181</v>
      </c>
      <c r="AT104" s="22" t="str">
        <f t="shared" si="30"/>
        <v/>
      </c>
      <c r="AU104" s="22" t="str">
        <f t="shared" si="31"/>
        <v/>
      </c>
      <c r="AV104" s="22"/>
      <c r="AW104" s="22">
        <f t="shared" si="32"/>
        <v>735</v>
      </c>
      <c r="AX104" s="22">
        <f t="shared" si="33"/>
        <v>34835</v>
      </c>
    </row>
    <row r="105" spans="1:50" s="6" customFormat="1" x14ac:dyDescent="0.2">
      <c r="A105" s="6">
        <v>1493</v>
      </c>
      <c r="B105" s="6">
        <v>1495</v>
      </c>
      <c r="C105" s="6" t="s">
        <v>43</v>
      </c>
      <c r="D105" s="6" t="s">
        <v>756</v>
      </c>
      <c r="E105" s="6" t="s">
        <v>757</v>
      </c>
      <c r="F105" s="6" t="s">
        <v>758</v>
      </c>
      <c r="G105" s="6" t="s">
        <v>759</v>
      </c>
      <c r="H105" s="6" t="s">
        <v>760</v>
      </c>
      <c r="I105" s="7" t="s">
        <v>49</v>
      </c>
      <c r="J105" s="7"/>
      <c r="K105" s="6" t="s">
        <v>50</v>
      </c>
      <c r="L105" s="6" t="s">
        <v>51</v>
      </c>
      <c r="M105" s="6" t="s">
        <v>49</v>
      </c>
      <c r="N105" s="6" t="s">
        <v>49</v>
      </c>
      <c r="O105" s="6" t="s">
        <v>52</v>
      </c>
      <c r="P105" s="6" t="s">
        <v>53</v>
      </c>
      <c r="Q105" s="1">
        <v>5740778</v>
      </c>
      <c r="R105" s="19">
        <f t="shared" si="17"/>
        <v>1418.5758835245103</v>
      </c>
      <c r="S105" s="20">
        <f t="shared" si="18"/>
        <v>10214365.312165983</v>
      </c>
      <c r="T105" s="20">
        <f t="shared" si="19"/>
        <v>4473587.312165983</v>
      </c>
      <c r="U105" s="21">
        <f t="shared" si="20"/>
        <v>1105.4465220358459</v>
      </c>
      <c r="V105" s="20">
        <f t="shared" si="21"/>
        <v>15967952.624331966</v>
      </c>
      <c r="W105" s="20">
        <f t="shared" si="22"/>
        <v>10227174.624331966</v>
      </c>
      <c r="X105" s="21">
        <f t="shared" si="23"/>
        <v>2527.1876527312447</v>
      </c>
      <c r="Y105" s="20">
        <f t="shared" si="24"/>
        <v>31315127.248663932</v>
      </c>
      <c r="Z105" s="20">
        <f t="shared" si="25"/>
        <v>25574349.248663932</v>
      </c>
      <c r="AA105" s="21">
        <f t="shared" si="26"/>
        <v>6319.5537401007032</v>
      </c>
      <c r="AB105" s="6">
        <v>0</v>
      </c>
      <c r="AC105" s="6" t="s">
        <v>761</v>
      </c>
      <c r="AD105" s="6" t="s">
        <v>762</v>
      </c>
      <c r="AE105" s="6">
        <v>1494</v>
      </c>
      <c r="AF105" s="6" t="s">
        <v>758</v>
      </c>
      <c r="AG105" s="6" t="s">
        <v>760</v>
      </c>
      <c r="AH105" s="6">
        <v>269</v>
      </c>
      <c r="AI105" s="6">
        <v>61</v>
      </c>
      <c r="AJ105" s="6">
        <v>41563</v>
      </c>
      <c r="AK105" s="7" t="s">
        <v>56</v>
      </c>
      <c r="AL105" s="7" t="s">
        <v>1149</v>
      </c>
      <c r="AM105" s="22" t="str">
        <f t="shared" si="34"/>
        <v>Westside</v>
      </c>
      <c r="AN105" s="6" t="s">
        <v>1155</v>
      </c>
      <c r="AO105" s="22" t="s">
        <v>5</v>
      </c>
      <c r="AP105" s="23">
        <f t="shared" si="28"/>
        <v>5740778</v>
      </c>
      <c r="AQ105" s="25">
        <f t="shared" si="29"/>
        <v>4.685776039414867E-2</v>
      </c>
      <c r="AR105" s="7" t="s">
        <v>1181</v>
      </c>
      <c r="AT105" s="22">
        <f t="shared" si="30"/>
        <v>61</v>
      </c>
      <c r="AU105" s="22">
        <f t="shared" si="31"/>
        <v>41563</v>
      </c>
      <c r="AV105" s="22"/>
      <c r="AW105" s="22" t="str">
        <f t="shared" si="32"/>
        <v/>
      </c>
      <c r="AX105" s="22" t="str">
        <f t="shared" si="33"/>
        <v/>
      </c>
    </row>
    <row r="106" spans="1:50" s="22" customFormat="1" x14ac:dyDescent="0.2">
      <c r="A106" s="6">
        <v>299</v>
      </c>
      <c r="B106" s="6">
        <v>300</v>
      </c>
      <c r="C106" s="6" t="s">
        <v>43</v>
      </c>
      <c r="D106" s="6" t="s">
        <v>763</v>
      </c>
      <c r="E106" s="6" t="s">
        <v>764</v>
      </c>
      <c r="F106" s="6" t="s">
        <v>765</v>
      </c>
      <c r="G106" s="6" t="s">
        <v>766</v>
      </c>
      <c r="H106" s="6" t="s">
        <v>767</v>
      </c>
      <c r="I106" s="7" t="s">
        <v>49</v>
      </c>
      <c r="J106" s="7"/>
      <c r="K106" s="6" t="s">
        <v>204</v>
      </c>
      <c r="L106" s="6" t="s">
        <v>205</v>
      </c>
      <c r="M106" s="6" t="s">
        <v>49</v>
      </c>
      <c r="N106" s="6" t="s">
        <v>49</v>
      </c>
      <c r="O106" s="6" t="s">
        <v>206</v>
      </c>
      <c r="P106" s="6" t="s">
        <v>207</v>
      </c>
      <c r="Q106" s="1">
        <v>5849282</v>
      </c>
      <c r="R106" s="19">
        <f t="shared" si="17"/>
        <v>1445.3877821323199</v>
      </c>
      <c r="S106" s="20">
        <f t="shared" si="18"/>
        <v>10358928.226724092</v>
      </c>
      <c r="T106" s="20">
        <f t="shared" si="19"/>
        <v>4509646.2267240919</v>
      </c>
      <c r="U106" s="21">
        <f t="shared" si="20"/>
        <v>1114.3568659958812</v>
      </c>
      <c r="V106" s="20">
        <f t="shared" si="21"/>
        <v>16148574.453448184</v>
      </c>
      <c r="W106" s="20">
        <f t="shared" si="22"/>
        <v>10299292.453448184</v>
      </c>
      <c r="X106" s="21">
        <f t="shared" si="23"/>
        <v>2545.0083406513158</v>
      </c>
      <c r="Y106" s="20">
        <f t="shared" si="24"/>
        <v>31567866.906896368</v>
      </c>
      <c r="Z106" s="20">
        <f t="shared" si="25"/>
        <v>25718584.906896368</v>
      </c>
      <c r="AA106" s="21">
        <f t="shared" si="26"/>
        <v>6355.1951159408445</v>
      </c>
      <c r="AB106" s="6">
        <v>0</v>
      </c>
      <c r="AC106" s="6" t="s">
        <v>768</v>
      </c>
      <c r="AD106" s="6" t="s">
        <v>769</v>
      </c>
      <c r="AE106" s="6">
        <v>299</v>
      </c>
      <c r="AF106" s="6" t="s">
        <v>765</v>
      </c>
      <c r="AG106" s="6" t="s">
        <v>767</v>
      </c>
      <c r="AH106" s="6">
        <v>10699</v>
      </c>
      <c r="AI106" s="6">
        <v>2631</v>
      </c>
      <c r="AJ106" s="6">
        <v>33689</v>
      </c>
      <c r="AK106" s="7" t="s">
        <v>56</v>
      </c>
      <c r="AL106" s="7" t="s">
        <v>56</v>
      </c>
      <c r="AM106" s="22" t="str">
        <f t="shared" si="34"/>
        <v>Farmersville</v>
      </c>
      <c r="AN106" s="6" t="s">
        <v>1152</v>
      </c>
      <c r="AO106" s="22" t="s">
        <v>5</v>
      </c>
      <c r="AP106" s="23">
        <f t="shared" si="28"/>
        <v>5849282</v>
      </c>
      <c r="AQ106" s="25">
        <f t="shared" si="29"/>
        <v>1.8291133851983885</v>
      </c>
      <c r="AR106" s="7" t="s">
        <v>1181</v>
      </c>
      <c r="AT106" s="22">
        <f t="shared" si="30"/>
        <v>2631</v>
      </c>
      <c r="AU106" s="22">
        <f t="shared" si="31"/>
        <v>33689</v>
      </c>
      <c r="AW106" s="22" t="str">
        <f t="shared" si="32"/>
        <v/>
      </c>
      <c r="AX106" s="22" t="str">
        <f t="shared" si="33"/>
        <v/>
      </c>
    </row>
    <row r="107" spans="1:50" s="6" customFormat="1" x14ac:dyDescent="0.2">
      <c r="A107" s="6">
        <v>872</v>
      </c>
      <c r="B107" s="6">
        <v>874</v>
      </c>
      <c r="C107" s="6" t="s">
        <v>43</v>
      </c>
      <c r="D107" s="6" t="s">
        <v>770</v>
      </c>
      <c r="E107" s="6" t="s">
        <v>771</v>
      </c>
      <c r="F107" s="6" t="s">
        <v>772</v>
      </c>
      <c r="G107" s="6" t="s">
        <v>773</v>
      </c>
      <c r="H107" s="6" t="s">
        <v>774</v>
      </c>
      <c r="I107" s="7" t="s">
        <v>49</v>
      </c>
      <c r="J107" s="7"/>
      <c r="K107" s="6" t="s">
        <v>50</v>
      </c>
      <c r="L107" s="6" t="s">
        <v>51</v>
      </c>
      <c r="M107" s="6" t="s">
        <v>49</v>
      </c>
      <c r="N107" s="6" t="s">
        <v>49</v>
      </c>
      <c r="O107" s="6" t="s">
        <v>52</v>
      </c>
      <c r="P107" s="6" t="s">
        <v>53</v>
      </c>
      <c r="Q107" s="1">
        <v>5856098</v>
      </c>
      <c r="R107" s="19">
        <f t="shared" si="17"/>
        <v>1447.072050923432</v>
      </c>
      <c r="S107" s="20">
        <f t="shared" si="18"/>
        <v>10367998.164002167</v>
      </c>
      <c r="T107" s="20">
        <f t="shared" si="19"/>
        <v>4511900.1640021671</v>
      </c>
      <c r="U107" s="21">
        <f t="shared" si="20"/>
        <v>1114.9138255344062</v>
      </c>
      <c r="V107" s="20">
        <f t="shared" si="21"/>
        <v>16159898.328004334</v>
      </c>
      <c r="W107" s="20">
        <f t="shared" si="22"/>
        <v>10303800.328004334</v>
      </c>
      <c r="X107" s="21">
        <f t="shared" si="23"/>
        <v>2546.1222597283659</v>
      </c>
      <c r="Y107" s="20">
        <f t="shared" si="24"/>
        <v>31583698.656008661</v>
      </c>
      <c r="Z107" s="20">
        <f t="shared" si="25"/>
        <v>25727600.656008661</v>
      </c>
      <c r="AA107" s="21">
        <f t="shared" si="26"/>
        <v>6357.4229540949427</v>
      </c>
      <c r="AB107" s="6">
        <v>0</v>
      </c>
      <c r="AC107" s="6" t="s">
        <v>775</v>
      </c>
      <c r="AD107" s="6" t="s">
        <v>776</v>
      </c>
      <c r="AE107" s="6">
        <v>873</v>
      </c>
      <c r="AF107" s="6" t="s">
        <v>772</v>
      </c>
      <c r="AG107" s="6" t="s">
        <v>774</v>
      </c>
      <c r="AH107" s="6">
        <v>284</v>
      </c>
      <c r="AI107" s="6">
        <v>92</v>
      </c>
      <c r="AJ107" s="6">
        <v>41857</v>
      </c>
      <c r="AK107" s="7" t="s">
        <v>56</v>
      </c>
      <c r="AL107" s="7" t="s">
        <v>1149</v>
      </c>
      <c r="AM107" s="22" t="str">
        <f t="shared" si="34"/>
        <v>Grimes</v>
      </c>
      <c r="AN107" s="6" t="s">
        <v>661</v>
      </c>
      <c r="AO107" s="22" t="s">
        <v>3</v>
      </c>
      <c r="AP107" s="23">
        <f t="shared" si="28"/>
        <v>5856098</v>
      </c>
      <c r="AQ107" s="25">
        <f t="shared" si="29"/>
        <v>4.8496456172693825E-2</v>
      </c>
      <c r="AR107" s="7" t="s">
        <v>1181</v>
      </c>
      <c r="AT107" s="22" t="str">
        <f t="shared" si="30"/>
        <v/>
      </c>
      <c r="AU107" s="22" t="str">
        <f t="shared" si="31"/>
        <v/>
      </c>
      <c r="AV107" s="22"/>
      <c r="AW107" s="22">
        <f t="shared" si="32"/>
        <v>92</v>
      </c>
      <c r="AX107" s="22">
        <f t="shared" si="33"/>
        <v>41857</v>
      </c>
    </row>
    <row r="108" spans="1:50" s="22" customFormat="1" x14ac:dyDescent="0.2">
      <c r="A108" s="6">
        <v>477</v>
      </c>
      <c r="B108" s="6">
        <v>478</v>
      </c>
      <c r="C108" s="6" t="s">
        <v>43</v>
      </c>
      <c r="D108" s="6" t="s">
        <v>777</v>
      </c>
      <c r="E108" s="6" t="s">
        <v>778</v>
      </c>
      <c r="F108" s="6" t="s">
        <v>779</v>
      </c>
      <c r="G108" s="6" t="s">
        <v>780</v>
      </c>
      <c r="H108" s="6" t="s">
        <v>781</v>
      </c>
      <c r="I108" s="7" t="s">
        <v>49</v>
      </c>
      <c r="J108" s="7"/>
      <c r="K108" s="6" t="s">
        <v>204</v>
      </c>
      <c r="L108" s="6" t="s">
        <v>205</v>
      </c>
      <c r="M108" s="6" t="s">
        <v>49</v>
      </c>
      <c r="N108" s="6" t="s">
        <v>49</v>
      </c>
      <c r="O108" s="6" t="s">
        <v>206</v>
      </c>
      <c r="P108" s="6" t="s">
        <v>207</v>
      </c>
      <c r="Q108" s="1">
        <v>5980964</v>
      </c>
      <c r="R108" s="19">
        <f t="shared" si="17"/>
        <v>1477.9270842084975</v>
      </c>
      <c r="S108" s="20">
        <f t="shared" si="18"/>
        <v>10533925.517827641</v>
      </c>
      <c r="T108" s="20">
        <f t="shared" si="19"/>
        <v>4552961.5178276412</v>
      </c>
      <c r="U108" s="21">
        <f t="shared" si="20"/>
        <v>1125.0602980650779</v>
      </c>
      <c r="V108" s="20">
        <f t="shared" si="21"/>
        <v>16366887.035655282</v>
      </c>
      <c r="W108" s="20">
        <f t="shared" si="22"/>
        <v>10385923.035655282</v>
      </c>
      <c r="X108" s="21">
        <f t="shared" si="23"/>
        <v>2566.4152047897092</v>
      </c>
      <c r="Y108" s="20">
        <f t="shared" si="24"/>
        <v>31872810.071310561</v>
      </c>
      <c r="Z108" s="20">
        <f t="shared" si="25"/>
        <v>25891846.071310561</v>
      </c>
      <c r="AA108" s="21">
        <f t="shared" si="26"/>
        <v>6398.0088442176302</v>
      </c>
      <c r="AB108" s="6">
        <v>1393395</v>
      </c>
      <c r="AC108" s="6" t="s">
        <v>782</v>
      </c>
      <c r="AD108" s="6" t="s">
        <v>783</v>
      </c>
      <c r="AE108" s="6">
        <v>477</v>
      </c>
      <c r="AF108" s="6" t="s">
        <v>779</v>
      </c>
      <c r="AG108" s="6" t="s">
        <v>781</v>
      </c>
      <c r="AH108" s="6">
        <v>7567</v>
      </c>
      <c r="AI108" s="6">
        <v>2093</v>
      </c>
      <c r="AJ108" s="6">
        <v>34583</v>
      </c>
      <c r="AK108" s="7" t="s">
        <v>56</v>
      </c>
      <c r="AL108" s="7" t="s">
        <v>56</v>
      </c>
      <c r="AM108" s="22" t="str">
        <f t="shared" si="34"/>
        <v>Woodlake</v>
      </c>
      <c r="AN108" s="6" t="s">
        <v>1152</v>
      </c>
      <c r="AO108" s="22" t="s">
        <v>5</v>
      </c>
      <c r="AP108" s="23">
        <f t="shared" si="28"/>
        <v>5980964</v>
      </c>
      <c r="AQ108" s="25">
        <f t="shared" si="29"/>
        <v>1.2651806631840621</v>
      </c>
      <c r="AR108" s="7" t="s">
        <v>1181</v>
      </c>
      <c r="AT108" s="22">
        <f t="shared" si="30"/>
        <v>2093</v>
      </c>
      <c r="AU108" s="22">
        <f t="shared" si="31"/>
        <v>34583</v>
      </c>
      <c r="AW108" s="22" t="str">
        <f t="shared" si="32"/>
        <v/>
      </c>
      <c r="AX108" s="22" t="str">
        <f t="shared" si="33"/>
        <v/>
      </c>
    </row>
    <row r="109" spans="1:50" s="22" customFormat="1" x14ac:dyDescent="0.2">
      <c r="A109" s="6">
        <v>361</v>
      </c>
      <c r="B109" s="6">
        <v>362</v>
      </c>
      <c r="C109" s="6" t="s">
        <v>43</v>
      </c>
      <c r="D109" s="6" t="s">
        <v>784</v>
      </c>
      <c r="E109" s="6" t="s">
        <v>785</v>
      </c>
      <c r="F109" s="6" t="s">
        <v>786</v>
      </c>
      <c r="G109" s="6" t="s">
        <v>787</v>
      </c>
      <c r="H109" s="6" t="s">
        <v>788</v>
      </c>
      <c r="I109" s="7" t="s">
        <v>56</v>
      </c>
      <c r="J109" s="7"/>
      <c r="K109" s="6" t="s">
        <v>204</v>
      </c>
      <c r="L109" s="6" t="s">
        <v>205</v>
      </c>
      <c r="M109" s="6" t="s">
        <v>49</v>
      </c>
      <c r="N109" s="6" t="s">
        <v>49</v>
      </c>
      <c r="O109" s="6" t="s">
        <v>206</v>
      </c>
      <c r="P109" s="6" t="s">
        <v>207</v>
      </c>
      <c r="Q109" s="1">
        <v>6001293</v>
      </c>
      <c r="R109" s="19">
        <f t="shared" si="17"/>
        <v>1482.950485067435</v>
      </c>
      <c r="S109" s="20">
        <f t="shared" si="18"/>
        <v>10560898.857736208</v>
      </c>
      <c r="T109" s="20">
        <f t="shared" si="19"/>
        <v>4559605.8577362075</v>
      </c>
      <c r="U109" s="21">
        <f t="shared" si="20"/>
        <v>1126.7021487613131</v>
      </c>
      <c r="V109" s="20">
        <f t="shared" si="21"/>
        <v>16400504.715472417</v>
      </c>
      <c r="W109" s="20">
        <f t="shared" si="22"/>
        <v>10399211.715472417</v>
      </c>
      <c r="X109" s="21">
        <f t="shared" si="23"/>
        <v>2569.6989061821801</v>
      </c>
      <c r="Y109" s="20">
        <f t="shared" si="24"/>
        <v>31919716.430944834</v>
      </c>
      <c r="Z109" s="20">
        <f t="shared" si="25"/>
        <v>25918423.430944834</v>
      </c>
      <c r="AA109" s="21">
        <f t="shared" si="26"/>
        <v>6404.5762470025729</v>
      </c>
      <c r="AB109" s="6">
        <v>0</v>
      </c>
      <c r="AC109" s="6" t="s">
        <v>789</v>
      </c>
      <c r="AD109" s="6" t="s">
        <v>790</v>
      </c>
      <c r="AE109" s="6">
        <v>361</v>
      </c>
      <c r="AF109" s="6" t="s">
        <v>786</v>
      </c>
      <c r="AG109" s="6" t="s">
        <v>788</v>
      </c>
      <c r="AH109" s="6">
        <v>14953</v>
      </c>
      <c r="AI109" s="6">
        <v>3714</v>
      </c>
      <c r="AJ109" s="6">
        <v>30556</v>
      </c>
      <c r="AK109" s="7" t="s">
        <v>56</v>
      </c>
      <c r="AL109" s="7" t="s">
        <v>56</v>
      </c>
      <c r="AM109" s="22" t="str">
        <f t="shared" si="34"/>
        <v>Parlier</v>
      </c>
      <c r="AN109" s="6" t="s">
        <v>1155</v>
      </c>
      <c r="AO109" s="22" t="s">
        <v>5</v>
      </c>
      <c r="AP109" s="23">
        <f t="shared" si="28"/>
        <v>6001293</v>
      </c>
      <c r="AQ109" s="25">
        <f t="shared" si="29"/>
        <v>2.4916297204619071</v>
      </c>
      <c r="AR109" s="7" t="s">
        <v>1181</v>
      </c>
      <c r="AT109" s="22">
        <f t="shared" si="30"/>
        <v>3714</v>
      </c>
      <c r="AU109" s="22">
        <f t="shared" si="31"/>
        <v>30556</v>
      </c>
      <c r="AW109" s="22" t="str">
        <f t="shared" si="32"/>
        <v/>
      </c>
      <c r="AX109" s="22" t="str">
        <f t="shared" si="33"/>
        <v/>
      </c>
    </row>
    <row r="110" spans="1:50" s="22" customFormat="1" x14ac:dyDescent="0.2">
      <c r="A110" s="6">
        <v>693</v>
      </c>
      <c r="B110" s="6">
        <v>694</v>
      </c>
      <c r="C110" s="6" t="s">
        <v>43</v>
      </c>
      <c r="D110" s="6" t="s">
        <v>791</v>
      </c>
      <c r="E110" s="6" t="s">
        <v>792</v>
      </c>
      <c r="F110" s="6" t="s">
        <v>793</v>
      </c>
      <c r="G110" s="6" t="s">
        <v>794</v>
      </c>
      <c r="H110" s="6" t="s">
        <v>795</v>
      </c>
      <c r="I110" s="7" t="s">
        <v>49</v>
      </c>
      <c r="J110" s="7"/>
      <c r="K110" s="6" t="s">
        <v>50</v>
      </c>
      <c r="L110" s="6" t="s">
        <v>51</v>
      </c>
      <c r="M110" s="6" t="s">
        <v>49</v>
      </c>
      <c r="N110" s="6" t="s">
        <v>49</v>
      </c>
      <c r="O110" s="6" t="s">
        <v>52</v>
      </c>
      <c r="P110" s="6" t="s">
        <v>53</v>
      </c>
      <c r="Q110" s="1">
        <v>6012873</v>
      </c>
      <c r="R110" s="19">
        <f t="shared" si="17"/>
        <v>1485.8119628551519</v>
      </c>
      <c r="S110" s="24">
        <f t="shared" si="18"/>
        <v>10576258.639979836</v>
      </c>
      <c r="T110" s="24">
        <f t="shared" si="19"/>
        <v>4563385.6399798356</v>
      </c>
      <c r="U110" s="19">
        <f t="shared" si="20"/>
        <v>1127.636152468787</v>
      </c>
      <c r="V110" s="24">
        <f t="shared" si="21"/>
        <v>16419644.279959673</v>
      </c>
      <c r="W110" s="24">
        <f t="shared" si="22"/>
        <v>10406771.279959673</v>
      </c>
      <c r="X110" s="19">
        <f t="shared" si="23"/>
        <v>2571.566913597128</v>
      </c>
      <c r="Y110" s="24">
        <f t="shared" si="24"/>
        <v>31946415.55991935</v>
      </c>
      <c r="Z110" s="24">
        <f t="shared" si="25"/>
        <v>25933542.55991935</v>
      </c>
      <c r="AA110" s="19">
        <f t="shared" si="26"/>
        <v>6408.3122618324696</v>
      </c>
      <c r="AB110" s="6">
        <v>0</v>
      </c>
      <c r="AC110" s="6" t="s">
        <v>796</v>
      </c>
      <c r="AD110" s="6" t="s">
        <v>797</v>
      </c>
      <c r="AE110" s="6">
        <v>693</v>
      </c>
      <c r="AF110" s="6" t="s">
        <v>793</v>
      </c>
      <c r="AG110" s="6" t="s">
        <v>795</v>
      </c>
      <c r="AH110" s="6">
        <v>3644</v>
      </c>
      <c r="AI110" s="6">
        <v>1280</v>
      </c>
      <c r="AJ110" s="6">
        <v>38556</v>
      </c>
      <c r="AK110" s="7" t="s">
        <v>56</v>
      </c>
      <c r="AL110" s="7" t="s">
        <v>56</v>
      </c>
      <c r="AM110" s="22" t="str">
        <f t="shared" si="34"/>
        <v>Cottonwood</v>
      </c>
      <c r="AN110" s="6" t="s">
        <v>1161</v>
      </c>
      <c r="AO110" s="22" t="s">
        <v>3</v>
      </c>
      <c r="AP110" s="23">
        <f t="shared" si="28"/>
        <v>6012873</v>
      </c>
      <c r="AQ110" s="25">
        <f t="shared" si="29"/>
        <v>0.6060330893401541</v>
      </c>
      <c r="AR110" s="7" t="s">
        <v>1181</v>
      </c>
      <c r="AT110" s="22" t="str">
        <f t="shared" si="30"/>
        <v/>
      </c>
      <c r="AU110" s="22" t="str">
        <f t="shared" si="31"/>
        <v/>
      </c>
      <c r="AW110" s="22">
        <f t="shared" si="32"/>
        <v>1280</v>
      </c>
      <c r="AX110" s="22">
        <f t="shared" si="33"/>
        <v>38556</v>
      </c>
    </row>
    <row r="111" spans="1:50" s="22" customFormat="1" x14ac:dyDescent="0.2">
      <c r="A111" s="6">
        <v>162</v>
      </c>
      <c r="B111" s="6">
        <v>163</v>
      </c>
      <c r="C111" s="6" t="s">
        <v>43</v>
      </c>
      <c r="D111" s="6" t="s">
        <v>798</v>
      </c>
      <c r="E111" s="6" t="s">
        <v>799</v>
      </c>
      <c r="F111" s="6" t="s">
        <v>800</v>
      </c>
      <c r="G111" s="6" t="s">
        <v>801</v>
      </c>
      <c r="H111" s="6" t="s">
        <v>802</v>
      </c>
      <c r="I111" s="7" t="s">
        <v>49</v>
      </c>
      <c r="J111" s="7"/>
      <c r="K111" s="6" t="s">
        <v>204</v>
      </c>
      <c r="L111" s="6" t="s">
        <v>205</v>
      </c>
      <c r="M111" s="6" t="s">
        <v>49</v>
      </c>
      <c r="N111" s="6" t="s">
        <v>49</v>
      </c>
      <c r="O111" s="6" t="s">
        <v>206</v>
      </c>
      <c r="P111" s="6" t="s">
        <v>207</v>
      </c>
      <c r="Q111" s="1">
        <v>6108059</v>
      </c>
      <c r="R111" s="19">
        <f t="shared" si="17"/>
        <v>1509.3329149019239</v>
      </c>
      <c r="S111" s="20">
        <f t="shared" si="18"/>
        <v>10702377.024640912</v>
      </c>
      <c r="T111" s="20">
        <f t="shared" si="19"/>
        <v>4594318.0246409122</v>
      </c>
      <c r="U111" s="21">
        <f t="shared" si="20"/>
        <v>1135.2797044229135</v>
      </c>
      <c r="V111" s="20">
        <f t="shared" si="21"/>
        <v>16576695.049281824</v>
      </c>
      <c r="W111" s="20">
        <f t="shared" si="22"/>
        <v>10468636.049281824</v>
      </c>
      <c r="X111" s="21">
        <f t="shared" si="23"/>
        <v>2586.8540175053804</v>
      </c>
      <c r="Y111" s="20">
        <f t="shared" si="24"/>
        <v>32165331.098563649</v>
      </c>
      <c r="Z111" s="20">
        <f t="shared" si="25"/>
        <v>26057272.098563649</v>
      </c>
      <c r="AA111" s="21">
        <f t="shared" si="26"/>
        <v>6438.8864696489745</v>
      </c>
      <c r="AB111" s="6">
        <v>63332</v>
      </c>
      <c r="AC111" s="6" t="s">
        <v>803</v>
      </c>
      <c r="AD111" s="6" t="s">
        <v>804</v>
      </c>
      <c r="AE111" s="6">
        <v>162</v>
      </c>
      <c r="AF111" s="6" t="s">
        <v>800</v>
      </c>
      <c r="AG111" s="6" t="s">
        <v>802</v>
      </c>
      <c r="AH111" s="6">
        <v>8708</v>
      </c>
      <c r="AI111" s="6">
        <v>2410</v>
      </c>
      <c r="AJ111" s="6">
        <v>49500</v>
      </c>
      <c r="AK111" s="7" t="s">
        <v>56</v>
      </c>
      <c r="AL111" s="7" t="s">
        <v>1149</v>
      </c>
      <c r="AM111" s="22" t="str">
        <f t="shared" si="34"/>
        <v>Waterford</v>
      </c>
      <c r="AN111" s="6" t="s">
        <v>1154</v>
      </c>
      <c r="AO111" s="22" t="s">
        <v>5</v>
      </c>
      <c r="AP111" s="23">
        <f t="shared" si="28"/>
        <v>6108059</v>
      </c>
      <c r="AQ111" s="25">
        <f t="shared" si="29"/>
        <v>1.4256574797329233</v>
      </c>
      <c r="AR111" s="7" t="s">
        <v>1181</v>
      </c>
      <c r="AT111" s="22">
        <f t="shared" si="30"/>
        <v>2410</v>
      </c>
      <c r="AU111" s="22">
        <f t="shared" si="31"/>
        <v>49500</v>
      </c>
      <c r="AW111" s="22" t="str">
        <f t="shared" si="32"/>
        <v/>
      </c>
      <c r="AX111" s="22" t="str">
        <f t="shared" si="33"/>
        <v/>
      </c>
    </row>
    <row r="112" spans="1:50" s="6" customFormat="1" x14ac:dyDescent="0.2">
      <c r="A112" s="6">
        <v>1194</v>
      </c>
      <c r="B112" s="6">
        <v>1196</v>
      </c>
      <c r="C112" s="6" t="s">
        <v>43</v>
      </c>
      <c r="D112" s="6" t="s">
        <v>805</v>
      </c>
      <c r="E112" s="6" t="s">
        <v>806</v>
      </c>
      <c r="F112" s="6" t="s">
        <v>807</v>
      </c>
      <c r="G112" s="6" t="s">
        <v>808</v>
      </c>
      <c r="H112" s="6" t="s">
        <v>809</v>
      </c>
      <c r="I112" s="7" t="s">
        <v>49</v>
      </c>
      <c r="J112" s="7"/>
      <c r="K112" s="6" t="s">
        <v>50</v>
      </c>
      <c r="L112" s="6" t="s">
        <v>51</v>
      </c>
      <c r="M112" s="6" t="s">
        <v>49</v>
      </c>
      <c r="N112" s="6" t="s">
        <v>49</v>
      </c>
      <c r="O112" s="6" t="s">
        <v>52</v>
      </c>
      <c r="P112" s="6" t="s">
        <v>53</v>
      </c>
      <c r="Q112" s="1">
        <v>6262635</v>
      </c>
      <c r="R112" s="19">
        <f t="shared" si="17"/>
        <v>1547.5294425801733</v>
      </c>
      <c r="S112" s="20">
        <f t="shared" si="18"/>
        <v>10906676.158629617</v>
      </c>
      <c r="T112" s="20">
        <f t="shared" si="19"/>
        <v>4644041.1586296167</v>
      </c>
      <c r="U112" s="21">
        <f t="shared" si="20"/>
        <v>1147.5665475528228</v>
      </c>
      <c r="V112" s="20">
        <f t="shared" si="21"/>
        <v>16830717.317259233</v>
      </c>
      <c r="W112" s="20">
        <f t="shared" si="22"/>
        <v>10568082.317259233</v>
      </c>
      <c r="X112" s="21">
        <f t="shared" si="23"/>
        <v>2611.4277037651991</v>
      </c>
      <c r="Y112" s="20">
        <f t="shared" si="24"/>
        <v>32518799.634518463</v>
      </c>
      <c r="Z112" s="20">
        <f t="shared" si="25"/>
        <v>26256164.634518463</v>
      </c>
      <c r="AA112" s="21">
        <f t="shared" si="26"/>
        <v>6488.0338421686101</v>
      </c>
      <c r="AB112" s="6">
        <v>0</v>
      </c>
      <c r="AC112" s="6" t="s">
        <v>810</v>
      </c>
      <c r="AD112" s="6" t="s">
        <v>811</v>
      </c>
      <c r="AE112" s="6">
        <v>1195</v>
      </c>
      <c r="AF112" s="6" t="s">
        <v>807</v>
      </c>
      <c r="AG112" s="6" t="s">
        <v>809</v>
      </c>
      <c r="AH112" s="6">
        <v>15798</v>
      </c>
      <c r="AI112" s="6">
        <v>4662</v>
      </c>
      <c r="AJ112" s="6">
        <v>34199</v>
      </c>
      <c r="AK112" s="7" t="s">
        <v>56</v>
      </c>
      <c r="AL112" s="7" t="s">
        <v>56</v>
      </c>
      <c r="AM112" s="22" t="str">
        <f t="shared" si="34"/>
        <v>Parkway</v>
      </c>
      <c r="AN112" s="6" t="s">
        <v>1151</v>
      </c>
      <c r="AO112" s="22" t="s">
        <v>3</v>
      </c>
      <c r="AP112" s="23">
        <f t="shared" si="28"/>
        <v>6262635</v>
      </c>
      <c r="AQ112" s="25">
        <f t="shared" si="29"/>
        <v>2.5225803515612837</v>
      </c>
      <c r="AR112" s="7" t="s">
        <v>1181</v>
      </c>
      <c r="AT112" s="22" t="str">
        <f t="shared" si="30"/>
        <v/>
      </c>
      <c r="AU112" s="22" t="str">
        <f t="shared" si="31"/>
        <v/>
      </c>
      <c r="AV112" s="22"/>
      <c r="AW112" s="22">
        <f t="shared" si="32"/>
        <v>4662</v>
      </c>
      <c r="AX112" s="22">
        <f t="shared" si="33"/>
        <v>34199</v>
      </c>
    </row>
    <row r="113" spans="1:50" s="6" customFormat="1" x14ac:dyDescent="0.2">
      <c r="A113" s="6">
        <v>1180</v>
      </c>
      <c r="B113" s="6">
        <v>1182</v>
      </c>
      <c r="C113" s="6" t="s">
        <v>43</v>
      </c>
      <c r="D113" s="6" t="s">
        <v>812</v>
      </c>
      <c r="E113" s="6" t="s">
        <v>813</v>
      </c>
      <c r="F113" s="6" t="s">
        <v>814</v>
      </c>
      <c r="G113" s="6" t="s">
        <v>815</v>
      </c>
      <c r="H113" s="6" t="s">
        <v>816</v>
      </c>
      <c r="I113" s="7" t="s">
        <v>49</v>
      </c>
      <c r="J113" s="7"/>
      <c r="K113" s="6" t="s">
        <v>50</v>
      </c>
      <c r="L113" s="6" t="s">
        <v>51</v>
      </c>
      <c r="M113" s="6" t="s">
        <v>49</v>
      </c>
      <c r="N113" s="6" t="s">
        <v>49</v>
      </c>
      <c r="O113" s="6" t="s">
        <v>52</v>
      </c>
      <c r="P113" s="6" t="s">
        <v>53</v>
      </c>
      <c r="Q113" s="1">
        <v>6334321</v>
      </c>
      <c r="R113" s="19">
        <f t="shared" si="17"/>
        <v>1565.2434232960863</v>
      </c>
      <c r="S113" s="20">
        <f t="shared" si="18"/>
        <v>11001213.320388019</v>
      </c>
      <c r="T113" s="20">
        <f t="shared" si="19"/>
        <v>4666892.3203880191</v>
      </c>
      <c r="U113" s="21">
        <f t="shared" si="20"/>
        <v>1153.2131876042213</v>
      </c>
      <c r="V113" s="20">
        <f t="shared" si="21"/>
        <v>16948105.640776038</v>
      </c>
      <c r="W113" s="20">
        <f t="shared" si="22"/>
        <v>10613784.640776038</v>
      </c>
      <c r="X113" s="21">
        <f t="shared" si="23"/>
        <v>2622.720983867996</v>
      </c>
      <c r="Y113" s="20">
        <f t="shared" si="24"/>
        <v>32681890.281552073</v>
      </c>
      <c r="Z113" s="20">
        <f t="shared" si="25"/>
        <v>26347569.281552073</v>
      </c>
      <c r="AA113" s="21">
        <f t="shared" si="26"/>
        <v>6510.6204023742039</v>
      </c>
      <c r="AB113" s="6">
        <v>0</v>
      </c>
      <c r="AC113" s="6" t="s">
        <v>817</v>
      </c>
      <c r="AD113" s="6" t="s">
        <v>818</v>
      </c>
      <c r="AE113" s="6">
        <v>1181</v>
      </c>
      <c r="AF113" s="6" t="s">
        <v>814</v>
      </c>
      <c r="AG113" s="6" t="s">
        <v>816</v>
      </c>
      <c r="AH113" s="6">
        <v>7711</v>
      </c>
      <c r="AI113" s="6">
        <v>1970</v>
      </c>
      <c r="AJ113" s="6">
        <v>33293</v>
      </c>
      <c r="AK113" s="7" t="s">
        <v>56</v>
      </c>
      <c r="AL113" s="7" t="s">
        <v>56</v>
      </c>
      <c r="AM113" s="22" t="str">
        <f t="shared" si="34"/>
        <v>Orosi</v>
      </c>
      <c r="AN113" s="6" t="s">
        <v>1152</v>
      </c>
      <c r="AO113" s="22" t="s">
        <v>5</v>
      </c>
      <c r="AP113" s="23">
        <f t="shared" si="28"/>
        <v>6334321</v>
      </c>
      <c r="AQ113" s="25">
        <f t="shared" si="29"/>
        <v>1.2173364753696569</v>
      </c>
      <c r="AR113" s="7" t="s">
        <v>1181</v>
      </c>
      <c r="AT113" s="22">
        <f t="shared" si="30"/>
        <v>1970</v>
      </c>
      <c r="AU113" s="22">
        <f t="shared" si="31"/>
        <v>33293</v>
      </c>
      <c r="AV113" s="22"/>
      <c r="AW113" s="22" t="str">
        <f t="shared" si="32"/>
        <v/>
      </c>
      <c r="AX113" s="22" t="str">
        <f t="shared" si="33"/>
        <v/>
      </c>
    </row>
    <row r="114" spans="1:50" s="22" customFormat="1" x14ac:dyDescent="0.2">
      <c r="A114" s="6">
        <v>298</v>
      </c>
      <c r="B114" s="6">
        <v>299</v>
      </c>
      <c r="C114" s="6" t="s">
        <v>43</v>
      </c>
      <c r="D114" s="6" t="s">
        <v>819</v>
      </c>
      <c r="E114" s="6" t="s">
        <v>820</v>
      </c>
      <c r="F114" s="6" t="s">
        <v>821</v>
      </c>
      <c r="G114" s="6" t="s">
        <v>822</v>
      </c>
      <c r="H114" s="6" t="s">
        <v>823</v>
      </c>
      <c r="I114" s="7" t="s">
        <v>49</v>
      </c>
      <c r="J114" s="7"/>
      <c r="K114" s="6" t="s">
        <v>204</v>
      </c>
      <c r="L114" s="6" t="s">
        <v>205</v>
      </c>
      <c r="M114" s="6" t="s">
        <v>49</v>
      </c>
      <c r="N114" s="6" t="s">
        <v>49</v>
      </c>
      <c r="O114" s="6" t="s">
        <v>206</v>
      </c>
      <c r="P114" s="6" t="s">
        <v>207</v>
      </c>
      <c r="Q114" s="1">
        <v>6379247</v>
      </c>
      <c r="R114" s="19">
        <f t="shared" si="17"/>
        <v>1576.3448698497107</v>
      </c>
      <c r="S114" s="20">
        <f t="shared" si="18"/>
        <v>11060394.401419554</v>
      </c>
      <c r="T114" s="20">
        <f t="shared" si="19"/>
        <v>4681147.4014195539</v>
      </c>
      <c r="U114" s="21">
        <f t="shared" si="20"/>
        <v>1156.7356917263146</v>
      </c>
      <c r="V114" s="20">
        <f t="shared" si="21"/>
        <v>17021541.802839108</v>
      </c>
      <c r="W114" s="20">
        <f t="shared" si="22"/>
        <v>10642294.802839108</v>
      </c>
      <c r="X114" s="21">
        <f t="shared" si="23"/>
        <v>2629.7659921121826</v>
      </c>
      <c r="Y114" s="20">
        <f t="shared" si="24"/>
        <v>32783836.605678212</v>
      </c>
      <c r="Z114" s="20">
        <f t="shared" si="25"/>
        <v>26404589.605678212</v>
      </c>
      <c r="AA114" s="21">
        <f t="shared" si="26"/>
        <v>6524.7104188625781</v>
      </c>
      <c r="AB114" s="6">
        <v>0</v>
      </c>
      <c r="AC114" s="6" t="s">
        <v>824</v>
      </c>
      <c r="AD114" s="6" t="s">
        <v>825</v>
      </c>
      <c r="AE114" s="6">
        <v>298</v>
      </c>
      <c r="AF114" s="6" t="s">
        <v>821</v>
      </c>
      <c r="AG114" s="6" t="s">
        <v>823</v>
      </c>
      <c r="AH114" s="6">
        <v>10504</v>
      </c>
      <c r="AI114" s="6">
        <v>3418</v>
      </c>
      <c r="AJ114" s="6">
        <v>42590</v>
      </c>
      <c r="AK114" s="7" t="s">
        <v>56</v>
      </c>
      <c r="AL114" s="7" t="s">
        <v>1149</v>
      </c>
      <c r="AM114" s="22" t="str">
        <f t="shared" si="34"/>
        <v>Exeter</v>
      </c>
      <c r="AN114" s="6" t="s">
        <v>1152</v>
      </c>
      <c r="AO114" s="22" t="s">
        <v>5</v>
      </c>
      <c r="AP114" s="23">
        <f t="shared" si="28"/>
        <v>6379247</v>
      </c>
      <c r="AQ114" s="25">
        <f t="shared" si="29"/>
        <v>1.6465893231599278</v>
      </c>
      <c r="AR114" s="7" t="s">
        <v>1181</v>
      </c>
      <c r="AT114" s="22">
        <f t="shared" si="30"/>
        <v>3418</v>
      </c>
      <c r="AU114" s="22">
        <f t="shared" si="31"/>
        <v>42590</v>
      </c>
      <c r="AW114" s="22" t="str">
        <f t="shared" si="32"/>
        <v/>
      </c>
      <c r="AX114" s="22" t="str">
        <f t="shared" si="33"/>
        <v/>
      </c>
    </row>
    <row r="115" spans="1:50" s="22" customFormat="1" x14ac:dyDescent="0.2">
      <c r="A115" s="6">
        <v>353</v>
      </c>
      <c r="B115" s="6">
        <v>354</v>
      </c>
      <c r="C115" s="6" t="s">
        <v>43</v>
      </c>
      <c r="D115" s="6" t="s">
        <v>826</v>
      </c>
      <c r="E115" s="6" t="s">
        <v>827</v>
      </c>
      <c r="F115" s="6" t="s">
        <v>828</v>
      </c>
      <c r="G115" s="6" t="s">
        <v>829</v>
      </c>
      <c r="H115" s="6" t="s">
        <v>830</v>
      </c>
      <c r="I115" s="7" t="s">
        <v>49</v>
      </c>
      <c r="J115" s="7"/>
      <c r="K115" s="6" t="s">
        <v>204</v>
      </c>
      <c r="L115" s="6" t="s">
        <v>205</v>
      </c>
      <c r="M115" s="6" t="s">
        <v>49</v>
      </c>
      <c r="N115" s="6" t="s">
        <v>49</v>
      </c>
      <c r="O115" s="6" t="s">
        <v>206</v>
      </c>
      <c r="P115" s="6" t="s">
        <v>207</v>
      </c>
      <c r="Q115" s="1">
        <v>6517392</v>
      </c>
      <c r="R115" s="19">
        <f t="shared" si="17"/>
        <v>1610.4812125944559</v>
      </c>
      <c r="S115" s="20">
        <f t="shared" si="18"/>
        <v>11242061.328109683</v>
      </c>
      <c r="T115" s="20">
        <f t="shared" si="19"/>
        <v>4724669.3281096835</v>
      </c>
      <c r="U115" s="21">
        <f t="shared" si="20"/>
        <v>1167.4901845158181</v>
      </c>
      <c r="V115" s="20">
        <f t="shared" si="21"/>
        <v>17246730.656219359</v>
      </c>
      <c r="W115" s="20">
        <f t="shared" si="22"/>
        <v>10729338.656219359</v>
      </c>
      <c r="X115" s="21">
        <f t="shared" si="23"/>
        <v>2651.2749776911874</v>
      </c>
      <c r="Y115" s="20">
        <f t="shared" si="24"/>
        <v>33096069.312438723</v>
      </c>
      <c r="Z115" s="20">
        <f t="shared" si="25"/>
        <v>26578677.312438723</v>
      </c>
      <c r="AA115" s="21">
        <f t="shared" si="26"/>
        <v>6567.7283900205894</v>
      </c>
      <c r="AB115" s="6">
        <v>0</v>
      </c>
      <c r="AC115" s="6" t="s">
        <v>831</v>
      </c>
      <c r="AD115" s="6" t="s">
        <v>832</v>
      </c>
      <c r="AE115" s="6">
        <v>353</v>
      </c>
      <c r="AF115" s="6" t="s">
        <v>828</v>
      </c>
      <c r="AG115" s="6" t="s">
        <v>830</v>
      </c>
      <c r="AH115" s="6">
        <v>6083</v>
      </c>
      <c r="AI115" s="6">
        <v>1772</v>
      </c>
      <c r="AJ115" s="6">
        <v>47572</v>
      </c>
      <c r="AK115" s="7" t="s">
        <v>56</v>
      </c>
      <c r="AL115" s="7" t="s">
        <v>1149</v>
      </c>
      <c r="AM115" s="22" t="str">
        <f t="shared" si="34"/>
        <v>Fowler</v>
      </c>
      <c r="AN115" s="6" t="s">
        <v>1155</v>
      </c>
      <c r="AO115" s="22" t="s">
        <v>5</v>
      </c>
      <c r="AP115" s="23">
        <f t="shared" si="28"/>
        <v>6517392</v>
      </c>
      <c r="AQ115" s="25">
        <f t="shared" si="29"/>
        <v>0.93334879964255646</v>
      </c>
      <c r="AR115" s="7" t="s">
        <v>1181</v>
      </c>
      <c r="AT115" s="22">
        <f t="shared" si="30"/>
        <v>1772</v>
      </c>
      <c r="AU115" s="22">
        <f t="shared" si="31"/>
        <v>47572</v>
      </c>
      <c r="AW115" s="22" t="str">
        <f t="shared" si="32"/>
        <v/>
      </c>
      <c r="AX115" s="22" t="str">
        <f t="shared" si="33"/>
        <v/>
      </c>
    </row>
    <row r="116" spans="1:50" s="22" customFormat="1" x14ac:dyDescent="0.2">
      <c r="A116" s="6">
        <v>839</v>
      </c>
      <c r="B116" s="6">
        <v>841</v>
      </c>
      <c r="C116" s="6" t="s">
        <v>43</v>
      </c>
      <c r="D116" s="6" t="s">
        <v>833</v>
      </c>
      <c r="E116" s="6" t="s">
        <v>834</v>
      </c>
      <c r="F116" s="6" t="s">
        <v>835</v>
      </c>
      <c r="G116" s="6" t="s">
        <v>836</v>
      </c>
      <c r="H116" s="6" t="s">
        <v>837</v>
      </c>
      <c r="I116" s="7" t="s">
        <v>49</v>
      </c>
      <c r="J116" s="7"/>
      <c r="K116" s="6" t="s">
        <v>50</v>
      </c>
      <c r="L116" s="6" t="s">
        <v>51</v>
      </c>
      <c r="M116" s="6" t="s">
        <v>49</v>
      </c>
      <c r="N116" s="6" t="s">
        <v>49</v>
      </c>
      <c r="O116" s="6" t="s">
        <v>52</v>
      </c>
      <c r="P116" s="6" t="s">
        <v>53</v>
      </c>
      <c r="Q116" s="1">
        <v>6693771</v>
      </c>
      <c r="R116" s="19">
        <f t="shared" si="17"/>
        <v>1654.0653741419274</v>
      </c>
      <c r="S116" s="20">
        <f t="shared" si="18"/>
        <v>11473342.687988987</v>
      </c>
      <c r="T116" s="20">
        <f t="shared" si="19"/>
        <v>4779571.6879889872</v>
      </c>
      <c r="U116" s="21">
        <f t="shared" si="20"/>
        <v>1181.0568411037168</v>
      </c>
      <c r="V116" s="20">
        <f t="shared" si="21"/>
        <v>17532914.375977974</v>
      </c>
      <c r="W116" s="20">
        <f t="shared" si="22"/>
        <v>10839143.375977974</v>
      </c>
      <c r="X116" s="21">
        <f t="shared" si="23"/>
        <v>2678.4082908669866</v>
      </c>
      <c r="Y116" s="20">
        <f t="shared" si="24"/>
        <v>33492057.751955949</v>
      </c>
      <c r="Z116" s="20">
        <f t="shared" si="25"/>
        <v>26798286.751955949</v>
      </c>
      <c r="AA116" s="21">
        <f t="shared" si="26"/>
        <v>6621.9950163721869</v>
      </c>
      <c r="AB116" s="6">
        <v>0</v>
      </c>
      <c r="AC116" s="6" t="s">
        <v>838</v>
      </c>
      <c r="AD116" s="6" t="s">
        <v>839</v>
      </c>
      <c r="AE116" s="6">
        <v>840</v>
      </c>
      <c r="AF116" s="6" t="s">
        <v>835</v>
      </c>
      <c r="AG116" s="6" t="s">
        <v>837</v>
      </c>
      <c r="AH116" s="6">
        <v>11209</v>
      </c>
      <c r="AI116" s="6">
        <v>2933</v>
      </c>
      <c r="AJ116" s="6">
        <v>40196</v>
      </c>
      <c r="AK116" s="7" t="s">
        <v>56</v>
      </c>
      <c r="AL116" s="7" t="s">
        <v>1149</v>
      </c>
      <c r="AM116" s="22" t="str">
        <f t="shared" si="34"/>
        <v>Garden Acres</v>
      </c>
      <c r="AN116" s="6" t="s">
        <v>479</v>
      </c>
      <c r="AO116" s="22" t="s">
        <v>5</v>
      </c>
      <c r="AP116" s="23">
        <f t="shared" si="28"/>
        <v>6693771</v>
      </c>
      <c r="AQ116" s="25">
        <f t="shared" si="29"/>
        <v>1.6745418987294305</v>
      </c>
      <c r="AR116" s="7" t="s">
        <v>1181</v>
      </c>
      <c r="AT116" s="22">
        <f t="shared" si="30"/>
        <v>2933</v>
      </c>
      <c r="AU116" s="22">
        <f t="shared" si="31"/>
        <v>40196</v>
      </c>
      <c r="AW116" s="22" t="str">
        <f t="shared" si="32"/>
        <v/>
      </c>
      <c r="AX116" s="22" t="str">
        <f t="shared" si="33"/>
        <v/>
      </c>
    </row>
    <row r="117" spans="1:50" s="22" customFormat="1" x14ac:dyDescent="0.2">
      <c r="A117" s="6">
        <v>1272</v>
      </c>
      <c r="B117" s="6">
        <v>1274</v>
      </c>
      <c r="C117" s="6" t="s">
        <v>43</v>
      </c>
      <c r="D117" s="6" t="s">
        <v>840</v>
      </c>
      <c r="E117" s="6" t="s">
        <v>841</v>
      </c>
      <c r="F117" s="6" t="s">
        <v>842</v>
      </c>
      <c r="G117" s="6" t="s">
        <v>843</v>
      </c>
      <c r="H117" s="6" t="s">
        <v>844</v>
      </c>
      <c r="I117" s="7" t="s">
        <v>49</v>
      </c>
      <c r="J117" s="7"/>
      <c r="K117" s="6" t="s">
        <v>50</v>
      </c>
      <c r="L117" s="6" t="s">
        <v>51</v>
      </c>
      <c r="M117" s="6" t="s">
        <v>49</v>
      </c>
      <c r="N117" s="6" t="s">
        <v>49</v>
      </c>
      <c r="O117" s="6" t="s">
        <v>52</v>
      </c>
      <c r="P117" s="6" t="s">
        <v>53</v>
      </c>
      <c r="Q117" s="1">
        <v>6718587</v>
      </c>
      <c r="R117" s="19">
        <f t="shared" si="17"/>
        <v>1660.1975358673144</v>
      </c>
      <c r="S117" s="20">
        <f t="shared" si="18"/>
        <v>11505824.962789211</v>
      </c>
      <c r="T117" s="20">
        <f t="shared" si="19"/>
        <v>4787237.9627892114</v>
      </c>
      <c r="U117" s="21">
        <f t="shared" si="20"/>
        <v>1182.951217187946</v>
      </c>
      <c r="V117" s="20">
        <f t="shared" si="21"/>
        <v>17573062.925578423</v>
      </c>
      <c r="W117" s="20">
        <f t="shared" si="22"/>
        <v>10854475.925578423</v>
      </c>
      <c r="X117" s="21">
        <f t="shared" si="23"/>
        <v>2682.1970430354454</v>
      </c>
      <c r="Y117" s="20">
        <f t="shared" si="24"/>
        <v>33547538.851156846</v>
      </c>
      <c r="Z117" s="20">
        <f t="shared" si="25"/>
        <v>26828951.851156846</v>
      </c>
      <c r="AA117" s="21">
        <f t="shared" si="26"/>
        <v>6629.5725207091036</v>
      </c>
      <c r="AB117" s="6">
        <v>22544</v>
      </c>
      <c r="AC117" s="6" t="s">
        <v>845</v>
      </c>
      <c r="AD117" s="6" t="s">
        <v>846</v>
      </c>
      <c r="AE117" s="6">
        <v>1273</v>
      </c>
      <c r="AF117" s="6" t="s">
        <v>842</v>
      </c>
      <c r="AG117" s="6" t="s">
        <v>844</v>
      </c>
      <c r="AH117" s="6">
        <v>322</v>
      </c>
      <c r="AI117" s="6">
        <v>149</v>
      </c>
      <c r="AJ117" s="6">
        <v>28264</v>
      </c>
      <c r="AK117" s="7" t="s">
        <v>56</v>
      </c>
      <c r="AL117" s="7" t="s">
        <v>56</v>
      </c>
      <c r="AM117" s="22" t="str">
        <f t="shared" si="34"/>
        <v>Robbins</v>
      </c>
      <c r="AN117" s="6" t="s">
        <v>1162</v>
      </c>
      <c r="AO117" s="22" t="s">
        <v>3</v>
      </c>
      <c r="AP117" s="23">
        <f t="shared" si="28"/>
        <v>6718587</v>
      </c>
      <c r="AQ117" s="25">
        <f t="shared" si="29"/>
        <v>4.7926744120452711E-2</v>
      </c>
      <c r="AR117" s="7" t="s">
        <v>1181</v>
      </c>
      <c r="AT117" s="22" t="str">
        <f t="shared" si="30"/>
        <v/>
      </c>
      <c r="AU117" s="22" t="str">
        <f t="shared" si="31"/>
        <v/>
      </c>
      <c r="AW117" s="22">
        <f t="shared" si="32"/>
        <v>149</v>
      </c>
      <c r="AX117" s="22">
        <f t="shared" si="33"/>
        <v>28264</v>
      </c>
    </row>
    <row r="118" spans="1:50" s="6" customFormat="1" x14ac:dyDescent="0.2">
      <c r="A118" s="6">
        <v>1054</v>
      </c>
      <c r="B118" s="6">
        <v>1056</v>
      </c>
      <c r="C118" s="6" t="s">
        <v>43</v>
      </c>
      <c r="D118" s="6" t="s">
        <v>847</v>
      </c>
      <c r="E118" s="6" t="s">
        <v>848</v>
      </c>
      <c r="F118" s="6" t="s">
        <v>849</v>
      </c>
      <c r="G118" s="6" t="s">
        <v>850</v>
      </c>
      <c r="H118" s="6" t="s">
        <v>851</v>
      </c>
      <c r="I118" s="7" t="s">
        <v>49</v>
      </c>
      <c r="J118" s="7"/>
      <c r="K118" s="6" t="s">
        <v>50</v>
      </c>
      <c r="L118" s="6" t="s">
        <v>51</v>
      </c>
      <c r="M118" s="6" t="s">
        <v>49</v>
      </c>
      <c r="N118" s="6" t="s">
        <v>49</v>
      </c>
      <c r="O118" s="6" t="s">
        <v>52</v>
      </c>
      <c r="P118" s="6" t="s">
        <v>53</v>
      </c>
      <c r="Q118" s="1">
        <v>6778293</v>
      </c>
      <c r="R118" s="19">
        <f t="shared" si="17"/>
        <v>1674.9511967303044</v>
      </c>
      <c r="S118" s="20">
        <f t="shared" si="18"/>
        <v>11583917.812678166</v>
      </c>
      <c r="T118" s="20">
        <f t="shared" si="19"/>
        <v>4805624.8126781657</v>
      </c>
      <c r="U118" s="21">
        <f t="shared" si="20"/>
        <v>1187.4947027270935</v>
      </c>
      <c r="V118" s="20">
        <f t="shared" si="21"/>
        <v>17669542.625356335</v>
      </c>
      <c r="W118" s="20">
        <f t="shared" si="22"/>
        <v>10891249.625356335</v>
      </c>
      <c r="X118" s="21">
        <f t="shared" si="23"/>
        <v>2691.2840141137413</v>
      </c>
      <c r="Y118" s="20">
        <f t="shared" si="24"/>
        <v>33680792.25071267</v>
      </c>
      <c r="Z118" s="20">
        <f t="shared" si="25"/>
        <v>26902499.25071267</v>
      </c>
      <c r="AA118" s="21">
        <f t="shared" si="26"/>
        <v>6647.7464628656953</v>
      </c>
      <c r="AB118" s="6">
        <v>0</v>
      </c>
      <c r="AC118" s="6" t="s">
        <v>852</v>
      </c>
      <c r="AD118" s="6" t="s">
        <v>853</v>
      </c>
      <c r="AE118" s="6">
        <v>1055</v>
      </c>
      <c r="AF118" s="6" t="s">
        <v>849</v>
      </c>
      <c r="AG118" s="6" t="s">
        <v>851</v>
      </c>
      <c r="AH118" s="6">
        <v>121</v>
      </c>
      <c r="AI118" s="6">
        <v>38</v>
      </c>
      <c r="AJ118" s="6">
        <v>43125</v>
      </c>
      <c r="AK118" s="7" t="s">
        <v>56</v>
      </c>
      <c r="AL118" s="7" t="s">
        <v>1149</v>
      </c>
      <c r="AM118" s="22" t="str">
        <f t="shared" si="34"/>
        <v>McKittrick</v>
      </c>
      <c r="AN118" s="6" t="s">
        <v>1150</v>
      </c>
      <c r="AO118" s="22" t="s">
        <v>5</v>
      </c>
      <c r="AP118" s="23">
        <f t="shared" si="28"/>
        <v>6778293</v>
      </c>
      <c r="AQ118" s="25">
        <f t="shared" si="29"/>
        <v>1.7851102039997385E-2</v>
      </c>
      <c r="AR118" s="7" t="s">
        <v>1181</v>
      </c>
      <c r="AT118" s="22">
        <f t="shared" si="30"/>
        <v>38</v>
      </c>
      <c r="AU118" s="22">
        <f t="shared" si="31"/>
        <v>43125</v>
      </c>
      <c r="AV118" s="22"/>
      <c r="AW118" s="22" t="str">
        <f t="shared" si="32"/>
        <v/>
      </c>
      <c r="AX118" s="22" t="str">
        <f t="shared" si="33"/>
        <v/>
      </c>
    </row>
    <row r="119" spans="1:50" s="22" customFormat="1" x14ac:dyDescent="0.2">
      <c r="A119" s="6">
        <v>425</v>
      </c>
      <c r="B119" s="6">
        <v>426</v>
      </c>
      <c r="C119" s="6" t="s">
        <v>43</v>
      </c>
      <c r="D119" s="6" t="s">
        <v>854</v>
      </c>
      <c r="E119" s="6" t="s">
        <v>855</v>
      </c>
      <c r="F119" s="6" t="s">
        <v>856</v>
      </c>
      <c r="G119" s="6" t="s">
        <v>857</v>
      </c>
      <c r="H119" s="6" t="s">
        <v>858</v>
      </c>
      <c r="I119" s="7" t="s">
        <v>56</v>
      </c>
      <c r="J119" s="7"/>
      <c r="K119" s="6" t="s">
        <v>204</v>
      </c>
      <c r="L119" s="6" t="s">
        <v>205</v>
      </c>
      <c r="M119" s="6" t="s">
        <v>49</v>
      </c>
      <c r="N119" s="6" t="s">
        <v>49</v>
      </c>
      <c r="O119" s="6" t="s">
        <v>206</v>
      </c>
      <c r="P119" s="6" t="s">
        <v>207</v>
      </c>
      <c r="Q119" s="1">
        <v>6910220</v>
      </c>
      <c r="R119" s="19">
        <f t="shared" si="17"/>
        <v>1707.5510395714207</v>
      </c>
      <c r="S119" s="20">
        <f t="shared" si="18"/>
        <v>11756187.570012875</v>
      </c>
      <c r="T119" s="20">
        <f t="shared" si="19"/>
        <v>4845967.5700128749</v>
      </c>
      <c r="U119" s="21">
        <f t="shared" si="20"/>
        <v>1197.4636063547725</v>
      </c>
      <c r="V119" s="20">
        <f t="shared" si="21"/>
        <v>17882155.140025754</v>
      </c>
      <c r="W119" s="20">
        <f t="shared" si="22"/>
        <v>10971935.140025754</v>
      </c>
      <c r="X119" s="21">
        <f t="shared" si="23"/>
        <v>2711.2218213690994</v>
      </c>
      <c r="Y119" s="20">
        <f t="shared" si="24"/>
        <v>33974090.2800515</v>
      </c>
      <c r="Z119" s="20">
        <f t="shared" si="25"/>
        <v>27063870.2800515</v>
      </c>
      <c r="AA119" s="21">
        <f t="shared" si="26"/>
        <v>6687.6220773764098</v>
      </c>
      <c r="AB119" s="6">
        <v>0</v>
      </c>
      <c r="AC119" s="6" t="s">
        <v>859</v>
      </c>
      <c r="AD119" s="6" t="s">
        <v>860</v>
      </c>
      <c r="AE119" s="6">
        <v>425</v>
      </c>
      <c r="AF119" s="6" t="s">
        <v>856</v>
      </c>
      <c r="AG119" s="6" t="s">
        <v>858</v>
      </c>
      <c r="AH119" s="6">
        <v>13391</v>
      </c>
      <c r="AI119" s="6">
        <v>2925</v>
      </c>
      <c r="AJ119" s="6">
        <v>33687</v>
      </c>
      <c r="AK119" s="7" t="s">
        <v>56</v>
      </c>
      <c r="AL119" s="7" t="s">
        <v>56</v>
      </c>
      <c r="AM119" s="22" t="str">
        <f t="shared" si="34"/>
        <v>McFarland</v>
      </c>
      <c r="AN119" s="6" t="s">
        <v>1150</v>
      </c>
      <c r="AO119" s="22" t="s">
        <v>5</v>
      </c>
      <c r="AP119" s="23">
        <f t="shared" si="28"/>
        <v>6910220</v>
      </c>
      <c r="AQ119" s="25">
        <f t="shared" si="29"/>
        <v>1.93785436643117</v>
      </c>
      <c r="AR119" s="7" t="s">
        <v>1181</v>
      </c>
      <c r="AT119" s="22">
        <f t="shared" si="30"/>
        <v>2925</v>
      </c>
      <c r="AU119" s="22">
        <f t="shared" si="31"/>
        <v>33687</v>
      </c>
      <c r="AW119" s="22" t="str">
        <f t="shared" si="32"/>
        <v/>
      </c>
      <c r="AX119" s="22" t="str">
        <f t="shared" si="33"/>
        <v/>
      </c>
    </row>
    <row r="120" spans="1:50" s="6" customFormat="1" x14ac:dyDescent="0.2">
      <c r="A120" s="6">
        <v>1409</v>
      </c>
      <c r="B120" s="6">
        <v>1411</v>
      </c>
      <c r="C120" s="6" t="s">
        <v>43</v>
      </c>
      <c r="D120" s="6" t="s">
        <v>861</v>
      </c>
      <c r="E120" s="6" t="s">
        <v>862</v>
      </c>
      <c r="F120" s="6" t="s">
        <v>863</v>
      </c>
      <c r="G120" s="6" t="s">
        <v>864</v>
      </c>
      <c r="H120" s="6" t="s">
        <v>865</v>
      </c>
      <c r="I120" s="7" t="s">
        <v>49</v>
      </c>
      <c r="J120" s="7"/>
      <c r="K120" s="6" t="s">
        <v>50</v>
      </c>
      <c r="L120" s="6" t="s">
        <v>51</v>
      </c>
      <c r="M120" s="6" t="s">
        <v>49</v>
      </c>
      <c r="N120" s="6" t="s">
        <v>49</v>
      </c>
      <c r="O120" s="6" t="s">
        <v>52</v>
      </c>
      <c r="P120" s="6" t="s">
        <v>53</v>
      </c>
      <c r="Q120" s="1">
        <v>7046785</v>
      </c>
      <c r="R120" s="19">
        <f t="shared" si="17"/>
        <v>1741.2969561586019</v>
      </c>
      <c r="S120" s="20">
        <f t="shared" si="18"/>
        <v>11934109.993451763</v>
      </c>
      <c r="T120" s="20">
        <f t="shared" si="19"/>
        <v>4887324.9934517629</v>
      </c>
      <c r="U120" s="21">
        <f t="shared" si="20"/>
        <v>1207.6832392155306</v>
      </c>
      <c r="V120" s="20">
        <f t="shared" si="21"/>
        <v>18101434.986903518</v>
      </c>
      <c r="W120" s="20">
        <f t="shared" si="22"/>
        <v>11054649.986903518</v>
      </c>
      <c r="X120" s="21">
        <f t="shared" si="23"/>
        <v>2731.6610870906129</v>
      </c>
      <c r="Y120" s="20">
        <f t="shared" si="24"/>
        <v>34276084.973807037</v>
      </c>
      <c r="Z120" s="20">
        <f t="shared" si="25"/>
        <v>27229299.973807037</v>
      </c>
      <c r="AA120" s="21">
        <f t="shared" si="26"/>
        <v>6728.5006088194395</v>
      </c>
      <c r="AB120" s="6">
        <v>0</v>
      </c>
      <c r="AC120" s="6" t="s">
        <v>866</v>
      </c>
      <c r="AD120" s="6" t="s">
        <v>867</v>
      </c>
      <c r="AE120" s="6">
        <v>1410</v>
      </c>
      <c r="AF120" s="6" t="s">
        <v>863</v>
      </c>
      <c r="AG120" s="6" t="s">
        <v>865</v>
      </c>
      <c r="AH120" s="6">
        <v>3201</v>
      </c>
      <c r="AI120" s="6">
        <v>724</v>
      </c>
      <c r="AJ120" s="6">
        <v>32700</v>
      </c>
      <c r="AK120" s="7" t="s">
        <v>56</v>
      </c>
      <c r="AL120" s="7" t="s">
        <v>56</v>
      </c>
      <c r="AM120" s="22" t="str">
        <f t="shared" si="34"/>
        <v>Terra Bella</v>
      </c>
      <c r="AN120" s="6" t="s">
        <v>1152</v>
      </c>
      <c r="AO120" s="22" t="s">
        <v>5</v>
      </c>
      <c r="AP120" s="23">
        <f t="shared" si="28"/>
        <v>7046785</v>
      </c>
      <c r="AQ120" s="25">
        <f t="shared" si="29"/>
        <v>0.45424970394300379</v>
      </c>
      <c r="AR120" s="7" t="s">
        <v>1181</v>
      </c>
      <c r="AT120" s="22">
        <f t="shared" si="30"/>
        <v>724</v>
      </c>
      <c r="AU120" s="22">
        <f t="shared" si="31"/>
        <v>32700</v>
      </c>
      <c r="AV120" s="22"/>
      <c r="AW120" s="22" t="str">
        <f t="shared" si="32"/>
        <v/>
      </c>
      <c r="AX120" s="22" t="str">
        <f t="shared" si="33"/>
        <v/>
      </c>
    </row>
    <row r="121" spans="1:50" s="22" customFormat="1" x14ac:dyDescent="0.2">
      <c r="A121" s="6">
        <v>300</v>
      </c>
      <c r="B121" s="6">
        <v>301</v>
      </c>
      <c r="C121" s="6" t="s">
        <v>43</v>
      </c>
      <c r="D121" s="6" t="s">
        <v>868</v>
      </c>
      <c r="E121" s="6" t="s">
        <v>869</v>
      </c>
      <c r="F121" s="6" t="s">
        <v>870</v>
      </c>
      <c r="G121" s="6" t="s">
        <v>871</v>
      </c>
      <c r="H121" s="6" t="s">
        <v>872</v>
      </c>
      <c r="I121" s="7" t="s">
        <v>56</v>
      </c>
      <c r="J121" s="7"/>
      <c r="K121" s="6" t="s">
        <v>204</v>
      </c>
      <c r="L121" s="6" t="s">
        <v>205</v>
      </c>
      <c r="M121" s="6" t="s">
        <v>49</v>
      </c>
      <c r="N121" s="6" t="s">
        <v>49</v>
      </c>
      <c r="O121" s="6" t="s">
        <v>206</v>
      </c>
      <c r="P121" s="6" t="s">
        <v>207</v>
      </c>
      <c r="Q121" s="1">
        <v>7077625</v>
      </c>
      <c r="R121" s="19">
        <f t="shared" si="17"/>
        <v>1748.9176793859931</v>
      </c>
      <c r="S121" s="20">
        <f t="shared" si="18"/>
        <v>11974233.978987852</v>
      </c>
      <c r="T121" s="20">
        <f t="shared" si="19"/>
        <v>4896608.9789878521</v>
      </c>
      <c r="U121" s="21">
        <f t="shared" si="20"/>
        <v>1209.9773599748576</v>
      </c>
      <c r="V121" s="20">
        <f t="shared" si="21"/>
        <v>18150842.957975704</v>
      </c>
      <c r="W121" s="20">
        <f t="shared" si="22"/>
        <v>11073217.957975704</v>
      </c>
      <c r="X121" s="21">
        <f t="shared" si="23"/>
        <v>2736.2493286092686</v>
      </c>
      <c r="Y121" s="20">
        <f t="shared" si="24"/>
        <v>34344060.915951408</v>
      </c>
      <c r="Z121" s="20">
        <f t="shared" si="25"/>
        <v>27266435.915951408</v>
      </c>
      <c r="AA121" s="21">
        <f t="shared" si="26"/>
        <v>6737.6770918567499</v>
      </c>
      <c r="AB121" s="6">
        <v>0</v>
      </c>
      <c r="AC121" s="6" t="s">
        <v>873</v>
      </c>
      <c r="AD121" s="6" t="s">
        <v>874</v>
      </c>
      <c r="AE121" s="6">
        <v>300</v>
      </c>
      <c r="AF121" s="6" t="s">
        <v>870</v>
      </c>
      <c r="AG121" s="6" t="s">
        <v>872</v>
      </c>
      <c r="AH121" s="6">
        <v>13052</v>
      </c>
      <c r="AI121" s="6">
        <v>3524</v>
      </c>
      <c r="AJ121" s="6">
        <v>30317</v>
      </c>
      <c r="AK121" s="7" t="s">
        <v>56</v>
      </c>
      <c r="AL121" s="7" t="s">
        <v>56</v>
      </c>
      <c r="AM121" s="22" t="str">
        <f t="shared" si="34"/>
        <v>Lindsay</v>
      </c>
      <c r="AN121" s="6" t="s">
        <v>1152</v>
      </c>
      <c r="AO121" s="22" t="s">
        <v>5</v>
      </c>
      <c r="AP121" s="23">
        <f t="shared" si="28"/>
        <v>7077625</v>
      </c>
      <c r="AQ121" s="25">
        <f t="shared" si="29"/>
        <v>1.8441214390420517</v>
      </c>
      <c r="AR121" s="7" t="s">
        <v>1181</v>
      </c>
      <c r="AT121" s="22">
        <f t="shared" si="30"/>
        <v>3524</v>
      </c>
      <c r="AU121" s="22">
        <f t="shared" si="31"/>
        <v>30317</v>
      </c>
      <c r="AW121" s="22" t="str">
        <f t="shared" si="32"/>
        <v/>
      </c>
      <c r="AX121" s="22" t="str">
        <f t="shared" si="33"/>
        <v/>
      </c>
    </row>
    <row r="122" spans="1:50" s="6" customFormat="1" x14ac:dyDescent="0.2">
      <c r="A122" s="6">
        <v>949</v>
      </c>
      <c r="B122" s="6">
        <v>951</v>
      </c>
      <c r="C122" s="6" t="s">
        <v>43</v>
      </c>
      <c r="D122" s="6" t="s">
        <v>875</v>
      </c>
      <c r="E122" s="6" t="s">
        <v>876</v>
      </c>
      <c r="F122" s="6" t="s">
        <v>877</v>
      </c>
      <c r="G122" s="6" t="s">
        <v>878</v>
      </c>
      <c r="H122" s="6" t="s">
        <v>879</v>
      </c>
      <c r="I122" s="7" t="s">
        <v>49</v>
      </c>
      <c r="J122" s="7"/>
      <c r="K122" s="6" t="s">
        <v>50</v>
      </c>
      <c r="L122" s="6" t="s">
        <v>51</v>
      </c>
      <c r="M122" s="6" t="s">
        <v>49</v>
      </c>
      <c r="N122" s="6" t="s">
        <v>49</v>
      </c>
      <c r="O122" s="6" t="s">
        <v>52</v>
      </c>
      <c r="P122" s="6" t="s">
        <v>53</v>
      </c>
      <c r="Q122" s="1">
        <v>7326275</v>
      </c>
      <c r="R122" s="19">
        <f t="shared" si="17"/>
        <v>1810.3603781697414</v>
      </c>
      <c r="S122" s="20">
        <f t="shared" si="18"/>
        <v>12297009.810629714</v>
      </c>
      <c r="T122" s="20">
        <f t="shared" si="19"/>
        <v>4970734.8106297143</v>
      </c>
      <c r="U122" s="21">
        <f t="shared" si="20"/>
        <v>1228.2942356863628</v>
      </c>
      <c r="V122" s="20">
        <f t="shared" si="21"/>
        <v>18547744.621259429</v>
      </c>
      <c r="W122" s="20">
        <f t="shared" si="22"/>
        <v>11221469.621259429</v>
      </c>
      <c r="X122" s="21">
        <f t="shared" si="23"/>
        <v>2772.8830800322789</v>
      </c>
      <c r="Y122" s="20">
        <f t="shared" si="24"/>
        <v>34889214.242518865</v>
      </c>
      <c r="Z122" s="20">
        <f t="shared" si="25"/>
        <v>27562939.242518865</v>
      </c>
      <c r="AA122" s="21">
        <f t="shared" si="26"/>
        <v>6810.9445947027725</v>
      </c>
      <c r="AB122" s="6">
        <v>0</v>
      </c>
      <c r="AC122" s="6" t="s">
        <v>880</v>
      </c>
      <c r="AD122" s="6" t="s">
        <v>881</v>
      </c>
      <c r="AE122" s="6">
        <v>950</v>
      </c>
      <c r="AF122" s="6" t="s">
        <v>877</v>
      </c>
      <c r="AG122" s="6" t="s">
        <v>879</v>
      </c>
      <c r="AH122" s="6">
        <v>7338</v>
      </c>
      <c r="AI122" s="6">
        <v>1756</v>
      </c>
      <c r="AJ122" s="6">
        <v>46250</v>
      </c>
      <c r="AK122" s="7" t="s">
        <v>56</v>
      </c>
      <c r="AL122" s="7" t="s">
        <v>1149</v>
      </c>
      <c r="AM122" s="22" t="str">
        <f t="shared" si="34"/>
        <v>Keyes</v>
      </c>
      <c r="AN122" s="6" t="s">
        <v>1154</v>
      </c>
      <c r="AO122" s="22" t="s">
        <v>5</v>
      </c>
      <c r="AP122" s="23">
        <f t="shared" si="28"/>
        <v>7326275</v>
      </c>
      <c r="AQ122" s="25">
        <f t="shared" si="29"/>
        <v>1.001600404025238</v>
      </c>
      <c r="AR122" s="7" t="s">
        <v>1181</v>
      </c>
      <c r="AT122" s="22">
        <f t="shared" si="30"/>
        <v>1756</v>
      </c>
      <c r="AU122" s="22">
        <f t="shared" si="31"/>
        <v>46250</v>
      </c>
      <c r="AV122" s="22"/>
      <c r="AW122" s="22" t="str">
        <f t="shared" si="32"/>
        <v/>
      </c>
      <c r="AX122" s="22" t="str">
        <f t="shared" si="33"/>
        <v/>
      </c>
    </row>
    <row r="123" spans="1:50" s="22" customFormat="1" x14ac:dyDescent="0.2">
      <c r="A123" s="6">
        <v>220</v>
      </c>
      <c r="B123" s="6">
        <v>221</v>
      </c>
      <c r="C123" s="6" t="s">
        <v>43</v>
      </c>
      <c r="D123" s="6" t="s">
        <v>882</v>
      </c>
      <c r="E123" s="6" t="s">
        <v>883</v>
      </c>
      <c r="F123" s="6" t="s">
        <v>884</v>
      </c>
      <c r="G123" s="6" t="s">
        <v>885</v>
      </c>
      <c r="H123" s="6" t="s">
        <v>886</v>
      </c>
      <c r="I123" s="7" t="s">
        <v>49</v>
      </c>
      <c r="J123" s="7"/>
      <c r="K123" s="6" t="s">
        <v>204</v>
      </c>
      <c r="L123" s="6" t="s">
        <v>205</v>
      </c>
      <c r="M123" s="6" t="s">
        <v>49</v>
      </c>
      <c r="N123" s="6" t="s">
        <v>49</v>
      </c>
      <c r="O123" s="6" t="s">
        <v>206</v>
      </c>
      <c r="P123" s="6" t="s">
        <v>207</v>
      </c>
      <c r="Q123" s="1">
        <v>7373091</v>
      </c>
      <c r="R123" s="19">
        <f t="shared" si="17"/>
        <v>1821.9288534814646</v>
      </c>
      <c r="S123" s="20">
        <f t="shared" si="18"/>
        <v>12357640.799461389</v>
      </c>
      <c r="T123" s="20">
        <f t="shared" si="19"/>
        <v>4984549.799461389</v>
      </c>
      <c r="U123" s="21">
        <f t="shared" si="20"/>
        <v>1231.7079907536679</v>
      </c>
      <c r="V123" s="20">
        <f t="shared" si="21"/>
        <v>18622190.598922778</v>
      </c>
      <c r="W123" s="20">
        <f t="shared" si="22"/>
        <v>11249099.598922778</v>
      </c>
      <c r="X123" s="21">
        <f t="shared" si="23"/>
        <v>2779.7105901668892</v>
      </c>
      <c r="Y123" s="20">
        <f t="shared" si="24"/>
        <v>34991290.197845556</v>
      </c>
      <c r="Z123" s="20">
        <f t="shared" si="25"/>
        <v>27618199.197845556</v>
      </c>
      <c r="AA123" s="21">
        <f t="shared" si="26"/>
        <v>6824.5996149719922</v>
      </c>
      <c r="AB123" s="6">
        <v>68359</v>
      </c>
      <c r="AC123" s="6" t="s">
        <v>887</v>
      </c>
      <c r="AD123" s="6" t="s">
        <v>888</v>
      </c>
      <c r="AE123" s="6">
        <v>220</v>
      </c>
      <c r="AF123" s="6" t="s">
        <v>884</v>
      </c>
      <c r="AG123" s="6" t="s">
        <v>886</v>
      </c>
      <c r="AH123" s="6">
        <v>6080</v>
      </c>
      <c r="AI123" s="6">
        <v>2172</v>
      </c>
      <c r="AJ123" s="6">
        <v>39038</v>
      </c>
      <c r="AK123" s="7" t="s">
        <v>56</v>
      </c>
      <c r="AL123" s="7" t="s">
        <v>1149</v>
      </c>
      <c r="AM123" s="22" t="str">
        <f t="shared" si="34"/>
        <v>Willows</v>
      </c>
      <c r="AN123" s="6" t="s">
        <v>1156</v>
      </c>
      <c r="AO123" s="22" t="s">
        <v>3</v>
      </c>
      <c r="AP123" s="23">
        <f t="shared" si="28"/>
        <v>7373091</v>
      </c>
      <c r="AQ123" s="25">
        <f t="shared" si="29"/>
        <v>0.82462023051119271</v>
      </c>
      <c r="AR123" s="7" t="s">
        <v>1181</v>
      </c>
      <c r="AT123" s="22" t="str">
        <f t="shared" si="30"/>
        <v/>
      </c>
      <c r="AU123" s="22" t="str">
        <f t="shared" si="31"/>
        <v/>
      </c>
      <c r="AW123" s="22">
        <f t="shared" si="32"/>
        <v>2172</v>
      </c>
      <c r="AX123" s="22">
        <f t="shared" si="33"/>
        <v>39038</v>
      </c>
    </row>
    <row r="124" spans="1:50" s="22" customFormat="1" x14ac:dyDescent="0.2">
      <c r="A124" s="6">
        <v>519</v>
      </c>
      <c r="B124" s="6">
        <v>520</v>
      </c>
      <c r="C124" s="6" t="s">
        <v>43</v>
      </c>
      <c r="D124" s="6" t="s">
        <v>889</v>
      </c>
      <c r="E124" s="6" t="s">
        <v>890</v>
      </c>
      <c r="F124" s="6" t="s">
        <v>891</v>
      </c>
      <c r="G124" s="6" t="s">
        <v>892</v>
      </c>
      <c r="H124" s="6" t="s">
        <v>893</v>
      </c>
      <c r="I124" s="7" t="s">
        <v>49</v>
      </c>
      <c r="J124" s="7"/>
      <c r="K124" s="6" t="s">
        <v>50</v>
      </c>
      <c r="L124" s="6" t="s">
        <v>51</v>
      </c>
      <c r="M124" s="6" t="s">
        <v>49</v>
      </c>
      <c r="N124" s="6" t="s">
        <v>49</v>
      </c>
      <c r="O124" s="6" t="s">
        <v>52</v>
      </c>
      <c r="P124" s="6" t="s">
        <v>53</v>
      </c>
      <c r="Q124" s="1">
        <v>7458251</v>
      </c>
      <c r="R124" s="19">
        <f t="shared" si="17"/>
        <v>1842.9723291638454</v>
      </c>
      <c r="S124" s="20">
        <f t="shared" si="18"/>
        <v>12467818.777252117</v>
      </c>
      <c r="T124" s="20">
        <f t="shared" si="19"/>
        <v>5009567.7772521172</v>
      </c>
      <c r="U124" s="21">
        <f t="shared" si="20"/>
        <v>1237.8900622339584</v>
      </c>
      <c r="V124" s="20">
        <f t="shared" si="21"/>
        <v>18757386.554504231</v>
      </c>
      <c r="W124" s="20">
        <f t="shared" si="22"/>
        <v>11299135.554504231</v>
      </c>
      <c r="X124" s="21">
        <f t="shared" si="23"/>
        <v>2792.0747331274692</v>
      </c>
      <c r="Y124" s="20">
        <f t="shared" si="24"/>
        <v>35176522.109008461</v>
      </c>
      <c r="Z124" s="20">
        <f t="shared" si="25"/>
        <v>27718271.109008461</v>
      </c>
      <c r="AA124" s="21">
        <f t="shared" si="26"/>
        <v>6849.3279008931522</v>
      </c>
      <c r="AB124" s="6">
        <v>0</v>
      </c>
      <c r="AC124" s="6" t="s">
        <v>894</v>
      </c>
      <c r="AD124" s="6" t="s">
        <v>895</v>
      </c>
      <c r="AE124" s="6">
        <v>519</v>
      </c>
      <c r="AF124" s="6" t="s">
        <v>891</v>
      </c>
      <c r="AG124" s="6" t="s">
        <v>893</v>
      </c>
      <c r="AH124" s="6">
        <v>322</v>
      </c>
      <c r="AI124" s="6">
        <v>91</v>
      </c>
      <c r="AJ124" s="6">
        <v>42337</v>
      </c>
      <c r="AK124" s="7" t="s">
        <v>56</v>
      </c>
      <c r="AL124" s="7" t="s">
        <v>1149</v>
      </c>
      <c r="AM124" s="22" t="str">
        <f t="shared" si="34"/>
        <v>Artois</v>
      </c>
      <c r="AN124" s="6" t="s">
        <v>1156</v>
      </c>
      <c r="AO124" s="22" t="s">
        <v>3</v>
      </c>
      <c r="AP124" s="23">
        <f t="shared" si="28"/>
        <v>7458251</v>
      </c>
      <c r="AQ124" s="25">
        <f t="shared" si="29"/>
        <v>4.317366095616787E-2</v>
      </c>
      <c r="AR124" s="7" t="s">
        <v>1181</v>
      </c>
      <c r="AT124" s="22" t="str">
        <f t="shared" si="30"/>
        <v/>
      </c>
      <c r="AU124" s="22" t="str">
        <f t="shared" si="31"/>
        <v/>
      </c>
      <c r="AW124" s="22">
        <f t="shared" si="32"/>
        <v>91</v>
      </c>
      <c r="AX124" s="22">
        <f t="shared" si="33"/>
        <v>42337</v>
      </c>
    </row>
    <row r="125" spans="1:50" s="22" customFormat="1" x14ac:dyDescent="0.2">
      <c r="A125" s="6">
        <v>219</v>
      </c>
      <c r="B125" s="6">
        <v>220</v>
      </c>
      <c r="C125" s="6" t="s">
        <v>43</v>
      </c>
      <c r="D125" s="6" t="s">
        <v>896</v>
      </c>
      <c r="E125" s="6" t="s">
        <v>897</v>
      </c>
      <c r="F125" s="6" t="s">
        <v>898</v>
      </c>
      <c r="G125" s="6" t="s">
        <v>899</v>
      </c>
      <c r="H125" s="6" t="s">
        <v>900</v>
      </c>
      <c r="I125" s="7" t="s">
        <v>49</v>
      </c>
      <c r="J125" s="7"/>
      <c r="K125" s="6" t="s">
        <v>204</v>
      </c>
      <c r="L125" s="6" t="s">
        <v>205</v>
      </c>
      <c r="M125" s="6" t="s">
        <v>49</v>
      </c>
      <c r="N125" s="6" t="s">
        <v>49</v>
      </c>
      <c r="O125" s="6" t="s">
        <v>206</v>
      </c>
      <c r="P125" s="6" t="s">
        <v>207</v>
      </c>
      <c r="Q125" s="1">
        <v>7547271</v>
      </c>
      <c r="R125" s="19">
        <f t="shared" si="17"/>
        <v>1864.9696307754655</v>
      </c>
      <c r="S125" s="20">
        <f t="shared" si="18"/>
        <v>12582838.512847459</v>
      </c>
      <c r="T125" s="20">
        <f t="shared" si="19"/>
        <v>5035567.5128474589</v>
      </c>
      <c r="U125" s="21">
        <f t="shared" si="20"/>
        <v>1244.3147311365994</v>
      </c>
      <c r="V125" s="20">
        <f t="shared" si="21"/>
        <v>18898406.025694922</v>
      </c>
      <c r="W125" s="20">
        <f t="shared" si="22"/>
        <v>11351135.025694922</v>
      </c>
      <c r="X125" s="21">
        <f t="shared" si="23"/>
        <v>2804.9240709327532</v>
      </c>
      <c r="Y125" s="20">
        <f t="shared" si="24"/>
        <v>35369541.051389843</v>
      </c>
      <c r="Z125" s="20">
        <f t="shared" si="25"/>
        <v>27822270.051389843</v>
      </c>
      <c r="AA125" s="21">
        <f t="shared" si="26"/>
        <v>6875.0265765037193</v>
      </c>
      <c r="AB125" s="6">
        <v>0</v>
      </c>
      <c r="AC125" s="6" t="s">
        <v>901</v>
      </c>
      <c r="AD125" s="6" t="s">
        <v>902</v>
      </c>
      <c r="AE125" s="6">
        <v>219</v>
      </c>
      <c r="AF125" s="6" t="s">
        <v>898</v>
      </c>
      <c r="AG125" s="6" t="s">
        <v>900</v>
      </c>
      <c r="AH125" s="6">
        <v>7504</v>
      </c>
      <c r="AI125" s="6">
        <v>2550</v>
      </c>
      <c r="AJ125" s="6">
        <v>39559</v>
      </c>
      <c r="AK125" s="7" t="s">
        <v>56</v>
      </c>
      <c r="AL125" s="7" t="s">
        <v>1149</v>
      </c>
      <c r="AM125" s="22" t="str">
        <f t="shared" si="34"/>
        <v>Orland</v>
      </c>
      <c r="AN125" s="6" t="s">
        <v>1156</v>
      </c>
      <c r="AO125" s="22" t="s">
        <v>3</v>
      </c>
      <c r="AP125" s="23">
        <f t="shared" si="28"/>
        <v>7547271</v>
      </c>
      <c r="AQ125" s="25">
        <f t="shared" si="29"/>
        <v>0.99426666936963037</v>
      </c>
      <c r="AR125" s="7" t="s">
        <v>1181</v>
      </c>
      <c r="AT125" s="22" t="str">
        <f t="shared" si="30"/>
        <v/>
      </c>
      <c r="AU125" s="22" t="str">
        <f t="shared" si="31"/>
        <v/>
      </c>
      <c r="AW125" s="22">
        <f t="shared" si="32"/>
        <v>2550</v>
      </c>
      <c r="AX125" s="22">
        <f t="shared" si="33"/>
        <v>39559</v>
      </c>
    </row>
    <row r="126" spans="1:50" s="6" customFormat="1" x14ac:dyDescent="0.2">
      <c r="A126" s="6">
        <v>546</v>
      </c>
      <c r="B126" s="6">
        <v>547</v>
      </c>
      <c r="C126" s="6" t="s">
        <v>43</v>
      </c>
      <c r="D126" s="6" t="s">
        <v>903</v>
      </c>
      <c r="E126" s="6" t="s">
        <v>904</v>
      </c>
      <c r="F126" s="6" t="s">
        <v>905</v>
      </c>
      <c r="G126" s="6" t="s">
        <v>906</v>
      </c>
      <c r="H126" s="6" t="s">
        <v>907</v>
      </c>
      <c r="I126" s="7" t="s">
        <v>49</v>
      </c>
      <c r="J126" s="7"/>
      <c r="K126" s="6" t="s">
        <v>50</v>
      </c>
      <c r="L126" s="6" t="s">
        <v>51</v>
      </c>
      <c r="M126" s="6" t="s">
        <v>49</v>
      </c>
      <c r="N126" s="6" t="s">
        <v>49</v>
      </c>
      <c r="O126" s="6" t="s">
        <v>52</v>
      </c>
      <c r="P126" s="6" t="s">
        <v>53</v>
      </c>
      <c r="Q126" s="1">
        <v>7557756</v>
      </c>
      <c r="R126" s="19">
        <f t="shared" si="17"/>
        <v>1867.5605284096805</v>
      </c>
      <c r="S126" s="20">
        <f t="shared" si="18"/>
        <v>12596375.710772915</v>
      </c>
      <c r="T126" s="20">
        <f t="shared" si="19"/>
        <v>5038619.7107729148</v>
      </c>
      <c r="U126" s="21">
        <f t="shared" si="20"/>
        <v>1245.0689450025241</v>
      </c>
      <c r="V126" s="20">
        <f t="shared" si="21"/>
        <v>18914995.421545833</v>
      </c>
      <c r="W126" s="20">
        <f t="shared" si="22"/>
        <v>11357239.421545833</v>
      </c>
      <c r="X126" s="21">
        <f t="shared" si="23"/>
        <v>2806.4324986646025</v>
      </c>
      <c r="Y126" s="20">
        <f t="shared" si="24"/>
        <v>35392234.843091667</v>
      </c>
      <c r="Z126" s="20">
        <f t="shared" si="25"/>
        <v>27834478.843091667</v>
      </c>
      <c r="AA126" s="21">
        <f t="shared" si="26"/>
        <v>6878.0434319674177</v>
      </c>
      <c r="AB126" s="6">
        <v>663240</v>
      </c>
      <c r="AC126" s="6" t="s">
        <v>908</v>
      </c>
      <c r="AD126" s="6" t="s">
        <v>909</v>
      </c>
      <c r="AE126" s="6">
        <v>546</v>
      </c>
      <c r="AF126" s="6" t="s">
        <v>905</v>
      </c>
      <c r="AG126" s="6" t="s">
        <v>907</v>
      </c>
      <c r="AH126" s="6">
        <v>597</v>
      </c>
      <c r="AI126" s="6">
        <v>241</v>
      </c>
      <c r="AJ126" s="6">
        <v>49375</v>
      </c>
      <c r="AK126" s="7" t="s">
        <v>56</v>
      </c>
      <c r="AL126" s="7" t="s">
        <v>1149</v>
      </c>
      <c r="AM126" s="22" t="str">
        <f t="shared" si="34"/>
        <v>Bend</v>
      </c>
      <c r="AN126" s="6" t="s">
        <v>395</v>
      </c>
      <c r="AO126" s="22" t="s">
        <v>3</v>
      </c>
      <c r="AP126" s="23">
        <f t="shared" si="28"/>
        <v>7557756</v>
      </c>
      <c r="AQ126" s="25">
        <f t="shared" si="29"/>
        <v>7.8991700711163473E-2</v>
      </c>
      <c r="AR126" s="7" t="s">
        <v>1181</v>
      </c>
      <c r="AT126" s="22" t="str">
        <f t="shared" si="30"/>
        <v/>
      </c>
      <c r="AU126" s="22" t="str">
        <f t="shared" si="31"/>
        <v/>
      </c>
      <c r="AV126" s="22"/>
      <c r="AW126" s="22">
        <f t="shared" si="32"/>
        <v>241</v>
      </c>
      <c r="AX126" s="22">
        <f t="shared" si="33"/>
        <v>49375</v>
      </c>
    </row>
    <row r="127" spans="1:50" s="22" customFormat="1" x14ac:dyDescent="0.2">
      <c r="A127" s="6">
        <v>762</v>
      </c>
      <c r="B127" s="6">
        <v>763</v>
      </c>
      <c r="C127" s="6" t="s">
        <v>43</v>
      </c>
      <c r="D127" s="6" t="s">
        <v>910</v>
      </c>
      <c r="E127" s="6" t="s">
        <v>911</v>
      </c>
      <c r="F127" s="6" t="s">
        <v>912</v>
      </c>
      <c r="G127" s="6" t="s">
        <v>913</v>
      </c>
      <c r="H127" s="6" t="s">
        <v>914</v>
      </c>
      <c r="I127" s="7" t="s">
        <v>49</v>
      </c>
      <c r="J127" s="7"/>
      <c r="K127" s="6" t="s">
        <v>50</v>
      </c>
      <c r="L127" s="6" t="s">
        <v>51</v>
      </c>
      <c r="M127" s="6" t="s">
        <v>49</v>
      </c>
      <c r="N127" s="6" t="s">
        <v>49</v>
      </c>
      <c r="O127" s="6" t="s">
        <v>52</v>
      </c>
      <c r="P127" s="6" t="s">
        <v>53</v>
      </c>
      <c r="Q127" s="1">
        <v>7729256</v>
      </c>
      <c r="R127" s="19">
        <f t="shared" si="17"/>
        <v>1909.9390638668003</v>
      </c>
      <c r="S127" s="20">
        <f t="shared" si="18"/>
        <v>12817502.324114706</v>
      </c>
      <c r="T127" s="20">
        <f t="shared" si="19"/>
        <v>5088246.3241147064</v>
      </c>
      <c r="U127" s="21">
        <f t="shared" si="20"/>
        <v>1257.3319373822435</v>
      </c>
      <c r="V127" s="20">
        <f t="shared" si="21"/>
        <v>19185748.648229413</v>
      </c>
      <c r="W127" s="20">
        <f t="shared" si="22"/>
        <v>11456492.648229413</v>
      </c>
      <c r="X127" s="21">
        <f t="shared" si="23"/>
        <v>2830.9584834240404</v>
      </c>
      <c r="Y127" s="20">
        <f t="shared" si="24"/>
        <v>35762241.296458825</v>
      </c>
      <c r="Z127" s="20">
        <f t="shared" si="25"/>
        <v>28032985.296458825</v>
      </c>
      <c r="AA127" s="21">
        <f t="shared" si="26"/>
        <v>6927.0954014862946</v>
      </c>
      <c r="AB127" s="6">
        <v>36479</v>
      </c>
      <c r="AC127" s="6" t="s">
        <v>915</v>
      </c>
      <c r="AD127" s="6" t="s">
        <v>916</v>
      </c>
      <c r="AE127" s="6">
        <v>762</v>
      </c>
      <c r="AF127" s="6" t="s">
        <v>912</v>
      </c>
      <c r="AG127" s="6" t="s">
        <v>914</v>
      </c>
      <c r="AH127" s="6">
        <v>6460</v>
      </c>
      <c r="AI127" s="6">
        <v>1540</v>
      </c>
      <c r="AJ127" s="6">
        <v>32715</v>
      </c>
      <c r="AK127" s="7" t="s">
        <v>56</v>
      </c>
      <c r="AL127" s="7" t="s">
        <v>56</v>
      </c>
      <c r="AM127" s="22" t="str">
        <f t="shared" si="34"/>
        <v>East Porterville</v>
      </c>
      <c r="AN127" s="6" t="s">
        <v>1152</v>
      </c>
      <c r="AO127" s="22" t="s">
        <v>5</v>
      </c>
      <c r="AP127" s="23">
        <f t="shared" si="28"/>
        <v>7729256</v>
      </c>
      <c r="AQ127" s="25">
        <f t="shared" si="29"/>
        <v>0.8357854882798551</v>
      </c>
      <c r="AR127" s="7" t="s">
        <v>1181</v>
      </c>
      <c r="AT127" s="22">
        <f t="shared" si="30"/>
        <v>1540</v>
      </c>
      <c r="AU127" s="22">
        <f t="shared" si="31"/>
        <v>32715</v>
      </c>
      <c r="AW127" s="22" t="str">
        <f t="shared" si="32"/>
        <v/>
      </c>
      <c r="AX127" s="22" t="str">
        <f t="shared" si="33"/>
        <v/>
      </c>
    </row>
    <row r="128" spans="1:50" s="6" customFormat="1" x14ac:dyDescent="0.2">
      <c r="A128" s="6">
        <v>530</v>
      </c>
      <c r="B128" s="6">
        <v>531</v>
      </c>
      <c r="C128" s="6" t="s">
        <v>43</v>
      </c>
      <c r="D128" s="6" t="s">
        <v>917</v>
      </c>
      <c r="E128" s="6" t="s">
        <v>918</v>
      </c>
      <c r="F128" s="6" t="s">
        <v>919</v>
      </c>
      <c r="G128" s="6" t="s">
        <v>920</v>
      </c>
      <c r="H128" s="6" t="s">
        <v>921</v>
      </c>
      <c r="I128" s="7" t="s">
        <v>49</v>
      </c>
      <c r="J128" s="7"/>
      <c r="K128" s="6" t="s">
        <v>50</v>
      </c>
      <c r="L128" s="6" t="s">
        <v>51</v>
      </c>
      <c r="M128" s="6" t="s">
        <v>49</v>
      </c>
      <c r="N128" s="6" t="s">
        <v>49</v>
      </c>
      <c r="O128" s="6" t="s">
        <v>52</v>
      </c>
      <c r="P128" s="6" t="s">
        <v>53</v>
      </c>
      <c r="Q128" s="1">
        <v>7828206</v>
      </c>
      <c r="R128" s="19">
        <f t="shared" si="17"/>
        <v>1934.3901197471619</v>
      </c>
      <c r="S128" s="20">
        <f t="shared" si="18"/>
        <v>12944835.017463924</v>
      </c>
      <c r="T128" s="20">
        <f t="shared" si="19"/>
        <v>5116629.0174639244</v>
      </c>
      <c r="U128" s="21">
        <f t="shared" si="20"/>
        <v>1264.3454474491148</v>
      </c>
      <c r="V128" s="20">
        <f t="shared" si="21"/>
        <v>19341464.034927849</v>
      </c>
      <c r="W128" s="20">
        <f t="shared" si="22"/>
        <v>11513258.034927849</v>
      </c>
      <c r="X128" s="21">
        <f t="shared" si="23"/>
        <v>2844.9855035577825</v>
      </c>
      <c r="Y128" s="20">
        <f t="shared" si="24"/>
        <v>35974722.069855697</v>
      </c>
      <c r="Z128" s="20">
        <f t="shared" si="25"/>
        <v>28146516.069855697</v>
      </c>
      <c r="AA128" s="21">
        <f t="shared" si="26"/>
        <v>6955.1494417537788</v>
      </c>
      <c r="AB128" s="6">
        <v>0</v>
      </c>
      <c r="AC128" s="6" t="s">
        <v>922</v>
      </c>
      <c r="AD128" s="6" t="s">
        <v>923</v>
      </c>
      <c r="AE128" s="6">
        <v>530</v>
      </c>
      <c r="AF128" s="6" t="s">
        <v>919</v>
      </c>
      <c r="AG128" s="6" t="s">
        <v>921</v>
      </c>
      <c r="AH128" s="6">
        <v>318</v>
      </c>
      <c r="AI128" s="6">
        <v>122</v>
      </c>
      <c r="AJ128" s="6">
        <v>31786</v>
      </c>
      <c r="AK128" s="7" t="s">
        <v>56</v>
      </c>
      <c r="AL128" s="7" t="s">
        <v>56</v>
      </c>
      <c r="AM128" s="22" t="str">
        <f t="shared" si="34"/>
        <v>Ballico</v>
      </c>
      <c r="AN128" s="6" t="s">
        <v>1153</v>
      </c>
      <c r="AO128" s="22" t="s">
        <v>5</v>
      </c>
      <c r="AP128" s="23">
        <f t="shared" si="28"/>
        <v>7828206</v>
      </c>
      <c r="AQ128" s="25">
        <f t="shared" si="29"/>
        <v>4.0622334159320796E-2</v>
      </c>
      <c r="AR128" s="7" t="s">
        <v>1181</v>
      </c>
      <c r="AT128" s="22">
        <f t="shared" si="30"/>
        <v>122</v>
      </c>
      <c r="AU128" s="22">
        <f t="shared" si="31"/>
        <v>31786</v>
      </c>
      <c r="AV128" s="22"/>
      <c r="AW128" s="22" t="str">
        <f t="shared" si="32"/>
        <v/>
      </c>
      <c r="AX128" s="22" t="str">
        <f t="shared" si="33"/>
        <v/>
      </c>
    </row>
    <row r="129" spans="1:50" s="22" customFormat="1" x14ac:dyDescent="0.2">
      <c r="A129" s="6">
        <v>1507</v>
      </c>
      <c r="B129" s="6">
        <v>1509</v>
      </c>
      <c r="C129" s="6" t="s">
        <v>43</v>
      </c>
      <c r="D129" s="6" t="s">
        <v>924</v>
      </c>
      <c r="E129" s="6" t="s">
        <v>925</v>
      </c>
      <c r="F129" s="6" t="s">
        <v>926</v>
      </c>
      <c r="G129" s="6" t="s">
        <v>927</v>
      </c>
      <c r="H129" s="6" t="s">
        <v>928</v>
      </c>
      <c r="I129" s="7" t="s">
        <v>49</v>
      </c>
      <c r="J129" s="7"/>
      <c r="K129" s="6" t="s">
        <v>50</v>
      </c>
      <c r="L129" s="6" t="s">
        <v>51</v>
      </c>
      <c r="M129" s="6" t="s">
        <v>49</v>
      </c>
      <c r="N129" s="6" t="s">
        <v>49</v>
      </c>
      <c r="O129" s="6" t="s">
        <v>52</v>
      </c>
      <c r="P129" s="6" t="s">
        <v>53</v>
      </c>
      <c r="Q129" s="1">
        <v>7875862</v>
      </c>
      <c r="R129" s="19">
        <f t="shared" si="17"/>
        <v>1946.1661633958179</v>
      </c>
      <c r="S129" s="20">
        <f t="shared" si="18"/>
        <v>13006096.595207695</v>
      </c>
      <c r="T129" s="20">
        <f t="shared" si="19"/>
        <v>5130234.5952076949</v>
      </c>
      <c r="U129" s="21">
        <f t="shared" si="20"/>
        <v>1267.7074559554062</v>
      </c>
      <c r="V129" s="20">
        <f t="shared" si="21"/>
        <v>19416331.19041539</v>
      </c>
      <c r="W129" s="20">
        <f t="shared" si="22"/>
        <v>11540469.19041539</v>
      </c>
      <c r="X129" s="21">
        <f t="shared" si="23"/>
        <v>2851.7095205703654</v>
      </c>
      <c r="Y129" s="20">
        <f t="shared" si="24"/>
        <v>36076800.38083078</v>
      </c>
      <c r="Z129" s="20">
        <f t="shared" si="25"/>
        <v>28200938.38083078</v>
      </c>
      <c r="AA129" s="21">
        <f t="shared" si="26"/>
        <v>6968.5974757789445</v>
      </c>
      <c r="AB129" s="6">
        <v>0</v>
      </c>
      <c r="AC129" s="6" t="s">
        <v>929</v>
      </c>
      <c r="AD129" s="6" t="s">
        <v>930</v>
      </c>
      <c r="AE129" s="6">
        <v>1508</v>
      </c>
      <c r="AF129" s="6" t="s">
        <v>926</v>
      </c>
      <c r="AG129" s="6" t="s">
        <v>928</v>
      </c>
      <c r="AH129" s="6">
        <v>11309</v>
      </c>
      <c r="AI129" s="6">
        <v>2883</v>
      </c>
      <c r="AJ129" s="6">
        <v>41486</v>
      </c>
      <c r="AK129" s="7" t="s">
        <v>56</v>
      </c>
      <c r="AL129" s="7" t="s">
        <v>1149</v>
      </c>
      <c r="AM129" s="22" t="str">
        <f t="shared" si="34"/>
        <v>Winton</v>
      </c>
      <c r="AN129" s="6" t="s">
        <v>1153</v>
      </c>
      <c r="AO129" s="22" t="s">
        <v>5</v>
      </c>
      <c r="AP129" s="23">
        <f t="shared" si="28"/>
        <v>7875862</v>
      </c>
      <c r="AQ129" s="25">
        <f t="shared" si="29"/>
        <v>1.4359063173021569</v>
      </c>
      <c r="AR129" s="7" t="s">
        <v>1181</v>
      </c>
      <c r="AT129" s="22">
        <f t="shared" si="30"/>
        <v>2883</v>
      </c>
      <c r="AU129" s="22">
        <f t="shared" si="31"/>
        <v>41486</v>
      </c>
      <c r="AW129" s="22" t="str">
        <f t="shared" si="32"/>
        <v/>
      </c>
      <c r="AX129" s="22" t="str">
        <f t="shared" si="33"/>
        <v/>
      </c>
    </row>
    <row r="130" spans="1:50" s="6" customFormat="1" x14ac:dyDescent="0.2">
      <c r="A130" s="6">
        <v>496</v>
      </c>
      <c r="B130" s="6">
        <v>497</v>
      </c>
      <c r="C130" s="6" t="s">
        <v>43</v>
      </c>
      <c r="D130" s="6" t="s">
        <v>931</v>
      </c>
      <c r="E130" s="6" t="s">
        <v>932</v>
      </c>
      <c r="F130" s="6" t="s">
        <v>933</v>
      </c>
      <c r="G130" s="6" t="s">
        <v>934</v>
      </c>
      <c r="H130" s="6" t="s">
        <v>935</v>
      </c>
      <c r="I130" s="7" t="s">
        <v>56</v>
      </c>
      <c r="J130" s="7"/>
      <c r="K130" s="6" t="s">
        <v>50</v>
      </c>
      <c r="L130" s="6" t="s">
        <v>51</v>
      </c>
      <c r="M130" s="6" t="s">
        <v>49</v>
      </c>
      <c r="N130" s="6" t="s">
        <v>49</v>
      </c>
      <c r="O130" s="6" t="s">
        <v>52</v>
      </c>
      <c r="P130" s="6" t="s">
        <v>53</v>
      </c>
      <c r="Q130" s="1">
        <v>8035084</v>
      </c>
      <c r="R130" s="19">
        <f t="shared" si="17"/>
        <v>1985.5107416614362</v>
      </c>
      <c r="S130" s="20">
        <f t="shared" si="18"/>
        <v>13210479.797502134</v>
      </c>
      <c r="T130" s="20">
        <f t="shared" si="19"/>
        <v>5175395.797502134</v>
      </c>
      <c r="U130" s="21">
        <f t="shared" si="20"/>
        <v>1278.8670222103394</v>
      </c>
      <c r="V130" s="20">
        <f t="shared" si="21"/>
        <v>19665875.595004272</v>
      </c>
      <c r="W130" s="20">
        <f t="shared" si="22"/>
        <v>11630791.595004272</v>
      </c>
      <c r="X130" s="21">
        <f t="shared" si="23"/>
        <v>2874.0286530802327</v>
      </c>
      <c r="Y130" s="20">
        <f t="shared" si="24"/>
        <v>36416667.190008536</v>
      </c>
      <c r="Z130" s="20">
        <f t="shared" si="25"/>
        <v>28381583.190008536</v>
      </c>
      <c r="AA130" s="21">
        <f t="shared" si="26"/>
        <v>7013.2357407986774</v>
      </c>
      <c r="AB130" s="6">
        <v>0</v>
      </c>
      <c r="AC130" s="6" t="s">
        <v>936</v>
      </c>
      <c r="AD130" s="6" t="s">
        <v>937</v>
      </c>
      <c r="AE130" s="6">
        <v>496</v>
      </c>
      <c r="AF130" s="6" t="s">
        <v>933</v>
      </c>
      <c r="AG130" s="6" t="s">
        <v>935</v>
      </c>
      <c r="AH130" s="6">
        <v>561</v>
      </c>
      <c r="AI130" s="6">
        <v>130</v>
      </c>
      <c r="AJ130" s="6">
        <v>29091</v>
      </c>
      <c r="AK130" s="7" t="s">
        <v>56</v>
      </c>
      <c r="AL130" s="7" t="s">
        <v>56</v>
      </c>
      <c r="AM130" s="22" t="str">
        <f t="shared" si="34"/>
        <v>Allensworth</v>
      </c>
      <c r="AN130" s="6" t="s">
        <v>1152</v>
      </c>
      <c r="AO130" s="22" t="s">
        <v>5</v>
      </c>
      <c r="AP130" s="23">
        <f t="shared" si="28"/>
        <v>8035084</v>
      </c>
      <c r="AQ130" s="25">
        <f t="shared" si="29"/>
        <v>6.9818809610453364E-2</v>
      </c>
      <c r="AR130" s="7" t="s">
        <v>1181</v>
      </c>
      <c r="AT130" s="22">
        <f t="shared" si="30"/>
        <v>130</v>
      </c>
      <c r="AU130" s="22">
        <f t="shared" si="31"/>
        <v>29091</v>
      </c>
      <c r="AV130" s="22"/>
      <c r="AW130" s="22" t="str">
        <f t="shared" si="32"/>
        <v/>
      </c>
      <c r="AX130" s="22" t="str">
        <f t="shared" si="33"/>
        <v/>
      </c>
    </row>
    <row r="131" spans="1:50" s="6" customFormat="1" x14ac:dyDescent="0.2">
      <c r="A131" s="6">
        <v>1224</v>
      </c>
      <c r="B131" s="6">
        <v>1226</v>
      </c>
      <c r="C131" s="6" t="s">
        <v>43</v>
      </c>
      <c r="D131" s="6" t="s">
        <v>938</v>
      </c>
      <c r="E131" s="6" t="s">
        <v>939</v>
      </c>
      <c r="F131" s="6" t="s">
        <v>940</v>
      </c>
      <c r="G131" s="6" t="s">
        <v>941</v>
      </c>
      <c r="H131" s="6" t="s">
        <v>942</v>
      </c>
      <c r="I131" s="7" t="s">
        <v>56</v>
      </c>
      <c r="J131" s="7"/>
      <c r="K131" s="6" t="s">
        <v>50</v>
      </c>
      <c r="L131" s="6" t="s">
        <v>51</v>
      </c>
      <c r="M131" s="6" t="s">
        <v>49</v>
      </c>
      <c r="N131" s="6" t="s">
        <v>49</v>
      </c>
      <c r="O131" s="6" t="s">
        <v>52</v>
      </c>
      <c r="P131" s="6" t="s">
        <v>53</v>
      </c>
      <c r="Q131" s="1">
        <v>8066426</v>
      </c>
      <c r="R131" s="19">
        <f t="shared" si="17"/>
        <v>1993.2555116806609</v>
      </c>
      <c r="S131" s="20">
        <f t="shared" si="18"/>
        <v>13250658.670099542</v>
      </c>
      <c r="T131" s="20">
        <f t="shared" si="19"/>
        <v>5184232.6700995415</v>
      </c>
      <c r="U131" s="21">
        <f t="shared" si="20"/>
        <v>1281.050659054067</v>
      </c>
      <c r="V131" s="20">
        <f t="shared" si="21"/>
        <v>19714891.340199087</v>
      </c>
      <c r="W131" s="20">
        <f t="shared" si="22"/>
        <v>11648465.340199087</v>
      </c>
      <c r="X131" s="21">
        <f t="shared" si="23"/>
        <v>2878.3959267676883</v>
      </c>
      <c r="Y131" s="20">
        <f t="shared" si="24"/>
        <v>36483356.680398166</v>
      </c>
      <c r="Z131" s="20">
        <f t="shared" si="25"/>
        <v>28416930.680398166</v>
      </c>
      <c r="AA131" s="21">
        <f t="shared" si="26"/>
        <v>7021.9702881735875</v>
      </c>
      <c r="AB131" s="6">
        <v>0</v>
      </c>
      <c r="AC131" s="6" t="s">
        <v>943</v>
      </c>
      <c r="AD131" s="6" t="s">
        <v>944</v>
      </c>
      <c r="AE131" s="6">
        <v>1225</v>
      </c>
      <c r="AF131" s="6" t="s">
        <v>940</v>
      </c>
      <c r="AG131" s="6" t="s">
        <v>942</v>
      </c>
      <c r="AH131" s="6">
        <v>3840</v>
      </c>
      <c r="AI131" s="6">
        <v>802</v>
      </c>
      <c r="AJ131" s="6">
        <v>32845</v>
      </c>
      <c r="AK131" s="7" t="s">
        <v>56</v>
      </c>
      <c r="AL131" s="7" t="s">
        <v>56</v>
      </c>
      <c r="AM131" s="22" t="str">
        <f t="shared" si="34"/>
        <v>Pixley</v>
      </c>
      <c r="AN131" s="6" t="s">
        <v>1152</v>
      </c>
      <c r="AO131" s="22" t="s">
        <v>5</v>
      </c>
      <c r="AP131" s="23">
        <f t="shared" si="28"/>
        <v>8066426</v>
      </c>
      <c r="AQ131" s="25">
        <f t="shared" si="29"/>
        <v>0.47604726058355956</v>
      </c>
      <c r="AR131" s="7" t="s">
        <v>1181</v>
      </c>
      <c r="AT131" s="22">
        <f t="shared" si="30"/>
        <v>802</v>
      </c>
      <c r="AU131" s="22">
        <f t="shared" si="31"/>
        <v>32845</v>
      </c>
      <c r="AV131" s="22"/>
      <c r="AW131" s="22" t="str">
        <f t="shared" si="32"/>
        <v/>
      </c>
      <c r="AX131" s="22" t="str">
        <f t="shared" si="33"/>
        <v/>
      </c>
    </row>
    <row r="132" spans="1:50" s="6" customFormat="1" x14ac:dyDescent="0.2">
      <c r="A132" s="6">
        <v>83</v>
      </c>
      <c r="B132" s="6">
        <v>84</v>
      </c>
      <c r="C132" s="6" t="s">
        <v>43</v>
      </c>
      <c r="D132" s="6" t="s">
        <v>945</v>
      </c>
      <c r="E132" s="6" t="s">
        <v>946</v>
      </c>
      <c r="F132" s="6" t="s">
        <v>947</v>
      </c>
      <c r="G132" s="6" t="s">
        <v>948</v>
      </c>
      <c r="H132" s="6" t="s">
        <v>949</v>
      </c>
      <c r="I132" s="7" t="s">
        <v>49</v>
      </c>
      <c r="J132" s="7"/>
      <c r="K132" s="6" t="s">
        <v>204</v>
      </c>
      <c r="L132" s="6" t="s">
        <v>205</v>
      </c>
      <c r="M132" s="6" t="s">
        <v>49</v>
      </c>
      <c r="N132" s="6" t="s">
        <v>49</v>
      </c>
      <c r="O132" s="6" t="s">
        <v>206</v>
      </c>
      <c r="P132" s="6" t="s">
        <v>207</v>
      </c>
      <c r="Q132" s="1">
        <v>8083326</v>
      </c>
      <c r="R132" s="19">
        <f t="shared" si="17"/>
        <v>1997.4315889356192</v>
      </c>
      <c r="S132" s="20">
        <f t="shared" si="18"/>
        <v>13272316.499000851</v>
      </c>
      <c r="T132" s="20">
        <f t="shared" si="19"/>
        <v>5188990.4990008511</v>
      </c>
      <c r="U132" s="21">
        <f t="shared" si="20"/>
        <v>1282.2263431403239</v>
      </c>
      <c r="V132" s="20">
        <f t="shared" si="21"/>
        <v>19741306.998001706</v>
      </c>
      <c r="W132" s="20">
        <f t="shared" si="22"/>
        <v>11657980.998001706</v>
      </c>
      <c r="X132" s="21">
        <f t="shared" si="23"/>
        <v>2880.7472949402018</v>
      </c>
      <c r="Y132" s="20">
        <f t="shared" si="24"/>
        <v>36519287.996003404</v>
      </c>
      <c r="Z132" s="20">
        <f t="shared" si="25"/>
        <v>28435961.996003404</v>
      </c>
      <c r="AA132" s="21">
        <f t="shared" si="26"/>
        <v>7026.6730245186154</v>
      </c>
      <c r="AB132" s="6">
        <v>0</v>
      </c>
      <c r="AC132" s="6" t="s">
        <v>950</v>
      </c>
      <c r="AD132" s="6" t="s">
        <v>951</v>
      </c>
      <c r="AE132" s="6">
        <v>83</v>
      </c>
      <c r="AF132" s="6" t="s">
        <v>947</v>
      </c>
      <c r="AG132" s="6" t="s">
        <v>949</v>
      </c>
      <c r="AH132" s="6">
        <v>8501</v>
      </c>
      <c r="AI132" s="6">
        <v>2399</v>
      </c>
      <c r="AJ132" s="6">
        <v>41919</v>
      </c>
      <c r="AK132" s="7" t="s">
        <v>56</v>
      </c>
      <c r="AL132" s="7" t="s">
        <v>1149</v>
      </c>
      <c r="AM132" s="22" t="str">
        <f t="shared" si="34"/>
        <v>Live Oak</v>
      </c>
      <c r="AN132" s="6" t="s">
        <v>1162</v>
      </c>
      <c r="AO132" s="22" t="s">
        <v>3</v>
      </c>
      <c r="AP132" s="23">
        <f t="shared" si="28"/>
        <v>8083326</v>
      </c>
      <c r="AQ132" s="25">
        <f t="shared" si="29"/>
        <v>1.0516710571861139</v>
      </c>
      <c r="AR132" s="7" t="s">
        <v>1181</v>
      </c>
      <c r="AT132" s="22" t="str">
        <f t="shared" si="30"/>
        <v/>
      </c>
      <c r="AU132" s="22" t="str">
        <f t="shared" si="31"/>
        <v/>
      </c>
      <c r="AV132" s="22"/>
      <c r="AW132" s="22">
        <f t="shared" si="32"/>
        <v>2399</v>
      </c>
      <c r="AX132" s="22">
        <f t="shared" si="33"/>
        <v>41919</v>
      </c>
    </row>
    <row r="133" spans="1:50" s="22" customFormat="1" x14ac:dyDescent="0.2">
      <c r="A133" s="6">
        <v>829</v>
      </c>
      <c r="B133" s="6">
        <v>831</v>
      </c>
      <c r="C133" s="6" t="s">
        <v>43</v>
      </c>
      <c r="D133" s="6" t="s">
        <v>952</v>
      </c>
      <c r="E133" s="6" t="s">
        <v>953</v>
      </c>
      <c r="F133" s="6" t="s">
        <v>954</v>
      </c>
      <c r="G133" s="6" t="s">
        <v>955</v>
      </c>
      <c r="H133" s="6" t="s">
        <v>956</v>
      </c>
      <c r="I133" s="7" t="s">
        <v>49</v>
      </c>
      <c r="J133" s="7"/>
      <c r="K133" s="6" t="s">
        <v>50</v>
      </c>
      <c r="L133" s="6" t="s">
        <v>51</v>
      </c>
      <c r="M133" s="6" t="s">
        <v>49</v>
      </c>
      <c r="N133" s="6" t="s">
        <v>49</v>
      </c>
      <c r="O133" s="6" t="s">
        <v>52</v>
      </c>
      <c r="P133" s="6" t="s">
        <v>53</v>
      </c>
      <c r="Q133" s="1">
        <v>8137686</v>
      </c>
      <c r="R133" s="19">
        <f t="shared" ref="R133:R160" si="35">Q133/4046.86</f>
        <v>2010.8642255971295</v>
      </c>
      <c r="S133" s="20">
        <f t="shared" ref="S133:S160" si="36">+(SQRT($Q133)+T$5*2)^2</f>
        <v>13341946.746276446</v>
      </c>
      <c r="T133" s="20">
        <f t="shared" ref="T133:T160" si="37">S133-$Q133</f>
        <v>5204260.7462764457</v>
      </c>
      <c r="U133" s="21">
        <f t="shared" ref="U133:U160" si="38">T133/4046.86</f>
        <v>1285.9997000826431</v>
      </c>
      <c r="V133" s="20">
        <f t="shared" ref="V133:V160" si="39">+(SQRT($Q133)+W$5*2)^2</f>
        <v>19826207.492552888</v>
      </c>
      <c r="W133" s="20">
        <f t="shared" ref="W133:W160" si="40">V133-$Q133</f>
        <v>11688521.492552888</v>
      </c>
      <c r="X133" s="21">
        <f t="shared" ref="X133:X160" si="41">W133/4046.86</f>
        <v>2888.2940088248388</v>
      </c>
      <c r="Y133" s="20">
        <f t="shared" ref="Y133:Y160" si="42">+(SQRT($Q133)+Z$5*2)^2</f>
        <v>36634728.985105775</v>
      </c>
      <c r="Z133" s="20">
        <f t="shared" ref="Z133:Z160" si="43">Y133-$Q133</f>
        <v>28497042.985105775</v>
      </c>
      <c r="AA133" s="21">
        <f t="shared" ref="AA133:AA160" si="44">Z133/4046.86</f>
        <v>7041.7664522878913</v>
      </c>
      <c r="AB133" s="6">
        <v>2290</v>
      </c>
      <c r="AC133" s="6" t="s">
        <v>957</v>
      </c>
      <c r="AD133" s="6" t="s">
        <v>958</v>
      </c>
      <c r="AE133" s="6">
        <v>830</v>
      </c>
      <c r="AF133" s="6" t="s">
        <v>954</v>
      </c>
      <c r="AG133" s="6" t="s">
        <v>956</v>
      </c>
      <c r="AH133" s="6">
        <v>3810</v>
      </c>
      <c r="AI133" s="6">
        <v>527</v>
      </c>
      <c r="AJ133" s="6">
        <v>32383</v>
      </c>
      <c r="AK133" s="7" t="s">
        <v>56</v>
      </c>
      <c r="AL133" s="7" t="s">
        <v>56</v>
      </c>
      <c r="AM133" s="22" t="str">
        <f t="shared" si="34"/>
        <v>French Camp</v>
      </c>
      <c r="AN133" s="6" t="s">
        <v>479</v>
      </c>
      <c r="AO133" s="22" t="s">
        <v>5</v>
      </c>
      <c r="AP133" s="23">
        <f t="shared" si="28"/>
        <v>8137686</v>
      </c>
      <c r="AQ133" s="25">
        <f t="shared" si="29"/>
        <v>0.46819206344407982</v>
      </c>
      <c r="AR133" s="7" t="s">
        <v>1181</v>
      </c>
      <c r="AT133" s="22">
        <f t="shared" si="30"/>
        <v>527</v>
      </c>
      <c r="AU133" s="22">
        <f t="shared" si="31"/>
        <v>32383</v>
      </c>
      <c r="AW133" s="22" t="str">
        <f t="shared" si="32"/>
        <v/>
      </c>
      <c r="AX133" s="22" t="str">
        <f t="shared" si="33"/>
        <v/>
      </c>
    </row>
    <row r="134" spans="1:50" s="6" customFormat="1" x14ac:dyDescent="0.2">
      <c r="A134" s="6">
        <v>708</v>
      </c>
      <c r="B134" s="6">
        <v>709</v>
      </c>
      <c r="C134" s="6" t="s">
        <v>43</v>
      </c>
      <c r="D134" s="6" t="s">
        <v>959</v>
      </c>
      <c r="E134" s="6" t="s">
        <v>960</v>
      </c>
      <c r="F134" s="6" t="s">
        <v>961</v>
      </c>
      <c r="G134" s="6" t="s">
        <v>962</v>
      </c>
      <c r="H134" s="6" t="s">
        <v>963</v>
      </c>
      <c r="I134" s="7" t="s">
        <v>49</v>
      </c>
      <c r="J134" s="7"/>
      <c r="K134" s="6" t="s">
        <v>50</v>
      </c>
      <c r="L134" s="6" t="s">
        <v>51</v>
      </c>
      <c r="M134" s="6" t="s">
        <v>49</v>
      </c>
      <c r="N134" s="6" t="s">
        <v>49</v>
      </c>
      <c r="O134" s="6" t="s">
        <v>52</v>
      </c>
      <c r="P134" s="6" t="s">
        <v>53</v>
      </c>
      <c r="Q134" s="1">
        <v>8224084</v>
      </c>
      <c r="R134" s="19">
        <f t="shared" si="35"/>
        <v>2032.2136174713235</v>
      </c>
      <c r="S134" s="20">
        <f t="shared" si="36"/>
        <v>13452510.205138315</v>
      </c>
      <c r="T134" s="20">
        <f t="shared" si="37"/>
        <v>5228426.2051383145</v>
      </c>
      <c r="U134" s="21">
        <f t="shared" si="38"/>
        <v>1291.9711097340441</v>
      </c>
      <c r="V134" s="20">
        <f t="shared" si="39"/>
        <v>19960936.410276629</v>
      </c>
      <c r="W134" s="20">
        <f t="shared" si="40"/>
        <v>11736852.410276629</v>
      </c>
      <c r="X134" s="21">
        <f t="shared" si="41"/>
        <v>2900.2368281276417</v>
      </c>
      <c r="Y134" s="20">
        <f t="shared" si="42"/>
        <v>36817788.820553258</v>
      </c>
      <c r="Z134" s="20">
        <f t="shared" si="43"/>
        <v>28593704.820553258</v>
      </c>
      <c r="AA134" s="21">
        <f t="shared" si="44"/>
        <v>7065.6520908934972</v>
      </c>
      <c r="AB134" s="6">
        <v>0</v>
      </c>
      <c r="AC134" s="6" t="s">
        <v>964</v>
      </c>
      <c r="AD134" s="6" t="s">
        <v>965</v>
      </c>
      <c r="AE134" s="6">
        <v>708</v>
      </c>
      <c r="AF134" s="6" t="s">
        <v>961</v>
      </c>
      <c r="AG134" s="6" t="s">
        <v>963</v>
      </c>
      <c r="AH134" s="6">
        <v>255</v>
      </c>
      <c r="AI134" s="6">
        <v>116</v>
      </c>
      <c r="AJ134" s="6">
        <v>26786</v>
      </c>
      <c r="AK134" s="7" t="s">
        <v>56</v>
      </c>
      <c r="AL134" s="7" t="s">
        <v>56</v>
      </c>
      <c r="AM134" s="22" t="str">
        <f t="shared" si="34"/>
        <v>Crows Landing</v>
      </c>
      <c r="AN134" s="6" t="s">
        <v>1154</v>
      </c>
      <c r="AO134" s="22" t="s">
        <v>5</v>
      </c>
      <c r="AP134" s="23">
        <f t="shared" ref="AP134:AP160" si="45">Q134</f>
        <v>8224084</v>
      </c>
      <c r="AQ134" s="25">
        <f t="shared" ref="AQ134:AQ160" si="46">AH134/AP134*1000</f>
        <v>3.1006492637964296E-2</v>
      </c>
      <c r="AR134" s="7" t="s">
        <v>1181</v>
      </c>
      <c r="AT134" s="22">
        <f t="shared" si="30"/>
        <v>116</v>
      </c>
      <c r="AU134" s="22">
        <f t="shared" si="31"/>
        <v>26786</v>
      </c>
      <c r="AV134" s="22"/>
      <c r="AW134" s="22" t="str">
        <f t="shared" si="32"/>
        <v/>
      </c>
      <c r="AX134" s="22" t="str">
        <f t="shared" si="33"/>
        <v/>
      </c>
    </row>
    <row r="135" spans="1:50" s="6" customFormat="1" x14ac:dyDescent="0.2">
      <c r="A135" s="6">
        <v>456</v>
      </c>
      <c r="B135" s="6">
        <v>457</v>
      </c>
      <c r="C135" s="6" t="s">
        <v>43</v>
      </c>
      <c r="D135" s="6" t="s">
        <v>966</v>
      </c>
      <c r="E135" s="6" t="s">
        <v>967</v>
      </c>
      <c r="F135" s="6" t="s">
        <v>968</v>
      </c>
      <c r="G135" s="6" t="s">
        <v>969</v>
      </c>
      <c r="H135" s="6" t="s">
        <v>970</v>
      </c>
      <c r="I135" s="7" t="s">
        <v>56</v>
      </c>
      <c r="J135" s="7"/>
      <c r="K135" s="6" t="s">
        <v>204</v>
      </c>
      <c r="L135" s="6" t="s">
        <v>205</v>
      </c>
      <c r="M135" s="6" t="s">
        <v>49</v>
      </c>
      <c r="N135" s="6" t="s">
        <v>49</v>
      </c>
      <c r="O135" s="6" t="s">
        <v>206</v>
      </c>
      <c r="P135" s="6" t="s">
        <v>207</v>
      </c>
      <c r="Q135" s="1">
        <v>8462059</v>
      </c>
      <c r="R135" s="19">
        <f t="shared" si="35"/>
        <v>2091.0184686398838</v>
      </c>
      <c r="S135" s="20">
        <f t="shared" si="36"/>
        <v>13756397.947691714</v>
      </c>
      <c r="T135" s="20">
        <f t="shared" si="37"/>
        <v>5294338.9476917144</v>
      </c>
      <c r="U135" s="21">
        <f t="shared" si="38"/>
        <v>1308.2584887274861</v>
      </c>
      <c r="V135" s="20">
        <f t="shared" si="39"/>
        <v>20330736.895383429</v>
      </c>
      <c r="W135" s="20">
        <f t="shared" si="40"/>
        <v>11868677.895383429</v>
      </c>
      <c r="X135" s="21">
        <f t="shared" si="41"/>
        <v>2932.8115861145257</v>
      </c>
      <c r="Y135" s="20">
        <f t="shared" si="42"/>
        <v>37319414.79076685</v>
      </c>
      <c r="Z135" s="20">
        <f t="shared" si="43"/>
        <v>28857355.79076685</v>
      </c>
      <c r="AA135" s="21">
        <f t="shared" si="44"/>
        <v>7130.8016068672623</v>
      </c>
      <c r="AB135" s="6">
        <v>0</v>
      </c>
      <c r="AC135" s="6" t="s">
        <v>971</v>
      </c>
      <c r="AD135" s="6" t="s">
        <v>972</v>
      </c>
      <c r="AE135" s="6">
        <v>456</v>
      </c>
      <c r="AF135" s="6" t="s">
        <v>968</v>
      </c>
      <c r="AG135" s="6" t="s">
        <v>970</v>
      </c>
      <c r="AH135" s="6">
        <v>14424</v>
      </c>
      <c r="AI135" s="6">
        <v>3801</v>
      </c>
      <c r="AJ135" s="6">
        <v>42046</v>
      </c>
      <c r="AK135" s="7" t="s">
        <v>56</v>
      </c>
      <c r="AL135" s="7" t="s">
        <v>1149</v>
      </c>
      <c r="AM135" s="22" t="str">
        <f t="shared" si="34"/>
        <v>Kerman</v>
      </c>
      <c r="AN135" s="6" t="s">
        <v>1155</v>
      </c>
      <c r="AO135" s="22" t="s">
        <v>5</v>
      </c>
      <c r="AP135" s="23">
        <f t="shared" si="45"/>
        <v>8462059</v>
      </c>
      <c r="AQ135" s="25">
        <f t="shared" si="46"/>
        <v>1.7045496846571266</v>
      </c>
      <c r="AR135" s="7" t="s">
        <v>1181</v>
      </c>
      <c r="AT135" s="22">
        <f t="shared" si="30"/>
        <v>3801</v>
      </c>
      <c r="AU135" s="22">
        <f t="shared" si="31"/>
        <v>42046</v>
      </c>
      <c r="AV135" s="22"/>
      <c r="AW135" s="22" t="str">
        <f t="shared" si="32"/>
        <v/>
      </c>
      <c r="AX135" s="22" t="str">
        <f t="shared" si="33"/>
        <v/>
      </c>
    </row>
    <row r="136" spans="1:50" s="22" customFormat="1" x14ac:dyDescent="0.2">
      <c r="A136" s="6">
        <v>782</v>
      </c>
      <c r="B136" s="6">
        <v>784</v>
      </c>
      <c r="C136" s="6" t="s">
        <v>43</v>
      </c>
      <c r="D136" s="6" t="s">
        <v>973</v>
      </c>
      <c r="E136" s="6" t="s">
        <v>974</v>
      </c>
      <c r="F136" s="6" t="s">
        <v>975</v>
      </c>
      <c r="G136" s="6" t="s">
        <v>976</v>
      </c>
      <c r="H136" s="6" t="s">
        <v>977</v>
      </c>
      <c r="I136" s="7" t="s">
        <v>49</v>
      </c>
      <c r="J136" s="7"/>
      <c r="K136" s="6" t="s">
        <v>50</v>
      </c>
      <c r="L136" s="6" t="s">
        <v>51</v>
      </c>
      <c r="M136" s="6" t="s">
        <v>49</v>
      </c>
      <c r="N136" s="6" t="s">
        <v>49</v>
      </c>
      <c r="O136" s="6" t="s">
        <v>52</v>
      </c>
      <c r="P136" s="6" t="s">
        <v>53</v>
      </c>
      <c r="Q136" s="1">
        <v>8525668</v>
      </c>
      <c r="R136" s="19">
        <f t="shared" si="35"/>
        <v>2106.7365809541225</v>
      </c>
      <c r="S136" s="20">
        <f t="shared" si="36"/>
        <v>13837467.4477503</v>
      </c>
      <c r="T136" s="20">
        <f t="shared" si="37"/>
        <v>5311799.4477503002</v>
      </c>
      <c r="U136" s="21">
        <f t="shared" si="38"/>
        <v>1312.5730684407911</v>
      </c>
      <c r="V136" s="20">
        <f t="shared" si="39"/>
        <v>20429266.895500604</v>
      </c>
      <c r="W136" s="20">
        <f t="shared" si="40"/>
        <v>11903598.895500604</v>
      </c>
      <c r="X136" s="21">
        <f t="shared" si="41"/>
        <v>2941.4407455411365</v>
      </c>
      <c r="Y136" s="20">
        <f t="shared" si="42"/>
        <v>37452865.791001208</v>
      </c>
      <c r="Z136" s="20">
        <f t="shared" si="43"/>
        <v>28927197.791001208</v>
      </c>
      <c r="AA136" s="21">
        <f t="shared" si="44"/>
        <v>7148.0599257204867</v>
      </c>
      <c r="AB136" s="6">
        <v>0</v>
      </c>
      <c r="AC136" s="6" t="s">
        <v>978</v>
      </c>
      <c r="AD136" s="6" t="s">
        <v>979</v>
      </c>
      <c r="AE136" s="6">
        <v>783</v>
      </c>
      <c r="AF136" s="6" t="s">
        <v>975</v>
      </c>
      <c r="AG136" s="6" t="s">
        <v>977</v>
      </c>
      <c r="AH136" s="6">
        <v>478</v>
      </c>
      <c r="AI136" s="6">
        <v>142</v>
      </c>
      <c r="AJ136" s="6">
        <v>31957</v>
      </c>
      <c r="AK136" s="7" t="s">
        <v>56</v>
      </c>
      <c r="AL136" s="7" t="s">
        <v>56</v>
      </c>
      <c r="AM136" s="22" t="str">
        <f t="shared" si="34"/>
        <v>El Nido</v>
      </c>
      <c r="AN136" s="6" t="s">
        <v>1153</v>
      </c>
      <c r="AO136" s="22" t="s">
        <v>5</v>
      </c>
      <c r="AP136" s="23">
        <f t="shared" si="45"/>
        <v>8525668</v>
      </c>
      <c r="AQ136" s="25">
        <f t="shared" si="46"/>
        <v>5.6065988025806306E-2</v>
      </c>
      <c r="AR136" s="7" t="s">
        <v>1181</v>
      </c>
      <c r="AT136" s="22">
        <f t="shared" ref="AT136:AT160" si="47">IF($AO136=$AN$3,AI136,"")</f>
        <v>142</v>
      </c>
      <c r="AU136" s="22">
        <f t="shared" ref="AU136:AU160" si="48">IF($AO136=$AN$3,AJ136,"")</f>
        <v>31957</v>
      </c>
      <c r="AW136" s="22" t="str">
        <f t="shared" ref="AW136:AW160" si="49">IF($AO136=$AN$2,AI136,"")</f>
        <v/>
      </c>
      <c r="AX136" s="22" t="str">
        <f t="shared" ref="AX136:AX160" si="50">IF($AO136=$AN$2,AJ136,"")</f>
        <v/>
      </c>
    </row>
    <row r="137" spans="1:50" s="6" customFormat="1" x14ac:dyDescent="0.2">
      <c r="A137" s="6">
        <v>359</v>
      </c>
      <c r="B137" s="6">
        <v>360</v>
      </c>
      <c r="C137" s="6" t="s">
        <v>43</v>
      </c>
      <c r="D137" s="6" t="s">
        <v>980</v>
      </c>
      <c r="E137" s="6" t="s">
        <v>981</v>
      </c>
      <c r="F137" s="6" t="s">
        <v>982</v>
      </c>
      <c r="G137" s="6" t="s">
        <v>983</v>
      </c>
      <c r="H137" s="6" t="s">
        <v>984</v>
      </c>
      <c r="I137" s="7" t="s">
        <v>56</v>
      </c>
      <c r="J137" s="7"/>
      <c r="K137" s="6" t="s">
        <v>204</v>
      </c>
      <c r="L137" s="6" t="s">
        <v>205</v>
      </c>
      <c r="M137" s="6" t="s">
        <v>49</v>
      </c>
      <c r="N137" s="6" t="s">
        <v>49</v>
      </c>
      <c r="O137" s="6" t="s">
        <v>206</v>
      </c>
      <c r="P137" s="6" t="s">
        <v>207</v>
      </c>
      <c r="Q137" s="1">
        <v>8535727</v>
      </c>
      <c r="R137" s="19">
        <f t="shared" si="35"/>
        <v>2109.2222117888932</v>
      </c>
      <c r="S137" s="20">
        <f t="shared" si="36"/>
        <v>13850281.6440276</v>
      </c>
      <c r="T137" s="20">
        <f t="shared" si="37"/>
        <v>5314554.6440276001</v>
      </c>
      <c r="U137" s="21">
        <f t="shared" si="38"/>
        <v>1313.2538916660324</v>
      </c>
      <c r="V137" s="20">
        <f t="shared" si="39"/>
        <v>20444836.2880552</v>
      </c>
      <c r="W137" s="20">
        <f t="shared" si="40"/>
        <v>11909109.2880552</v>
      </c>
      <c r="X137" s="21">
        <f t="shared" si="41"/>
        <v>2942.8023919916182</v>
      </c>
      <c r="Y137" s="20">
        <f t="shared" si="42"/>
        <v>37473945.5761104</v>
      </c>
      <c r="Z137" s="20">
        <f t="shared" si="43"/>
        <v>28938218.5761104</v>
      </c>
      <c r="AA137" s="21">
        <f t="shared" si="44"/>
        <v>7150.7832186214491</v>
      </c>
      <c r="AB137" s="6">
        <v>8333</v>
      </c>
      <c r="AC137" s="6" t="s">
        <v>985</v>
      </c>
      <c r="AD137" s="6" t="s">
        <v>986</v>
      </c>
      <c r="AE137" s="6">
        <v>359</v>
      </c>
      <c r="AF137" s="6" t="s">
        <v>982</v>
      </c>
      <c r="AG137" s="6" t="s">
        <v>984</v>
      </c>
      <c r="AH137" s="6">
        <v>11394</v>
      </c>
      <c r="AI137" s="6">
        <v>2827</v>
      </c>
      <c r="AJ137" s="6">
        <v>26094</v>
      </c>
      <c r="AK137" s="7" t="s">
        <v>56</v>
      </c>
      <c r="AL137" s="7" t="s">
        <v>56</v>
      </c>
      <c r="AM137" s="22" t="str">
        <f t="shared" si="34"/>
        <v>Mendota</v>
      </c>
      <c r="AN137" s="6" t="s">
        <v>1155</v>
      </c>
      <c r="AO137" s="22" t="s">
        <v>5</v>
      </c>
      <c r="AP137" s="23">
        <f t="shared" si="45"/>
        <v>8535727</v>
      </c>
      <c r="AQ137" s="25">
        <f t="shared" si="46"/>
        <v>1.3348599363592579</v>
      </c>
      <c r="AR137" s="7" t="s">
        <v>1181</v>
      </c>
      <c r="AT137" s="22">
        <f t="shared" si="47"/>
        <v>2827</v>
      </c>
      <c r="AU137" s="22">
        <f t="shared" si="48"/>
        <v>26094</v>
      </c>
      <c r="AV137" s="22"/>
      <c r="AW137" s="22" t="str">
        <f t="shared" si="49"/>
        <v/>
      </c>
      <c r="AX137" s="22" t="str">
        <f t="shared" si="50"/>
        <v/>
      </c>
    </row>
    <row r="138" spans="1:50" s="22" customFormat="1" x14ac:dyDescent="0.2">
      <c r="A138" s="6">
        <v>55</v>
      </c>
      <c r="B138" s="6">
        <v>56</v>
      </c>
      <c r="C138" s="6" t="s">
        <v>43</v>
      </c>
      <c r="D138" s="6" t="s">
        <v>987</v>
      </c>
      <c r="E138" s="6" t="s">
        <v>988</v>
      </c>
      <c r="F138" s="6" t="s">
        <v>989</v>
      </c>
      <c r="G138" s="6" t="s">
        <v>990</v>
      </c>
      <c r="H138" s="6" t="s">
        <v>991</v>
      </c>
      <c r="I138" s="7" t="s">
        <v>49</v>
      </c>
      <c r="J138" s="7"/>
      <c r="K138" s="6" t="s">
        <v>204</v>
      </c>
      <c r="L138" s="6" t="s">
        <v>205</v>
      </c>
      <c r="M138" s="6" t="s">
        <v>49</v>
      </c>
      <c r="N138" s="6" t="s">
        <v>49</v>
      </c>
      <c r="O138" s="6" t="s">
        <v>206</v>
      </c>
      <c r="P138" s="6" t="s">
        <v>207</v>
      </c>
      <c r="Q138" s="1">
        <v>8971085</v>
      </c>
      <c r="R138" s="19">
        <f t="shared" si="35"/>
        <v>2216.8014213488977</v>
      </c>
      <c r="S138" s="20">
        <f t="shared" si="36"/>
        <v>14403368.130200049</v>
      </c>
      <c r="T138" s="20">
        <f t="shared" si="37"/>
        <v>5432283.1302000489</v>
      </c>
      <c r="U138" s="21">
        <f t="shared" si="38"/>
        <v>1342.3452084332171</v>
      </c>
      <c r="V138" s="20">
        <f t="shared" si="39"/>
        <v>21115651.260400098</v>
      </c>
      <c r="W138" s="20">
        <f t="shared" si="40"/>
        <v>12144566.260400098</v>
      </c>
      <c r="X138" s="21">
        <f t="shared" si="41"/>
        <v>3000.9850255259876</v>
      </c>
      <c r="Y138" s="20">
        <f t="shared" si="42"/>
        <v>38380217.520800196</v>
      </c>
      <c r="Z138" s="20">
        <f t="shared" si="43"/>
        <v>29409132.520800196</v>
      </c>
      <c r="AA138" s="21">
        <f t="shared" si="44"/>
        <v>7267.148485690188</v>
      </c>
      <c r="AB138" s="6">
        <v>312309</v>
      </c>
      <c r="AC138" s="6" t="s">
        <v>992</v>
      </c>
      <c r="AD138" s="6" t="s">
        <v>993</v>
      </c>
      <c r="AE138" s="6">
        <v>55</v>
      </c>
      <c r="AF138" s="6" t="s">
        <v>989</v>
      </c>
      <c r="AG138" s="6" t="s">
        <v>991</v>
      </c>
      <c r="AH138" s="6">
        <v>12176</v>
      </c>
      <c r="AI138" s="6">
        <v>4500</v>
      </c>
      <c r="AJ138" s="6">
        <v>41679</v>
      </c>
      <c r="AK138" s="7" t="s">
        <v>56</v>
      </c>
      <c r="AL138" s="7" t="s">
        <v>1149</v>
      </c>
      <c r="AM138" s="22" t="str">
        <f t="shared" si="34"/>
        <v>Marysville</v>
      </c>
      <c r="AN138" s="6" t="s">
        <v>1163</v>
      </c>
      <c r="AO138" s="22" t="s">
        <v>3</v>
      </c>
      <c r="AP138" s="23">
        <f t="shared" si="45"/>
        <v>8971085</v>
      </c>
      <c r="AQ138" s="25">
        <f t="shared" si="46"/>
        <v>1.3572494296955162</v>
      </c>
      <c r="AR138" s="7" t="s">
        <v>1181</v>
      </c>
      <c r="AT138" s="22" t="str">
        <f t="shared" si="47"/>
        <v/>
      </c>
      <c r="AU138" s="22" t="str">
        <f t="shared" si="48"/>
        <v/>
      </c>
      <c r="AW138" s="22">
        <f t="shared" si="49"/>
        <v>4500</v>
      </c>
      <c r="AX138" s="22">
        <f t="shared" si="50"/>
        <v>41679</v>
      </c>
    </row>
    <row r="139" spans="1:50" s="22" customFormat="1" x14ac:dyDescent="0.2">
      <c r="A139" s="6">
        <v>719</v>
      </c>
      <c r="B139" s="6">
        <v>720</v>
      </c>
      <c r="C139" s="6" t="s">
        <v>43</v>
      </c>
      <c r="D139" s="6" t="s">
        <v>994</v>
      </c>
      <c r="E139" s="6" t="s">
        <v>995</v>
      </c>
      <c r="F139" s="6" t="s">
        <v>996</v>
      </c>
      <c r="G139" s="6" t="s">
        <v>997</v>
      </c>
      <c r="H139" s="6" t="s">
        <v>998</v>
      </c>
      <c r="I139" s="7" t="s">
        <v>49</v>
      </c>
      <c r="J139" s="7"/>
      <c r="K139" s="6" t="s">
        <v>50</v>
      </c>
      <c r="L139" s="6" t="s">
        <v>51</v>
      </c>
      <c r="M139" s="6" t="s">
        <v>49</v>
      </c>
      <c r="N139" s="6" t="s">
        <v>49</v>
      </c>
      <c r="O139" s="6" t="s">
        <v>52</v>
      </c>
      <c r="P139" s="6" t="s">
        <v>53</v>
      </c>
      <c r="Q139" s="1">
        <v>9092104</v>
      </c>
      <c r="R139" s="19">
        <f t="shared" si="35"/>
        <v>2246.7058410718432</v>
      </c>
      <c r="S139" s="20">
        <f t="shared" si="36"/>
        <v>14556602.548035847</v>
      </c>
      <c r="T139" s="20">
        <f t="shared" si="37"/>
        <v>5464498.548035847</v>
      </c>
      <c r="U139" s="21">
        <f t="shared" si="38"/>
        <v>1350.3058045091373</v>
      </c>
      <c r="V139" s="20">
        <f t="shared" si="39"/>
        <v>21301101.096071694</v>
      </c>
      <c r="W139" s="20">
        <f t="shared" si="40"/>
        <v>12208997.096071694</v>
      </c>
      <c r="X139" s="21">
        <f t="shared" si="41"/>
        <v>3016.9062176778275</v>
      </c>
      <c r="Y139" s="20">
        <f t="shared" si="42"/>
        <v>38630098.192143388</v>
      </c>
      <c r="Z139" s="20">
        <f t="shared" si="43"/>
        <v>29537994.192143388</v>
      </c>
      <c r="AA139" s="21">
        <f t="shared" si="44"/>
        <v>7298.9908699938687</v>
      </c>
      <c r="AB139" s="6">
        <v>0</v>
      </c>
      <c r="AC139" s="6" t="s">
        <v>999</v>
      </c>
      <c r="AD139" s="6" t="s">
        <v>1000</v>
      </c>
      <c r="AE139" s="6">
        <v>719</v>
      </c>
      <c r="AF139" s="6" t="s">
        <v>996</v>
      </c>
      <c r="AG139" s="6" t="s">
        <v>998</v>
      </c>
      <c r="AH139" s="6">
        <v>10968</v>
      </c>
      <c r="AI139" s="6">
        <v>2923</v>
      </c>
      <c r="AJ139" s="6">
        <v>48740</v>
      </c>
      <c r="AK139" s="7" t="s">
        <v>56</v>
      </c>
      <c r="AL139" s="7" t="s">
        <v>1149</v>
      </c>
      <c r="AM139" s="22" t="str">
        <f t="shared" si="34"/>
        <v>Delhi</v>
      </c>
      <c r="AN139" s="6" t="s">
        <v>1153</v>
      </c>
      <c r="AO139" s="22" t="s">
        <v>5</v>
      </c>
      <c r="AP139" s="23">
        <f t="shared" si="45"/>
        <v>9092104</v>
      </c>
      <c r="AQ139" s="25">
        <f t="shared" si="46"/>
        <v>1.2063214411097805</v>
      </c>
      <c r="AR139" s="7" t="s">
        <v>1181</v>
      </c>
      <c r="AT139" s="22">
        <f t="shared" si="47"/>
        <v>2923</v>
      </c>
      <c r="AU139" s="22">
        <f t="shared" si="48"/>
        <v>48740</v>
      </c>
      <c r="AW139" s="22" t="str">
        <f t="shared" si="49"/>
        <v/>
      </c>
      <c r="AX139" s="22" t="str">
        <f t="shared" si="50"/>
        <v/>
      </c>
    </row>
    <row r="140" spans="1:50" s="6" customFormat="1" x14ac:dyDescent="0.2">
      <c r="A140" s="6">
        <v>352</v>
      </c>
      <c r="B140" s="6">
        <v>353</v>
      </c>
      <c r="C140" s="6" t="s">
        <v>43</v>
      </c>
      <c r="D140" s="6" t="s">
        <v>1001</v>
      </c>
      <c r="E140" s="6" t="s">
        <v>1002</v>
      </c>
      <c r="F140" s="6" t="s">
        <v>1003</v>
      </c>
      <c r="G140" s="6" t="s">
        <v>1004</v>
      </c>
      <c r="H140" s="6" t="s">
        <v>1005</v>
      </c>
      <c r="I140" s="7" t="s">
        <v>56</v>
      </c>
      <c r="J140" s="7"/>
      <c r="K140" s="6" t="s">
        <v>204</v>
      </c>
      <c r="L140" s="6" t="s">
        <v>205</v>
      </c>
      <c r="M140" s="6" t="s">
        <v>49</v>
      </c>
      <c r="N140" s="6" t="s">
        <v>49</v>
      </c>
      <c r="O140" s="6" t="s">
        <v>206</v>
      </c>
      <c r="P140" s="6" t="s">
        <v>207</v>
      </c>
      <c r="Q140" s="1">
        <v>9109033</v>
      </c>
      <c r="R140" s="19">
        <f t="shared" si="35"/>
        <v>2250.8890843765289</v>
      </c>
      <c r="S140" s="20">
        <f t="shared" si="36"/>
        <v>14578020.935375279</v>
      </c>
      <c r="T140" s="20">
        <f t="shared" si="37"/>
        <v>5468987.9353752788</v>
      </c>
      <c r="U140" s="21">
        <f t="shared" si="38"/>
        <v>1351.4151552994863</v>
      </c>
      <c r="V140" s="20">
        <f t="shared" si="39"/>
        <v>21327008.870750561</v>
      </c>
      <c r="W140" s="20">
        <f t="shared" si="40"/>
        <v>12217975.870750561</v>
      </c>
      <c r="X140" s="21">
        <f t="shared" si="41"/>
        <v>3019.1249192585265</v>
      </c>
      <c r="Y140" s="20">
        <f t="shared" si="42"/>
        <v>38664984.741501123</v>
      </c>
      <c r="Z140" s="20">
        <f t="shared" si="43"/>
        <v>29555951.741501123</v>
      </c>
      <c r="AA140" s="21">
        <f t="shared" si="44"/>
        <v>7303.4282731552667</v>
      </c>
      <c r="AB140" s="6">
        <v>143103</v>
      </c>
      <c r="AC140" s="6" t="s">
        <v>1006</v>
      </c>
      <c r="AD140" s="6" t="s">
        <v>1007</v>
      </c>
      <c r="AE140" s="6">
        <v>352</v>
      </c>
      <c r="AF140" s="6" t="s">
        <v>1003</v>
      </c>
      <c r="AG140" s="6" t="s">
        <v>1005</v>
      </c>
      <c r="AH140" s="6">
        <v>8176</v>
      </c>
      <c r="AI140" s="6">
        <v>2150</v>
      </c>
      <c r="AJ140" s="6">
        <v>36181</v>
      </c>
      <c r="AK140" s="7" t="s">
        <v>56</v>
      </c>
      <c r="AL140" s="7" t="s">
        <v>56</v>
      </c>
      <c r="AM140" s="22" t="str">
        <f t="shared" si="34"/>
        <v>Firebaugh</v>
      </c>
      <c r="AN140" s="6" t="s">
        <v>1155</v>
      </c>
      <c r="AO140" s="22" t="s">
        <v>5</v>
      </c>
      <c r="AP140" s="23">
        <f t="shared" si="45"/>
        <v>9109033</v>
      </c>
      <c r="AQ140" s="25">
        <f t="shared" si="46"/>
        <v>0.89757057637182791</v>
      </c>
      <c r="AR140" s="7" t="s">
        <v>1181</v>
      </c>
      <c r="AT140" s="22">
        <f t="shared" si="47"/>
        <v>2150</v>
      </c>
      <c r="AU140" s="22">
        <f t="shared" si="48"/>
        <v>36181</v>
      </c>
      <c r="AV140" s="22"/>
      <c r="AW140" s="22" t="str">
        <f t="shared" si="49"/>
        <v/>
      </c>
      <c r="AX140" s="22" t="str">
        <f t="shared" si="50"/>
        <v/>
      </c>
    </row>
    <row r="141" spans="1:50" s="6" customFormat="1" x14ac:dyDescent="0.2">
      <c r="A141" s="6">
        <v>96</v>
      </c>
      <c r="B141" s="6">
        <v>97</v>
      </c>
      <c r="C141" s="6" t="s">
        <v>43</v>
      </c>
      <c r="D141" s="6" t="s">
        <v>1008</v>
      </c>
      <c r="E141" s="6" t="s">
        <v>1009</v>
      </c>
      <c r="F141" s="6" t="s">
        <v>1010</v>
      </c>
      <c r="G141" s="6" t="s">
        <v>1011</v>
      </c>
      <c r="H141" s="6" t="s">
        <v>1012</v>
      </c>
      <c r="I141" s="7" t="s">
        <v>49</v>
      </c>
      <c r="J141" s="7"/>
      <c r="K141" s="6" t="s">
        <v>204</v>
      </c>
      <c r="L141" s="6" t="s">
        <v>205</v>
      </c>
      <c r="M141" s="6" t="s">
        <v>49</v>
      </c>
      <c r="N141" s="6" t="s">
        <v>49</v>
      </c>
      <c r="O141" s="6" t="s">
        <v>206</v>
      </c>
      <c r="P141" s="6" t="s">
        <v>207</v>
      </c>
      <c r="Q141" s="1">
        <v>9193421</v>
      </c>
      <c r="R141" s="19">
        <f t="shared" si="35"/>
        <v>2271.7417948730622</v>
      </c>
      <c r="S141" s="20">
        <f t="shared" si="36"/>
        <v>14684725.748209497</v>
      </c>
      <c r="T141" s="20">
        <f t="shared" si="37"/>
        <v>5491304.748209497</v>
      </c>
      <c r="U141" s="21">
        <f t="shared" si="38"/>
        <v>1356.9297549728672</v>
      </c>
      <c r="V141" s="20">
        <f t="shared" si="39"/>
        <v>21456030.496418994</v>
      </c>
      <c r="W141" s="20">
        <f t="shared" si="40"/>
        <v>12262609.496418994</v>
      </c>
      <c r="X141" s="21">
        <f t="shared" si="41"/>
        <v>3030.1541186052873</v>
      </c>
      <c r="Y141" s="20">
        <f t="shared" si="42"/>
        <v>38838639.992837988</v>
      </c>
      <c r="Z141" s="20">
        <f t="shared" si="43"/>
        <v>29645218.992837988</v>
      </c>
      <c r="AA141" s="21">
        <f t="shared" si="44"/>
        <v>7325.4866718487883</v>
      </c>
      <c r="AB141" s="6">
        <v>0</v>
      </c>
      <c r="AC141" s="6" t="s">
        <v>1013</v>
      </c>
      <c r="AD141" s="6" t="s">
        <v>1014</v>
      </c>
      <c r="AE141" s="6">
        <v>96</v>
      </c>
      <c r="AF141" s="6" t="s">
        <v>1010</v>
      </c>
      <c r="AG141" s="6" t="s">
        <v>1012</v>
      </c>
      <c r="AH141" s="6">
        <v>7548</v>
      </c>
      <c r="AI141" s="6">
        <v>2624</v>
      </c>
      <c r="AJ141" s="6">
        <v>31333</v>
      </c>
      <c r="AK141" s="7" t="s">
        <v>56</v>
      </c>
      <c r="AL141" s="7" t="s">
        <v>56</v>
      </c>
      <c r="AM141" s="22" t="str">
        <f t="shared" si="34"/>
        <v>Corning</v>
      </c>
      <c r="AN141" s="6" t="s">
        <v>395</v>
      </c>
      <c r="AO141" s="22" t="s">
        <v>3</v>
      </c>
      <c r="AP141" s="23">
        <f t="shared" si="45"/>
        <v>9193421</v>
      </c>
      <c r="AQ141" s="25">
        <f t="shared" si="46"/>
        <v>0.82102190251050178</v>
      </c>
      <c r="AR141" s="7" t="s">
        <v>1181</v>
      </c>
      <c r="AT141" s="22" t="str">
        <f t="shared" si="47"/>
        <v/>
      </c>
      <c r="AU141" s="22" t="str">
        <f t="shared" si="48"/>
        <v/>
      </c>
      <c r="AV141" s="22"/>
      <c r="AW141" s="22">
        <f t="shared" si="49"/>
        <v>2624</v>
      </c>
      <c r="AX141" s="22">
        <f t="shared" si="50"/>
        <v>31333</v>
      </c>
    </row>
    <row r="142" spans="1:50" s="22" customFormat="1" x14ac:dyDescent="0.2">
      <c r="A142" s="6">
        <v>1477</v>
      </c>
      <c r="B142" s="6">
        <v>1479</v>
      </c>
      <c r="C142" s="6" t="s">
        <v>43</v>
      </c>
      <c r="D142" s="6" t="s">
        <v>1015</v>
      </c>
      <c r="E142" s="6" t="s">
        <v>1016</v>
      </c>
      <c r="F142" s="6" t="s">
        <v>1017</v>
      </c>
      <c r="G142" s="6" t="s">
        <v>1018</v>
      </c>
      <c r="H142" s="6" t="s">
        <v>1019</v>
      </c>
      <c r="I142" s="7" t="s">
        <v>56</v>
      </c>
      <c r="J142" s="7"/>
      <c r="K142" s="6" t="s">
        <v>50</v>
      </c>
      <c r="L142" s="6" t="s">
        <v>51</v>
      </c>
      <c r="M142" s="6" t="s">
        <v>49</v>
      </c>
      <c r="N142" s="6" t="s">
        <v>49</v>
      </c>
      <c r="O142" s="6" t="s">
        <v>52</v>
      </c>
      <c r="P142" s="6" t="s">
        <v>53</v>
      </c>
      <c r="Q142" s="1">
        <v>9212061</v>
      </c>
      <c r="R142" s="19">
        <f t="shared" si="35"/>
        <v>2276.3478351116669</v>
      </c>
      <c r="S142" s="20">
        <f t="shared" si="36"/>
        <v>14708281.357438488</v>
      </c>
      <c r="T142" s="20">
        <f t="shared" si="37"/>
        <v>5496220.3574384879</v>
      </c>
      <c r="U142" s="21">
        <f t="shared" si="38"/>
        <v>1358.1444273927164</v>
      </c>
      <c r="V142" s="20">
        <f t="shared" si="39"/>
        <v>21484501.714876976</v>
      </c>
      <c r="W142" s="20">
        <f t="shared" si="40"/>
        <v>12272440.714876976</v>
      </c>
      <c r="X142" s="21">
        <f t="shared" si="41"/>
        <v>3032.5834634449857</v>
      </c>
      <c r="Y142" s="20">
        <f t="shared" si="42"/>
        <v>38876942.429753952</v>
      </c>
      <c r="Z142" s="20">
        <f t="shared" si="43"/>
        <v>29664881.429753952</v>
      </c>
      <c r="AA142" s="21">
        <f t="shared" si="44"/>
        <v>7330.3453615281851</v>
      </c>
      <c r="AB142" s="6">
        <v>11548</v>
      </c>
      <c r="AC142" s="6" t="s">
        <v>1020</v>
      </c>
      <c r="AD142" s="6" t="s">
        <v>1021</v>
      </c>
      <c r="AE142" s="6">
        <v>1478</v>
      </c>
      <c r="AF142" s="6" t="s">
        <v>1017</v>
      </c>
      <c r="AG142" s="6" t="s">
        <v>1019</v>
      </c>
      <c r="AH142" s="6">
        <v>2394</v>
      </c>
      <c r="AI142" s="6">
        <v>627</v>
      </c>
      <c r="AJ142" s="6">
        <v>28451</v>
      </c>
      <c r="AK142" s="7" t="s">
        <v>56</v>
      </c>
      <c r="AL142" s="7" t="s">
        <v>56</v>
      </c>
      <c r="AM142" s="22" t="str">
        <f t="shared" si="34"/>
        <v>Weedpatch</v>
      </c>
      <c r="AN142" s="6" t="s">
        <v>1150</v>
      </c>
      <c r="AO142" s="22" t="s">
        <v>5</v>
      </c>
      <c r="AP142" s="23">
        <f t="shared" si="45"/>
        <v>9212061</v>
      </c>
      <c r="AQ142" s="25">
        <f t="shared" si="46"/>
        <v>0.2598766986019741</v>
      </c>
      <c r="AR142" s="7" t="s">
        <v>1181</v>
      </c>
      <c r="AT142" s="22">
        <f t="shared" si="47"/>
        <v>627</v>
      </c>
      <c r="AU142" s="22">
        <f t="shared" si="48"/>
        <v>28451</v>
      </c>
      <c r="AW142" s="22" t="str">
        <f t="shared" si="49"/>
        <v/>
      </c>
      <c r="AX142" s="22" t="str">
        <f t="shared" si="50"/>
        <v/>
      </c>
    </row>
    <row r="143" spans="1:50" s="22" customFormat="1" x14ac:dyDescent="0.2">
      <c r="A143" s="6">
        <v>626</v>
      </c>
      <c r="B143" s="6">
        <v>627</v>
      </c>
      <c r="C143" s="6" t="s">
        <v>43</v>
      </c>
      <c r="D143" s="6" t="s">
        <v>1022</v>
      </c>
      <c r="E143" s="6" t="s">
        <v>1023</v>
      </c>
      <c r="F143" s="6" t="s">
        <v>1024</v>
      </c>
      <c r="G143" s="6" t="s">
        <v>1025</v>
      </c>
      <c r="H143" s="6" t="s">
        <v>1026</v>
      </c>
      <c r="I143" s="7" t="s">
        <v>56</v>
      </c>
      <c r="J143" s="7"/>
      <c r="K143" s="6" t="s">
        <v>50</v>
      </c>
      <c r="L143" s="6" t="s">
        <v>51</v>
      </c>
      <c r="M143" s="6" t="s">
        <v>49</v>
      </c>
      <c r="N143" s="6" t="s">
        <v>49</v>
      </c>
      <c r="O143" s="6" t="s">
        <v>52</v>
      </c>
      <c r="P143" s="6" t="s">
        <v>53</v>
      </c>
      <c r="Q143" s="1">
        <v>9832915</v>
      </c>
      <c r="R143" s="19">
        <f t="shared" si="35"/>
        <v>2429.764063990353</v>
      </c>
      <c r="S143" s="20">
        <f t="shared" si="36"/>
        <v>15490111.667462816</v>
      </c>
      <c r="T143" s="20">
        <f t="shared" si="37"/>
        <v>5657196.6674628165</v>
      </c>
      <c r="U143" s="21">
        <f t="shared" si="38"/>
        <v>1397.9225047228756</v>
      </c>
      <c r="V143" s="20">
        <f t="shared" si="39"/>
        <v>22427308.334925633</v>
      </c>
      <c r="W143" s="20">
        <f t="shared" si="40"/>
        <v>12594393.334925633</v>
      </c>
      <c r="X143" s="21">
        <f t="shared" si="41"/>
        <v>3112.1396181053046</v>
      </c>
      <c r="Y143" s="20">
        <f t="shared" si="42"/>
        <v>40141701.669851266</v>
      </c>
      <c r="Z143" s="20">
        <f t="shared" si="43"/>
        <v>30308786.669851266</v>
      </c>
      <c r="AA143" s="21">
        <f t="shared" si="44"/>
        <v>7489.4576708488221</v>
      </c>
      <c r="AB143" s="6">
        <v>0</v>
      </c>
      <c r="AC143" s="6" t="s">
        <v>1027</v>
      </c>
      <c r="AD143" s="6" t="s">
        <v>1028</v>
      </c>
      <c r="AE143" s="6">
        <v>626</v>
      </c>
      <c r="AF143" s="6" t="s">
        <v>1024</v>
      </c>
      <c r="AG143" s="6" t="s">
        <v>1026</v>
      </c>
      <c r="AH143" s="6">
        <v>434</v>
      </c>
      <c r="AI143" s="6">
        <v>122</v>
      </c>
      <c r="AJ143" s="6">
        <v>32368</v>
      </c>
      <c r="AK143" s="7" t="s">
        <v>56</v>
      </c>
      <c r="AL143" s="7" t="s">
        <v>56</v>
      </c>
      <c r="AM143" s="22" t="str">
        <f t="shared" si="34"/>
        <v>Cantua Creek</v>
      </c>
      <c r="AN143" s="6" t="s">
        <v>1155</v>
      </c>
      <c r="AO143" s="22" t="s">
        <v>5</v>
      </c>
      <c r="AP143" s="23">
        <f t="shared" si="45"/>
        <v>9832915</v>
      </c>
      <c r="AQ143" s="25">
        <f t="shared" si="46"/>
        <v>4.4137470933085454E-2</v>
      </c>
      <c r="AR143" s="7" t="s">
        <v>1181</v>
      </c>
      <c r="AT143" s="22">
        <f t="shared" si="47"/>
        <v>122</v>
      </c>
      <c r="AU143" s="22">
        <f t="shared" si="48"/>
        <v>32368</v>
      </c>
      <c r="AW143" s="22" t="str">
        <f t="shared" si="49"/>
        <v/>
      </c>
      <c r="AX143" s="22" t="str">
        <f t="shared" si="50"/>
        <v/>
      </c>
    </row>
    <row r="144" spans="1:50" s="6" customFormat="1" x14ac:dyDescent="0.2">
      <c r="A144" s="6">
        <v>1269</v>
      </c>
      <c r="B144" s="6">
        <v>1271</v>
      </c>
      <c r="C144" s="6" t="s">
        <v>43</v>
      </c>
      <c r="D144" s="6" t="s">
        <v>1029</v>
      </c>
      <c r="E144" s="6" t="s">
        <v>1030</v>
      </c>
      <c r="F144" s="6" t="s">
        <v>1031</v>
      </c>
      <c r="G144" s="6" t="s">
        <v>1032</v>
      </c>
      <c r="H144" s="6" t="s">
        <v>1033</v>
      </c>
      <c r="I144" s="7" t="s">
        <v>49</v>
      </c>
      <c r="J144" s="7"/>
      <c r="K144" s="6" t="s">
        <v>50</v>
      </c>
      <c r="L144" s="6" t="s">
        <v>51</v>
      </c>
      <c r="M144" s="6" t="s">
        <v>49</v>
      </c>
      <c r="N144" s="6" t="s">
        <v>49</v>
      </c>
      <c r="O144" s="6" t="s">
        <v>52</v>
      </c>
      <c r="P144" s="6" t="s">
        <v>53</v>
      </c>
      <c r="Q144" s="1">
        <v>10166311</v>
      </c>
      <c r="R144" s="19">
        <f t="shared" si="35"/>
        <v>2512.1479369189938</v>
      </c>
      <c r="S144" s="20">
        <f t="shared" si="36"/>
        <v>15907855.487701738</v>
      </c>
      <c r="T144" s="20">
        <f t="shared" si="37"/>
        <v>5741544.4877017383</v>
      </c>
      <c r="U144" s="21">
        <f t="shared" si="38"/>
        <v>1418.7652865929977</v>
      </c>
      <c r="V144" s="20">
        <f t="shared" si="39"/>
        <v>22929399.975403477</v>
      </c>
      <c r="W144" s="20">
        <f t="shared" si="40"/>
        <v>12763088.975403477</v>
      </c>
      <c r="X144" s="21">
        <f t="shared" si="41"/>
        <v>3153.8251818455483</v>
      </c>
      <c r="Y144" s="20">
        <f t="shared" si="42"/>
        <v>40812488.950806953</v>
      </c>
      <c r="Z144" s="20">
        <f t="shared" si="43"/>
        <v>30646177.950806953</v>
      </c>
      <c r="AA144" s="21">
        <f t="shared" si="44"/>
        <v>7572.8287983293103</v>
      </c>
      <c r="AB144" s="6">
        <v>0</v>
      </c>
      <c r="AC144" s="6" t="s">
        <v>1034</v>
      </c>
      <c r="AD144" s="6" t="s">
        <v>1035</v>
      </c>
      <c r="AE144" s="6">
        <v>1270</v>
      </c>
      <c r="AF144" s="6" t="s">
        <v>1031</v>
      </c>
      <c r="AG144" s="6" t="s">
        <v>1033</v>
      </c>
      <c r="AH144" s="6">
        <v>3964</v>
      </c>
      <c r="AI144" s="6">
        <v>970</v>
      </c>
      <c r="AJ144" s="6">
        <v>49100</v>
      </c>
      <c r="AK144" s="7" t="s">
        <v>56</v>
      </c>
      <c r="AL144" s="7" t="s">
        <v>1149</v>
      </c>
      <c r="AM144" s="22" t="str">
        <f t="shared" si="34"/>
        <v>Riverdale</v>
      </c>
      <c r="AN144" s="6" t="s">
        <v>1155</v>
      </c>
      <c r="AO144" s="22" t="s">
        <v>5</v>
      </c>
      <c r="AP144" s="23">
        <f t="shared" si="45"/>
        <v>10166311</v>
      </c>
      <c r="AQ144" s="25">
        <f t="shared" si="46"/>
        <v>0.38991527998700809</v>
      </c>
      <c r="AR144" s="7" t="s">
        <v>1181</v>
      </c>
      <c r="AT144" s="22">
        <f t="shared" si="47"/>
        <v>970</v>
      </c>
      <c r="AU144" s="22">
        <f t="shared" si="48"/>
        <v>49100</v>
      </c>
      <c r="AV144" s="22"/>
      <c r="AW144" s="22" t="str">
        <f t="shared" si="49"/>
        <v/>
      </c>
      <c r="AX144" s="22" t="str">
        <f t="shared" si="50"/>
        <v/>
      </c>
    </row>
    <row r="145" spans="1:50" s="22" customFormat="1" x14ac:dyDescent="0.2">
      <c r="A145" s="6">
        <v>1048</v>
      </c>
      <c r="B145" s="6">
        <v>1050</v>
      </c>
      <c r="C145" s="6" t="s">
        <v>43</v>
      </c>
      <c r="D145" s="6" t="s">
        <v>1036</v>
      </c>
      <c r="E145" s="6" t="s">
        <v>1037</v>
      </c>
      <c r="F145" s="6" t="s">
        <v>1038</v>
      </c>
      <c r="G145" s="6" t="s">
        <v>1039</v>
      </c>
      <c r="H145" s="6" t="s">
        <v>1040</v>
      </c>
      <c r="I145" s="7" t="s">
        <v>49</v>
      </c>
      <c r="J145" s="7"/>
      <c r="K145" s="6" t="s">
        <v>50</v>
      </c>
      <c r="L145" s="6" t="s">
        <v>1041</v>
      </c>
      <c r="M145" s="6" t="s">
        <v>49</v>
      </c>
      <c r="N145" s="6" t="s">
        <v>49</v>
      </c>
      <c r="O145" s="6" t="s">
        <v>52</v>
      </c>
      <c r="P145" s="6" t="s">
        <v>53</v>
      </c>
      <c r="Q145" s="1">
        <v>10469610</v>
      </c>
      <c r="R145" s="19">
        <f t="shared" si="35"/>
        <v>2587.094685756364</v>
      </c>
      <c r="S145" s="20">
        <f t="shared" si="36"/>
        <v>16286694.275922112</v>
      </c>
      <c r="T145" s="20">
        <f t="shared" si="37"/>
        <v>5817084.2759221122</v>
      </c>
      <c r="U145" s="21">
        <f t="shared" si="38"/>
        <v>1437.4315582753325</v>
      </c>
      <c r="V145" s="20">
        <f t="shared" si="39"/>
        <v>23383778.551844224</v>
      </c>
      <c r="W145" s="20">
        <f t="shared" si="40"/>
        <v>12914168.551844224</v>
      </c>
      <c r="X145" s="21">
        <f t="shared" si="41"/>
        <v>3191.1577252102184</v>
      </c>
      <c r="Y145" s="20">
        <f t="shared" si="42"/>
        <v>41417947.103688456</v>
      </c>
      <c r="Z145" s="20">
        <f t="shared" si="43"/>
        <v>30948337.103688456</v>
      </c>
      <c r="AA145" s="21">
        <f t="shared" si="44"/>
        <v>7647.4938850586514</v>
      </c>
      <c r="AB145" s="6">
        <v>0</v>
      </c>
      <c r="AC145" s="6" t="s">
        <v>1042</v>
      </c>
      <c r="AD145" s="6" t="s">
        <v>1043</v>
      </c>
      <c r="AE145" s="6">
        <v>1049</v>
      </c>
      <c r="AF145" s="6" t="s">
        <v>1038</v>
      </c>
      <c r="AG145" s="6" t="s">
        <v>1040</v>
      </c>
      <c r="AH145" s="6">
        <v>1093</v>
      </c>
      <c r="AI145" s="6">
        <v>301</v>
      </c>
      <c r="AJ145" s="6">
        <v>17708</v>
      </c>
      <c r="AK145" s="7" t="s">
        <v>56</v>
      </c>
      <c r="AL145" s="7" t="s">
        <v>56</v>
      </c>
      <c r="AM145" s="22" t="str">
        <f t="shared" si="34"/>
        <v>McClellan Park</v>
      </c>
      <c r="AN145" s="6" t="s">
        <v>1151</v>
      </c>
      <c r="AO145" s="22" t="s">
        <v>3</v>
      </c>
      <c r="AP145" s="23">
        <f t="shared" si="45"/>
        <v>10469610</v>
      </c>
      <c r="AQ145" s="25">
        <f t="shared" si="46"/>
        <v>0.10439739398124667</v>
      </c>
      <c r="AR145" s="7" t="s">
        <v>1181</v>
      </c>
      <c r="AT145" s="22" t="str">
        <f t="shared" si="47"/>
        <v/>
      </c>
      <c r="AU145" s="22" t="str">
        <f t="shared" si="48"/>
        <v/>
      </c>
      <c r="AW145" s="22">
        <f t="shared" si="49"/>
        <v>301</v>
      </c>
      <c r="AX145" s="22">
        <f t="shared" si="50"/>
        <v>17708</v>
      </c>
    </row>
    <row r="146" spans="1:50" s="6" customFormat="1" x14ac:dyDescent="0.2">
      <c r="A146" s="6">
        <v>1446</v>
      </c>
      <c r="B146" s="6">
        <v>1448</v>
      </c>
      <c r="C146" s="6" t="s">
        <v>43</v>
      </c>
      <c r="D146" s="6" t="s">
        <v>1044</v>
      </c>
      <c r="E146" s="6" t="s">
        <v>1045</v>
      </c>
      <c r="F146" s="6" t="s">
        <v>1046</v>
      </c>
      <c r="G146" s="6" t="s">
        <v>1047</v>
      </c>
      <c r="H146" s="6" t="s">
        <v>1048</v>
      </c>
      <c r="I146" s="7" t="s">
        <v>49</v>
      </c>
      <c r="J146" s="7"/>
      <c r="K146" s="6" t="s">
        <v>50</v>
      </c>
      <c r="L146" s="6" t="s">
        <v>51</v>
      </c>
      <c r="M146" s="6" t="s">
        <v>49</v>
      </c>
      <c r="N146" s="6" t="s">
        <v>49</v>
      </c>
      <c r="O146" s="6" t="s">
        <v>52</v>
      </c>
      <c r="P146" s="6" t="s">
        <v>53</v>
      </c>
      <c r="Q146" s="1">
        <v>10677289</v>
      </c>
      <c r="R146" s="19">
        <f t="shared" si="35"/>
        <v>2638.4132389062138</v>
      </c>
      <c r="S146" s="20">
        <f t="shared" si="36"/>
        <v>16545468.400135385</v>
      </c>
      <c r="T146" s="20">
        <f t="shared" si="37"/>
        <v>5868179.4001353849</v>
      </c>
      <c r="U146" s="21">
        <f t="shared" si="38"/>
        <v>1450.057427273339</v>
      </c>
      <c r="V146" s="20">
        <f t="shared" si="39"/>
        <v>23693647.800270766</v>
      </c>
      <c r="W146" s="20">
        <f t="shared" si="40"/>
        <v>13016358.800270766</v>
      </c>
      <c r="X146" s="21">
        <f t="shared" si="41"/>
        <v>3216.4094632062306</v>
      </c>
      <c r="Y146" s="20">
        <f t="shared" si="42"/>
        <v>41830006.600541532</v>
      </c>
      <c r="Z146" s="20">
        <f t="shared" si="43"/>
        <v>31152717.600541532</v>
      </c>
      <c r="AA146" s="21">
        <f t="shared" si="44"/>
        <v>7697.997361050674</v>
      </c>
      <c r="AB146" s="6">
        <v>0</v>
      </c>
      <c r="AC146" s="6" t="s">
        <v>1049</v>
      </c>
      <c r="AD146" s="6" t="s">
        <v>1050</v>
      </c>
      <c r="AE146" s="6">
        <v>1447</v>
      </c>
      <c r="AF146" s="6" t="s">
        <v>1046</v>
      </c>
      <c r="AG146" s="6" t="s">
        <v>1048</v>
      </c>
      <c r="AH146" s="6">
        <v>456</v>
      </c>
      <c r="AI146" s="6">
        <v>181</v>
      </c>
      <c r="AJ146" s="6">
        <v>44583</v>
      </c>
      <c r="AK146" s="7" t="s">
        <v>56</v>
      </c>
      <c r="AL146" s="7" t="s">
        <v>1149</v>
      </c>
      <c r="AM146" s="22" t="str">
        <f t="shared" si="34"/>
        <v>Valley Acres</v>
      </c>
      <c r="AN146" s="6" t="s">
        <v>1150</v>
      </c>
      <c r="AO146" s="22" t="s">
        <v>5</v>
      </c>
      <c r="AP146" s="23">
        <f t="shared" si="45"/>
        <v>10677289</v>
      </c>
      <c r="AQ146" s="25">
        <f t="shared" si="46"/>
        <v>4.2707470032889439E-2</v>
      </c>
      <c r="AR146" s="7" t="s">
        <v>1181</v>
      </c>
      <c r="AT146" s="22">
        <f t="shared" si="47"/>
        <v>181</v>
      </c>
      <c r="AU146" s="22">
        <f t="shared" si="48"/>
        <v>44583</v>
      </c>
      <c r="AV146" s="22"/>
      <c r="AW146" s="22" t="str">
        <f t="shared" si="49"/>
        <v/>
      </c>
      <c r="AX146" s="22" t="str">
        <f t="shared" si="50"/>
        <v/>
      </c>
    </row>
    <row r="147" spans="1:50" s="22" customFormat="1" x14ac:dyDescent="0.2">
      <c r="A147" s="6">
        <v>813</v>
      </c>
      <c r="B147" s="6">
        <v>815</v>
      </c>
      <c r="C147" s="6" t="s">
        <v>43</v>
      </c>
      <c r="D147" s="6" t="s">
        <v>1051</v>
      </c>
      <c r="E147" s="6" t="s">
        <v>1052</v>
      </c>
      <c r="F147" s="6" t="s">
        <v>1053</v>
      </c>
      <c r="G147" s="6" t="s">
        <v>1054</v>
      </c>
      <c r="H147" s="6" t="s">
        <v>1055</v>
      </c>
      <c r="I147" s="7" t="s">
        <v>49</v>
      </c>
      <c r="J147" s="7"/>
      <c r="K147" s="6" t="s">
        <v>50</v>
      </c>
      <c r="L147" s="6" t="s">
        <v>51</v>
      </c>
      <c r="M147" s="6" t="s">
        <v>49</v>
      </c>
      <c r="N147" s="6" t="s">
        <v>49</v>
      </c>
      <c r="O147" s="6" t="s">
        <v>52</v>
      </c>
      <c r="P147" s="6" t="s">
        <v>53</v>
      </c>
      <c r="Q147" s="1">
        <v>10875833</v>
      </c>
      <c r="R147" s="19">
        <f t="shared" si="35"/>
        <v>2687.4744863919186</v>
      </c>
      <c r="S147" s="20">
        <f t="shared" si="36"/>
        <v>16792397.458054125</v>
      </c>
      <c r="T147" s="20">
        <f t="shared" si="37"/>
        <v>5916564.4580541253</v>
      </c>
      <c r="U147" s="21">
        <f t="shared" si="38"/>
        <v>1462.0136248978529</v>
      </c>
      <c r="V147" s="20">
        <f t="shared" si="39"/>
        <v>23988961.916108251</v>
      </c>
      <c r="W147" s="20">
        <f t="shared" si="40"/>
        <v>13113128.916108251</v>
      </c>
      <c r="X147" s="21">
        <f t="shared" si="41"/>
        <v>3240.3218584552592</v>
      </c>
      <c r="Y147" s="20">
        <f t="shared" si="42"/>
        <v>42222090.832216501</v>
      </c>
      <c r="Z147" s="20">
        <f t="shared" si="43"/>
        <v>31346257.832216501</v>
      </c>
      <c r="AA147" s="21">
        <f t="shared" si="44"/>
        <v>7745.8221515487321</v>
      </c>
      <c r="AB147" s="6">
        <v>0</v>
      </c>
      <c r="AC147" s="6" t="s">
        <v>1056</v>
      </c>
      <c r="AD147" s="6" t="s">
        <v>1057</v>
      </c>
      <c r="AE147" s="6">
        <v>814</v>
      </c>
      <c r="AF147" s="6" t="s">
        <v>1053</v>
      </c>
      <c r="AG147" s="6" t="s">
        <v>1055</v>
      </c>
      <c r="AH147" s="6">
        <v>33384</v>
      </c>
      <c r="AI147" s="6">
        <v>11737</v>
      </c>
      <c r="AJ147" s="6">
        <v>44871</v>
      </c>
      <c r="AK147" s="7" t="s">
        <v>56</v>
      </c>
      <c r="AL147" s="7" t="s">
        <v>1149</v>
      </c>
      <c r="AM147" s="22" t="str">
        <f t="shared" si="34"/>
        <v>Foothill Farms</v>
      </c>
      <c r="AN147" s="6" t="s">
        <v>1151</v>
      </c>
      <c r="AO147" s="22" t="s">
        <v>3</v>
      </c>
      <c r="AP147" s="23">
        <f t="shared" si="45"/>
        <v>10875833</v>
      </c>
      <c r="AQ147" s="25">
        <f t="shared" si="46"/>
        <v>3.0695579823632819</v>
      </c>
      <c r="AR147" s="7" t="s">
        <v>1181</v>
      </c>
      <c r="AT147" s="22" t="str">
        <f t="shared" si="47"/>
        <v/>
      </c>
      <c r="AU147" s="22" t="str">
        <f t="shared" si="48"/>
        <v/>
      </c>
      <c r="AW147" s="22">
        <f t="shared" si="49"/>
        <v>11737</v>
      </c>
      <c r="AX147" s="22">
        <f t="shared" si="50"/>
        <v>44871</v>
      </c>
    </row>
    <row r="148" spans="1:50" s="6" customFormat="1" x14ac:dyDescent="0.2">
      <c r="A148" s="6">
        <v>1004</v>
      </c>
      <c r="B148" s="6">
        <v>1006</v>
      </c>
      <c r="C148" s="6" t="s">
        <v>43</v>
      </c>
      <c r="D148" s="6" t="s">
        <v>1058</v>
      </c>
      <c r="E148" s="6" t="s">
        <v>1059</v>
      </c>
      <c r="F148" s="6" t="s">
        <v>1060</v>
      </c>
      <c r="G148" s="6" t="s">
        <v>1061</v>
      </c>
      <c r="H148" s="6" t="s">
        <v>1062</v>
      </c>
      <c r="I148" s="7" t="s">
        <v>49</v>
      </c>
      <c r="J148" s="7"/>
      <c r="K148" s="6" t="s">
        <v>50</v>
      </c>
      <c r="L148" s="6" t="s">
        <v>1041</v>
      </c>
      <c r="M148" s="6" t="s">
        <v>49</v>
      </c>
      <c r="N148" s="6" t="s">
        <v>49</v>
      </c>
      <c r="O148" s="6" t="s">
        <v>52</v>
      </c>
      <c r="P148" s="6" t="s">
        <v>53</v>
      </c>
      <c r="Q148" s="1">
        <v>10893279</v>
      </c>
      <c r="R148" s="19">
        <f t="shared" si="35"/>
        <v>2691.785483065883</v>
      </c>
      <c r="S148" s="20">
        <f t="shared" si="36"/>
        <v>16814073.849262748</v>
      </c>
      <c r="T148" s="20">
        <f t="shared" si="37"/>
        <v>5920794.8492627479</v>
      </c>
      <c r="U148" s="21">
        <f t="shared" si="38"/>
        <v>1463.058976407078</v>
      </c>
      <c r="V148" s="20">
        <f t="shared" si="39"/>
        <v>24014868.6985255</v>
      </c>
      <c r="W148" s="20">
        <f t="shared" si="40"/>
        <v>13121589.6985255</v>
      </c>
      <c r="X148" s="21">
        <f t="shared" si="41"/>
        <v>3242.4125614737104</v>
      </c>
      <c r="Y148" s="20">
        <f t="shared" si="42"/>
        <v>42256458.397050999</v>
      </c>
      <c r="Z148" s="20">
        <f t="shared" si="43"/>
        <v>31363179.397050999</v>
      </c>
      <c r="AA148" s="21">
        <f t="shared" si="44"/>
        <v>7750.0035575856336</v>
      </c>
      <c r="AB148" s="6">
        <v>0</v>
      </c>
      <c r="AC148" s="6" t="s">
        <v>1063</v>
      </c>
      <c r="AD148" s="6" t="s">
        <v>1064</v>
      </c>
      <c r="AE148" s="6">
        <v>1005</v>
      </c>
      <c r="AF148" s="6" t="s">
        <v>1060</v>
      </c>
      <c r="AG148" s="6" t="s">
        <v>1062</v>
      </c>
      <c r="AH148" s="6">
        <v>6544</v>
      </c>
      <c r="AI148" s="6">
        <v>1618</v>
      </c>
      <c r="AJ148" s="6">
        <v>42750</v>
      </c>
      <c r="AK148" s="7" t="s">
        <v>56</v>
      </c>
      <c r="AL148" s="7" t="s">
        <v>1149</v>
      </c>
      <c r="AM148" s="22" t="str">
        <f t="shared" si="34"/>
        <v>Lemoore Station</v>
      </c>
      <c r="AN148" s="6" t="s">
        <v>1157</v>
      </c>
      <c r="AO148" s="22" t="s">
        <v>5</v>
      </c>
      <c r="AP148" s="23">
        <f t="shared" si="45"/>
        <v>10893279</v>
      </c>
      <c r="AQ148" s="25">
        <f t="shared" si="46"/>
        <v>0.60073739045883245</v>
      </c>
      <c r="AR148" s="7" t="s">
        <v>1181</v>
      </c>
      <c r="AT148" s="22">
        <f t="shared" si="47"/>
        <v>1618</v>
      </c>
      <c r="AU148" s="22">
        <f t="shared" si="48"/>
        <v>42750</v>
      </c>
      <c r="AV148" s="22"/>
      <c r="AW148" s="22" t="str">
        <f t="shared" si="49"/>
        <v/>
      </c>
      <c r="AX148" s="22" t="str">
        <f t="shared" si="50"/>
        <v/>
      </c>
    </row>
    <row r="149" spans="1:50" s="6" customFormat="1" x14ac:dyDescent="0.2">
      <c r="A149" s="6">
        <v>1513</v>
      </c>
      <c r="B149" s="6">
        <v>1515</v>
      </c>
      <c r="C149" s="6" t="s">
        <v>43</v>
      </c>
      <c r="D149" s="6" t="s">
        <v>1065</v>
      </c>
      <c r="E149" s="6" t="s">
        <v>1066</v>
      </c>
      <c r="F149" s="6" t="s">
        <v>1067</v>
      </c>
      <c r="G149" s="6" t="s">
        <v>1068</v>
      </c>
      <c r="H149" s="6" t="s">
        <v>1069</v>
      </c>
      <c r="I149" s="7" t="s">
        <v>49</v>
      </c>
      <c r="J149" s="7"/>
      <c r="K149" s="6" t="s">
        <v>50</v>
      </c>
      <c r="L149" s="6" t="s">
        <v>51</v>
      </c>
      <c r="M149" s="6" t="s">
        <v>49</v>
      </c>
      <c r="N149" s="6" t="s">
        <v>49</v>
      </c>
      <c r="O149" s="6" t="s">
        <v>52</v>
      </c>
      <c r="P149" s="6" t="s">
        <v>53</v>
      </c>
      <c r="Q149" s="1">
        <v>11270379</v>
      </c>
      <c r="R149" s="19">
        <f t="shared" si="35"/>
        <v>2784.9688400389437</v>
      </c>
      <c r="S149" s="20">
        <f t="shared" si="36"/>
        <v>17281800.621879999</v>
      </c>
      <c r="T149" s="20">
        <f t="shared" si="37"/>
        <v>6011421.6218799986</v>
      </c>
      <c r="U149" s="21">
        <f t="shared" si="38"/>
        <v>1485.453319828212</v>
      </c>
      <c r="V149" s="20">
        <f t="shared" si="39"/>
        <v>24573222.243760001</v>
      </c>
      <c r="W149" s="20">
        <f t="shared" si="40"/>
        <v>13302843.243760001</v>
      </c>
      <c r="X149" s="21">
        <f t="shared" si="41"/>
        <v>3287.2012483159783</v>
      </c>
      <c r="Y149" s="20">
        <f t="shared" si="42"/>
        <v>42996065.487520009</v>
      </c>
      <c r="Z149" s="20">
        <f t="shared" si="43"/>
        <v>31725686.487520009</v>
      </c>
      <c r="AA149" s="21">
        <f t="shared" si="44"/>
        <v>7839.5809312701722</v>
      </c>
      <c r="AB149" s="6">
        <v>0</v>
      </c>
      <c r="AC149" s="6" t="s">
        <v>1070</v>
      </c>
      <c r="AD149" s="6" t="s">
        <v>1071</v>
      </c>
      <c r="AE149" s="6">
        <v>1514</v>
      </c>
      <c r="AF149" s="6" t="s">
        <v>1067</v>
      </c>
      <c r="AG149" s="6" t="s">
        <v>1069</v>
      </c>
      <c r="AH149" s="6">
        <v>1748</v>
      </c>
      <c r="AI149" s="6">
        <v>449</v>
      </c>
      <c r="AJ149" s="6">
        <v>31375</v>
      </c>
      <c r="AK149" s="7" t="s">
        <v>56</v>
      </c>
      <c r="AL149" s="7" t="s">
        <v>56</v>
      </c>
      <c r="AM149" s="22" t="str">
        <f t="shared" si="34"/>
        <v>Woodville</v>
      </c>
      <c r="AN149" s="6" t="s">
        <v>1152</v>
      </c>
      <c r="AO149" s="22" t="s">
        <v>5</v>
      </c>
      <c r="AP149" s="23">
        <f t="shared" si="45"/>
        <v>11270379</v>
      </c>
      <c r="AQ149" s="25">
        <f t="shared" si="46"/>
        <v>0.1550968250490955</v>
      </c>
      <c r="AR149" s="7" t="s">
        <v>1181</v>
      </c>
      <c r="AT149" s="22">
        <f t="shared" si="47"/>
        <v>449</v>
      </c>
      <c r="AU149" s="22">
        <f t="shared" si="48"/>
        <v>31375</v>
      </c>
      <c r="AV149" s="22"/>
      <c r="AW149" s="22" t="str">
        <f t="shared" si="49"/>
        <v/>
      </c>
      <c r="AX149" s="22" t="str">
        <f t="shared" si="50"/>
        <v/>
      </c>
    </row>
    <row r="150" spans="1:50" s="22" customFormat="1" x14ac:dyDescent="0.2">
      <c r="A150" s="6">
        <v>1311</v>
      </c>
      <c r="B150" s="6">
        <v>1313</v>
      </c>
      <c r="C150" s="6" t="s">
        <v>43</v>
      </c>
      <c r="D150" s="6" t="s">
        <v>1072</v>
      </c>
      <c r="E150" s="6" t="s">
        <v>1073</v>
      </c>
      <c r="F150" s="6" t="s">
        <v>1074</v>
      </c>
      <c r="G150" s="6" t="s">
        <v>1075</v>
      </c>
      <c r="H150" s="6" t="s">
        <v>1076</v>
      </c>
      <c r="I150" s="7" t="s">
        <v>49</v>
      </c>
      <c r="J150" s="7"/>
      <c r="K150" s="6" t="s">
        <v>50</v>
      </c>
      <c r="L150" s="6" t="s">
        <v>90</v>
      </c>
      <c r="M150" s="6" t="s">
        <v>49</v>
      </c>
      <c r="N150" s="6" t="s">
        <v>49</v>
      </c>
      <c r="O150" s="6" t="s">
        <v>52</v>
      </c>
      <c r="P150" s="6" t="s">
        <v>53</v>
      </c>
      <c r="Q150" s="1">
        <v>11810820</v>
      </c>
      <c r="R150" s="19">
        <f t="shared" si="35"/>
        <v>2918.5146014440825</v>
      </c>
      <c r="S150" s="20">
        <f t="shared" si="36"/>
        <v>17949519.773582842</v>
      </c>
      <c r="T150" s="20">
        <f t="shared" si="37"/>
        <v>6138699.7735828422</v>
      </c>
      <c r="U150" s="21">
        <f t="shared" si="38"/>
        <v>1516.9044082530263</v>
      </c>
      <c r="V150" s="20">
        <f t="shared" si="39"/>
        <v>25368219.547165684</v>
      </c>
      <c r="W150" s="20">
        <f t="shared" si="40"/>
        <v>13557399.547165684</v>
      </c>
      <c r="X150" s="21">
        <f t="shared" si="41"/>
        <v>3350.103425165606</v>
      </c>
      <c r="Y150" s="20">
        <f t="shared" si="42"/>
        <v>44045619.094331369</v>
      </c>
      <c r="Z150" s="20">
        <f t="shared" si="43"/>
        <v>32234799.094331369</v>
      </c>
      <c r="AA150" s="21">
        <f t="shared" si="44"/>
        <v>7965.3852849694249</v>
      </c>
      <c r="AB150" s="6">
        <v>0</v>
      </c>
      <c r="AC150" s="6" t="s">
        <v>1077</v>
      </c>
      <c r="AD150" s="6" t="s">
        <v>1078</v>
      </c>
      <c r="AE150" s="6">
        <v>1312</v>
      </c>
      <c r="AF150" s="6" t="s">
        <v>1074</v>
      </c>
      <c r="AG150" s="6" t="s">
        <v>1076</v>
      </c>
      <c r="AH150" s="6">
        <v>1965</v>
      </c>
      <c r="AI150" s="6">
        <v>606</v>
      </c>
      <c r="AJ150" s="6">
        <v>27778</v>
      </c>
      <c r="AK150" s="7" t="s">
        <v>56</v>
      </c>
      <c r="AL150" s="7" t="s">
        <v>56</v>
      </c>
      <c r="AM150" s="22" t="str">
        <f t="shared" si="34"/>
        <v>Santa Nella</v>
      </c>
      <c r="AN150" s="6" t="s">
        <v>1153</v>
      </c>
      <c r="AO150" s="22" t="s">
        <v>5</v>
      </c>
      <c r="AP150" s="23">
        <f t="shared" si="45"/>
        <v>11810820</v>
      </c>
      <c r="AQ150" s="25">
        <f t="shared" si="46"/>
        <v>0.16637286826824893</v>
      </c>
      <c r="AR150" s="7" t="s">
        <v>1181</v>
      </c>
      <c r="AT150" s="22">
        <f t="shared" si="47"/>
        <v>606</v>
      </c>
      <c r="AU150" s="22">
        <f t="shared" si="48"/>
        <v>27778</v>
      </c>
      <c r="AW150" s="22" t="str">
        <f t="shared" si="49"/>
        <v/>
      </c>
      <c r="AX150" s="22" t="str">
        <f t="shared" si="50"/>
        <v/>
      </c>
    </row>
    <row r="151" spans="1:50" s="22" customFormat="1" x14ac:dyDescent="0.2">
      <c r="A151" s="6">
        <v>757</v>
      </c>
      <c r="B151" s="6">
        <v>758</v>
      </c>
      <c r="C151" s="6" t="s">
        <v>43</v>
      </c>
      <c r="D151" s="6" t="s">
        <v>1079</v>
      </c>
      <c r="E151" s="6" t="s">
        <v>1080</v>
      </c>
      <c r="F151" s="6" t="s">
        <v>1081</v>
      </c>
      <c r="G151" s="6" t="s">
        <v>1082</v>
      </c>
      <c r="H151" s="6" t="s">
        <v>1083</v>
      </c>
      <c r="I151" s="7" t="s">
        <v>49</v>
      </c>
      <c r="J151" s="7"/>
      <c r="K151" s="6" t="s">
        <v>50</v>
      </c>
      <c r="L151" s="6" t="s">
        <v>51</v>
      </c>
      <c r="M151" s="6" t="s">
        <v>49</v>
      </c>
      <c r="N151" s="6" t="s">
        <v>49</v>
      </c>
      <c r="O151" s="6" t="s">
        <v>52</v>
      </c>
      <c r="P151" s="6" t="s">
        <v>53</v>
      </c>
      <c r="Q151" s="1">
        <v>11866705</v>
      </c>
      <c r="R151" s="19">
        <f t="shared" si="35"/>
        <v>2932.3240734791912</v>
      </c>
      <c r="S151" s="20">
        <f t="shared" si="36"/>
        <v>18018398.46027153</v>
      </c>
      <c r="T151" s="20">
        <f t="shared" si="37"/>
        <v>6151693.4602715299</v>
      </c>
      <c r="U151" s="21">
        <f t="shared" si="38"/>
        <v>1520.1152153204039</v>
      </c>
      <c r="V151" s="20">
        <f t="shared" si="39"/>
        <v>25450091.920543063</v>
      </c>
      <c r="W151" s="20">
        <f t="shared" si="40"/>
        <v>13583386.920543063</v>
      </c>
      <c r="X151" s="21">
        <f t="shared" si="41"/>
        <v>3356.5250393003621</v>
      </c>
      <c r="Y151" s="20">
        <f t="shared" si="42"/>
        <v>44153478.841086134</v>
      </c>
      <c r="Z151" s="20">
        <f t="shared" si="43"/>
        <v>32286773.841086134</v>
      </c>
      <c r="AA151" s="21">
        <f t="shared" si="44"/>
        <v>7978.2285132389388</v>
      </c>
      <c r="AB151" s="6">
        <v>0</v>
      </c>
      <c r="AC151" s="6" t="s">
        <v>1084</v>
      </c>
      <c r="AD151" s="6" t="s">
        <v>1085</v>
      </c>
      <c r="AE151" s="6">
        <v>757</v>
      </c>
      <c r="AF151" s="6" t="s">
        <v>1081</v>
      </c>
      <c r="AG151" s="6" t="s">
        <v>1083</v>
      </c>
      <c r="AH151" s="6">
        <v>207</v>
      </c>
      <c r="AI151" s="6">
        <v>109</v>
      </c>
      <c r="AJ151" s="6">
        <v>27083</v>
      </c>
      <c r="AK151" s="7" t="s">
        <v>56</v>
      </c>
      <c r="AL151" s="7" t="s">
        <v>56</v>
      </c>
      <c r="AM151" s="22" t="str">
        <f t="shared" si="34"/>
        <v>East Nicolaus</v>
      </c>
      <c r="AN151" s="6" t="s">
        <v>1162</v>
      </c>
      <c r="AO151" s="22" t="s">
        <v>3</v>
      </c>
      <c r="AP151" s="23">
        <f t="shared" si="45"/>
        <v>11866705</v>
      </c>
      <c r="AQ151" s="25">
        <f t="shared" si="46"/>
        <v>1.7443763875481862E-2</v>
      </c>
      <c r="AR151" s="7" t="s">
        <v>1181</v>
      </c>
      <c r="AT151" s="22" t="str">
        <f t="shared" si="47"/>
        <v/>
      </c>
      <c r="AU151" s="22" t="str">
        <f t="shared" si="48"/>
        <v/>
      </c>
      <c r="AW151" s="22">
        <f t="shared" si="49"/>
        <v>109</v>
      </c>
      <c r="AX151" s="22">
        <f t="shared" si="50"/>
        <v>27083</v>
      </c>
    </row>
    <row r="152" spans="1:50" s="6" customFormat="1" x14ac:dyDescent="0.2">
      <c r="A152" s="6">
        <v>985</v>
      </c>
      <c r="B152" s="6">
        <v>987</v>
      </c>
      <c r="C152" s="6" t="s">
        <v>43</v>
      </c>
      <c r="D152" s="6" t="s">
        <v>1086</v>
      </c>
      <c r="E152" s="6" t="s">
        <v>1087</v>
      </c>
      <c r="F152" s="6" t="s">
        <v>1088</v>
      </c>
      <c r="G152" s="6" t="s">
        <v>1089</v>
      </c>
      <c r="H152" s="6" t="s">
        <v>1090</v>
      </c>
      <c r="I152" s="7" t="s">
        <v>56</v>
      </c>
      <c r="J152" s="7"/>
      <c r="K152" s="6" t="s">
        <v>50</v>
      </c>
      <c r="L152" s="6" t="s">
        <v>51</v>
      </c>
      <c r="M152" s="6" t="s">
        <v>49</v>
      </c>
      <c r="N152" s="6" t="s">
        <v>49</v>
      </c>
      <c r="O152" s="6" t="s">
        <v>52</v>
      </c>
      <c r="P152" s="6" t="s">
        <v>53</v>
      </c>
      <c r="Q152" s="1">
        <v>11888324</v>
      </c>
      <c r="R152" s="19">
        <f t="shared" si="35"/>
        <v>2937.6662399984184</v>
      </c>
      <c r="S152" s="20">
        <f t="shared" si="36"/>
        <v>18045035.832242101</v>
      </c>
      <c r="T152" s="20">
        <f t="shared" si="37"/>
        <v>6156711.8322421014</v>
      </c>
      <c r="U152" s="21">
        <f t="shared" si="38"/>
        <v>1521.3552809442633</v>
      </c>
      <c r="V152" s="20">
        <f t="shared" si="39"/>
        <v>25481747.664484203</v>
      </c>
      <c r="W152" s="20">
        <f t="shared" si="40"/>
        <v>13593423.664484203</v>
      </c>
      <c r="X152" s="21">
        <f t="shared" si="41"/>
        <v>3359.0051705480801</v>
      </c>
      <c r="Y152" s="20">
        <f t="shared" si="42"/>
        <v>44195171.328968406</v>
      </c>
      <c r="Z152" s="20">
        <f t="shared" si="43"/>
        <v>32306847.328968406</v>
      </c>
      <c r="AA152" s="21">
        <f t="shared" si="44"/>
        <v>7983.1887757343729</v>
      </c>
      <c r="AB152" s="6">
        <v>92463</v>
      </c>
      <c r="AC152" s="6" t="s">
        <v>1091</v>
      </c>
      <c r="AD152" s="6" t="s">
        <v>1092</v>
      </c>
      <c r="AE152" s="6">
        <v>986</v>
      </c>
      <c r="AF152" s="6" t="s">
        <v>1088</v>
      </c>
      <c r="AG152" s="6" t="s">
        <v>1090</v>
      </c>
      <c r="AH152" s="6">
        <v>15439</v>
      </c>
      <c r="AI152" s="6">
        <v>3664</v>
      </c>
      <c r="AJ152" s="6">
        <v>34421</v>
      </c>
      <c r="AK152" s="7" t="s">
        <v>56</v>
      </c>
      <c r="AL152" s="7" t="s">
        <v>56</v>
      </c>
      <c r="AM152" s="22" t="str">
        <f t="shared" si="34"/>
        <v>Lamont</v>
      </c>
      <c r="AN152" s="6" t="s">
        <v>1150</v>
      </c>
      <c r="AO152" s="22" t="s">
        <v>5</v>
      </c>
      <c r="AP152" s="23">
        <f t="shared" si="45"/>
        <v>11888324</v>
      </c>
      <c r="AQ152" s="25">
        <f t="shared" si="46"/>
        <v>1.2986691816272842</v>
      </c>
      <c r="AR152" s="7" t="s">
        <v>1181</v>
      </c>
      <c r="AT152" s="22">
        <f t="shared" si="47"/>
        <v>3664</v>
      </c>
      <c r="AU152" s="22">
        <f t="shared" si="48"/>
        <v>34421</v>
      </c>
      <c r="AV152" s="22"/>
      <c r="AW152" s="22" t="str">
        <f t="shared" si="49"/>
        <v/>
      </c>
      <c r="AX152" s="22" t="str">
        <f t="shared" si="50"/>
        <v/>
      </c>
    </row>
    <row r="153" spans="1:50" s="6" customFormat="1" x14ac:dyDescent="0.2">
      <c r="A153" s="6">
        <v>399</v>
      </c>
      <c r="B153" s="6">
        <v>400</v>
      </c>
      <c r="C153" s="6" t="s">
        <v>43</v>
      </c>
      <c r="D153" s="6" t="s">
        <v>1093</v>
      </c>
      <c r="E153" s="6" t="s">
        <v>1094</v>
      </c>
      <c r="F153" s="6" t="s">
        <v>1095</v>
      </c>
      <c r="G153" s="6" t="s">
        <v>1096</v>
      </c>
      <c r="H153" s="6" t="s">
        <v>1097</v>
      </c>
      <c r="I153" s="7" t="s">
        <v>56</v>
      </c>
      <c r="J153" s="7"/>
      <c r="K153" s="6" t="s">
        <v>204</v>
      </c>
      <c r="L153" s="6" t="s">
        <v>205</v>
      </c>
      <c r="M153" s="6" t="s">
        <v>49</v>
      </c>
      <c r="N153" s="6" t="s">
        <v>49</v>
      </c>
      <c r="O153" s="6" t="s">
        <v>206</v>
      </c>
      <c r="P153" s="6" t="s">
        <v>207</v>
      </c>
      <c r="Q153" s="1">
        <v>12482061</v>
      </c>
      <c r="R153" s="19">
        <f t="shared" si="35"/>
        <v>3084.3817181716195</v>
      </c>
      <c r="S153" s="20">
        <f t="shared" si="36"/>
        <v>18774854.659775671</v>
      </c>
      <c r="T153" s="20">
        <f t="shared" si="37"/>
        <v>6292793.6597756706</v>
      </c>
      <c r="U153" s="21">
        <f t="shared" si="38"/>
        <v>1554.9818031203627</v>
      </c>
      <c r="V153" s="20">
        <f t="shared" si="39"/>
        <v>26347648.319551341</v>
      </c>
      <c r="W153" s="20">
        <f t="shared" si="40"/>
        <v>13865587.319551341</v>
      </c>
      <c r="X153" s="21">
        <f t="shared" si="41"/>
        <v>3426.2582149002783</v>
      </c>
      <c r="Y153" s="20">
        <f t="shared" si="42"/>
        <v>45333235.639102675</v>
      </c>
      <c r="Z153" s="20">
        <f t="shared" si="43"/>
        <v>32851174.639102675</v>
      </c>
      <c r="AA153" s="21">
        <f t="shared" si="44"/>
        <v>8117.6948644387685</v>
      </c>
      <c r="AB153" s="6">
        <v>0</v>
      </c>
      <c r="AC153" s="6" t="s">
        <v>1098</v>
      </c>
      <c r="AD153" s="6" t="s">
        <v>1099</v>
      </c>
      <c r="AE153" s="6">
        <v>399</v>
      </c>
      <c r="AF153" s="6" t="s">
        <v>1095</v>
      </c>
      <c r="AG153" s="6" t="s">
        <v>1097</v>
      </c>
      <c r="AH153" s="6">
        <v>20562</v>
      </c>
      <c r="AI153" s="6">
        <v>4649</v>
      </c>
      <c r="AJ153" s="6">
        <v>36524</v>
      </c>
      <c r="AK153" s="7" t="s">
        <v>56</v>
      </c>
      <c r="AL153" s="7" t="s">
        <v>56</v>
      </c>
      <c r="AM153" s="22" t="str">
        <f t="shared" si="34"/>
        <v>Arvin</v>
      </c>
      <c r="AN153" s="6" t="s">
        <v>1150</v>
      </c>
      <c r="AO153" s="22" t="s">
        <v>5</v>
      </c>
      <c r="AP153" s="23">
        <f t="shared" si="45"/>
        <v>12482061</v>
      </c>
      <c r="AQ153" s="25">
        <f t="shared" si="46"/>
        <v>1.6473241077735481</v>
      </c>
      <c r="AR153" s="7" t="s">
        <v>1181</v>
      </c>
      <c r="AT153" s="22">
        <f t="shared" si="47"/>
        <v>4649</v>
      </c>
      <c r="AU153" s="22">
        <f t="shared" si="48"/>
        <v>36524</v>
      </c>
      <c r="AV153" s="22"/>
      <c r="AW153" s="22" t="str">
        <f t="shared" si="49"/>
        <v/>
      </c>
      <c r="AX153" s="22" t="str">
        <f t="shared" si="50"/>
        <v/>
      </c>
    </row>
    <row r="154" spans="1:50" s="6" customFormat="1" x14ac:dyDescent="0.2">
      <c r="A154" s="6">
        <v>364</v>
      </c>
      <c r="B154" s="6">
        <v>365</v>
      </c>
      <c r="C154" s="6" t="s">
        <v>43</v>
      </c>
      <c r="D154" s="6" t="s">
        <v>1100</v>
      </c>
      <c r="E154" s="6" t="s">
        <v>1101</v>
      </c>
      <c r="F154" s="6" t="s">
        <v>1102</v>
      </c>
      <c r="G154" s="6" t="s">
        <v>1103</v>
      </c>
      <c r="H154" s="6" t="s">
        <v>1104</v>
      </c>
      <c r="I154" s="7" t="s">
        <v>49</v>
      </c>
      <c r="J154" s="7"/>
      <c r="K154" s="6" t="s">
        <v>204</v>
      </c>
      <c r="L154" s="6" t="s">
        <v>205</v>
      </c>
      <c r="M154" s="6" t="s">
        <v>49</v>
      </c>
      <c r="N154" s="6" t="s">
        <v>49</v>
      </c>
      <c r="O154" s="6" t="s">
        <v>206</v>
      </c>
      <c r="P154" s="6" t="s">
        <v>207</v>
      </c>
      <c r="Q154" s="1">
        <v>13307176</v>
      </c>
      <c r="R154" s="19">
        <f t="shared" si="35"/>
        <v>3288.2718947529688</v>
      </c>
      <c r="S154" s="20">
        <f t="shared" si="36"/>
        <v>19783816.348693755</v>
      </c>
      <c r="T154" s="20">
        <f t="shared" si="37"/>
        <v>6476640.3486937545</v>
      </c>
      <c r="U154" s="21">
        <f t="shared" si="38"/>
        <v>1600.4112691552843</v>
      </c>
      <c r="V154" s="20">
        <f t="shared" si="39"/>
        <v>27540456.697387509</v>
      </c>
      <c r="W154" s="20">
        <f t="shared" si="40"/>
        <v>14233280.697387509</v>
      </c>
      <c r="X154" s="21">
        <f t="shared" si="41"/>
        <v>3517.1171469701221</v>
      </c>
      <c r="Y154" s="20">
        <f t="shared" si="42"/>
        <v>46893737.394775026</v>
      </c>
      <c r="Z154" s="20">
        <f t="shared" si="43"/>
        <v>33586561.394775026</v>
      </c>
      <c r="AA154" s="21">
        <f t="shared" si="44"/>
        <v>8299.4127285784598</v>
      </c>
      <c r="AB154" s="6">
        <v>0</v>
      </c>
      <c r="AC154" s="6" t="s">
        <v>1105</v>
      </c>
      <c r="AD154" s="6" t="s">
        <v>1106</v>
      </c>
      <c r="AE154" s="6">
        <v>364</v>
      </c>
      <c r="AF154" s="6" t="s">
        <v>1102</v>
      </c>
      <c r="AG154" s="6" t="s">
        <v>1104</v>
      </c>
      <c r="AH154" s="6">
        <v>24228</v>
      </c>
      <c r="AI154" s="6">
        <v>6667</v>
      </c>
      <c r="AJ154" s="6">
        <v>41086</v>
      </c>
      <c r="AK154" s="7" t="s">
        <v>56</v>
      </c>
      <c r="AL154" s="7" t="s">
        <v>1149</v>
      </c>
      <c r="AM154" s="22" t="str">
        <f t="shared" si="34"/>
        <v>Selma</v>
      </c>
      <c r="AN154" s="6" t="s">
        <v>1155</v>
      </c>
      <c r="AO154" s="22" t="s">
        <v>5</v>
      </c>
      <c r="AP154" s="23">
        <f t="shared" si="45"/>
        <v>13307176</v>
      </c>
      <c r="AQ154" s="25">
        <f t="shared" si="46"/>
        <v>1.8206717939253227</v>
      </c>
      <c r="AR154" s="7" t="s">
        <v>1181</v>
      </c>
      <c r="AT154" s="22">
        <f t="shared" si="47"/>
        <v>6667</v>
      </c>
      <c r="AU154" s="22">
        <f t="shared" si="48"/>
        <v>41086</v>
      </c>
      <c r="AV154" s="22"/>
      <c r="AW154" s="22" t="str">
        <f t="shared" si="49"/>
        <v/>
      </c>
      <c r="AX154" s="22" t="str">
        <f t="shared" si="50"/>
        <v/>
      </c>
    </row>
    <row r="155" spans="1:50" s="6" customFormat="1" x14ac:dyDescent="0.2">
      <c r="A155" s="6">
        <v>748</v>
      </c>
      <c r="B155" s="6">
        <v>749</v>
      </c>
      <c r="C155" s="6" t="s">
        <v>43</v>
      </c>
      <c r="D155" s="6" t="s">
        <v>1107</v>
      </c>
      <c r="E155" s="6" t="s">
        <v>1108</v>
      </c>
      <c r="F155" s="6" t="s">
        <v>1109</v>
      </c>
      <c r="G155" s="6" t="s">
        <v>1110</v>
      </c>
      <c r="H155" s="6" t="s">
        <v>1111</v>
      </c>
      <c r="I155" s="7" t="s">
        <v>49</v>
      </c>
      <c r="J155" s="7"/>
      <c r="K155" s="6" t="s">
        <v>50</v>
      </c>
      <c r="L155" s="6" t="s">
        <v>51</v>
      </c>
      <c r="M155" s="6" t="s">
        <v>49</v>
      </c>
      <c r="N155" s="6" t="s">
        <v>49</v>
      </c>
      <c r="O155" s="6" t="s">
        <v>52</v>
      </c>
      <c r="P155" s="6" t="s">
        <v>53</v>
      </c>
      <c r="Q155" s="1">
        <v>13551019</v>
      </c>
      <c r="R155" s="19">
        <f t="shared" si="35"/>
        <v>3348.5267590181029</v>
      </c>
      <c r="S155" s="20">
        <f t="shared" si="36"/>
        <v>20080892.397620697</v>
      </c>
      <c r="T155" s="20">
        <f t="shared" si="37"/>
        <v>6529873.3976206966</v>
      </c>
      <c r="U155" s="21">
        <f t="shared" si="38"/>
        <v>1613.5654303881765</v>
      </c>
      <c r="V155" s="20">
        <f t="shared" si="39"/>
        <v>27890765.795241397</v>
      </c>
      <c r="W155" s="20">
        <f t="shared" si="40"/>
        <v>14339746.795241397</v>
      </c>
      <c r="X155" s="21">
        <f t="shared" si="41"/>
        <v>3543.4254694359074</v>
      </c>
      <c r="Y155" s="20">
        <f t="shared" si="42"/>
        <v>47350512.590482794</v>
      </c>
      <c r="Z155" s="20">
        <f t="shared" si="43"/>
        <v>33799493.590482794</v>
      </c>
      <c r="AA155" s="21">
        <f t="shared" si="44"/>
        <v>8352.0293735100277</v>
      </c>
      <c r="AB155" s="6">
        <v>0</v>
      </c>
      <c r="AC155" s="6" t="s">
        <v>1112</v>
      </c>
      <c r="AD155" s="6" t="s">
        <v>1113</v>
      </c>
      <c r="AE155" s="6">
        <v>748</v>
      </c>
      <c r="AF155" s="6" t="s">
        <v>1109</v>
      </c>
      <c r="AG155" s="6" t="s">
        <v>1111</v>
      </c>
      <c r="AH155" s="6">
        <v>1280</v>
      </c>
      <c r="AI155" s="6">
        <v>416</v>
      </c>
      <c r="AJ155" s="6">
        <v>49700</v>
      </c>
      <c r="AK155" s="7" t="s">
        <v>56</v>
      </c>
      <c r="AL155" s="7" t="s">
        <v>1149</v>
      </c>
      <c r="AM155" s="22" t="str">
        <f t="shared" si="34"/>
        <v>Dunnigan</v>
      </c>
      <c r="AN155" s="6" t="s">
        <v>1158</v>
      </c>
      <c r="AO155" s="22" t="s">
        <v>3</v>
      </c>
      <c r="AP155" s="23">
        <f t="shared" si="45"/>
        <v>13551019</v>
      </c>
      <c r="AQ155" s="25">
        <f t="shared" si="46"/>
        <v>9.4457841140950349E-2</v>
      </c>
      <c r="AR155" s="7" t="s">
        <v>1181</v>
      </c>
      <c r="AT155" s="22" t="str">
        <f t="shared" si="47"/>
        <v/>
      </c>
      <c r="AU155" s="22" t="str">
        <f t="shared" si="48"/>
        <v/>
      </c>
      <c r="AV155" s="22"/>
      <c r="AW155" s="22">
        <f t="shared" si="49"/>
        <v>416</v>
      </c>
      <c r="AX155" s="22">
        <f t="shared" si="50"/>
        <v>49700</v>
      </c>
    </row>
    <row r="156" spans="1:50" s="6" customFormat="1" x14ac:dyDescent="0.2">
      <c r="A156" s="6">
        <v>1083</v>
      </c>
      <c r="B156" s="6">
        <v>1085</v>
      </c>
      <c r="C156" s="6" t="s">
        <v>43</v>
      </c>
      <c r="D156" s="6" t="s">
        <v>1114</v>
      </c>
      <c r="E156" s="6" t="s">
        <v>1115</v>
      </c>
      <c r="F156" s="6" t="s">
        <v>1116</v>
      </c>
      <c r="G156" s="6" t="s">
        <v>1117</v>
      </c>
      <c r="H156" s="6" t="s">
        <v>1118</v>
      </c>
      <c r="I156" s="7" t="s">
        <v>49</v>
      </c>
      <c r="J156" s="7"/>
      <c r="K156" s="6" t="s">
        <v>50</v>
      </c>
      <c r="L156" s="6" t="s">
        <v>51</v>
      </c>
      <c r="M156" s="6" t="s">
        <v>49</v>
      </c>
      <c r="N156" s="6" t="s">
        <v>49</v>
      </c>
      <c r="O156" s="6" t="s">
        <v>52</v>
      </c>
      <c r="P156" s="6" t="s">
        <v>53</v>
      </c>
      <c r="Q156" s="1">
        <v>13713975</v>
      </c>
      <c r="R156" s="19">
        <f t="shared" si="35"/>
        <v>3388.7940279624199</v>
      </c>
      <c r="S156" s="20">
        <f t="shared" si="36"/>
        <v>20279156.516206905</v>
      </c>
      <c r="T156" s="20">
        <f t="shared" si="37"/>
        <v>6565181.5162069052</v>
      </c>
      <c r="U156" s="21">
        <f t="shared" si="38"/>
        <v>1622.2902487871843</v>
      </c>
      <c r="V156" s="20">
        <f t="shared" si="39"/>
        <v>28124338.03241381</v>
      </c>
      <c r="W156" s="20">
        <f t="shared" si="40"/>
        <v>14410363.03241381</v>
      </c>
      <c r="X156" s="21">
        <f t="shared" si="41"/>
        <v>3560.875106233922</v>
      </c>
      <c r="Y156" s="20">
        <f t="shared" si="42"/>
        <v>47654701.064827628</v>
      </c>
      <c r="Z156" s="20">
        <f t="shared" si="43"/>
        <v>33940726.064827628</v>
      </c>
      <c r="AA156" s="21">
        <f t="shared" si="44"/>
        <v>8386.9286471060586</v>
      </c>
      <c r="AB156" s="6">
        <v>0</v>
      </c>
      <c r="AC156" s="6" t="s">
        <v>1119</v>
      </c>
      <c r="AD156" s="6" t="s">
        <v>1120</v>
      </c>
      <c r="AE156" s="6">
        <v>1084</v>
      </c>
      <c r="AF156" s="6" t="s">
        <v>1116</v>
      </c>
      <c r="AG156" s="6" t="s">
        <v>1118</v>
      </c>
      <c r="AH156" s="6">
        <v>403</v>
      </c>
      <c r="AI156" s="6">
        <v>156</v>
      </c>
      <c r="AJ156" s="6">
        <v>48750</v>
      </c>
      <c r="AK156" s="7" t="s">
        <v>56</v>
      </c>
      <c r="AL156" s="7" t="s">
        <v>1149</v>
      </c>
      <c r="AM156" s="22" t="str">
        <f t="shared" si="34"/>
        <v>Meridian</v>
      </c>
      <c r="AN156" s="6" t="s">
        <v>1162</v>
      </c>
      <c r="AO156" s="22" t="s">
        <v>3</v>
      </c>
      <c r="AP156" s="23">
        <f t="shared" si="45"/>
        <v>13713975</v>
      </c>
      <c r="AQ156" s="25">
        <f t="shared" si="46"/>
        <v>2.9386082445097064E-2</v>
      </c>
      <c r="AR156" s="7" t="s">
        <v>1181</v>
      </c>
      <c r="AT156" s="22" t="str">
        <f t="shared" si="47"/>
        <v/>
      </c>
      <c r="AU156" s="22" t="str">
        <f t="shared" si="48"/>
        <v/>
      </c>
      <c r="AV156" s="22"/>
      <c r="AW156" s="22">
        <f t="shared" si="49"/>
        <v>156</v>
      </c>
      <c r="AX156" s="22">
        <f t="shared" si="50"/>
        <v>48750</v>
      </c>
    </row>
    <row r="157" spans="1:50" s="22" customFormat="1" x14ac:dyDescent="0.2">
      <c r="A157" s="6">
        <v>362</v>
      </c>
      <c r="B157" s="6">
        <v>363</v>
      </c>
      <c r="C157" s="6" t="s">
        <v>43</v>
      </c>
      <c r="D157" s="6" t="s">
        <v>1121</v>
      </c>
      <c r="E157" s="6" t="s">
        <v>1122</v>
      </c>
      <c r="F157" s="6" t="s">
        <v>1123</v>
      </c>
      <c r="G157" s="6" t="s">
        <v>1124</v>
      </c>
      <c r="H157" s="6" t="s">
        <v>1125</v>
      </c>
      <c r="I157" s="7" t="s">
        <v>49</v>
      </c>
      <c r="J157" s="7"/>
      <c r="K157" s="6" t="s">
        <v>204</v>
      </c>
      <c r="L157" s="6" t="s">
        <v>205</v>
      </c>
      <c r="M157" s="6" t="s">
        <v>49</v>
      </c>
      <c r="N157" s="6" t="s">
        <v>49</v>
      </c>
      <c r="O157" s="6" t="s">
        <v>206</v>
      </c>
      <c r="P157" s="6" t="s">
        <v>207</v>
      </c>
      <c r="Q157" s="1">
        <v>14022580</v>
      </c>
      <c r="R157" s="19">
        <f t="shared" si="35"/>
        <v>3465.0519167947496</v>
      </c>
      <c r="S157" s="20">
        <f t="shared" si="36"/>
        <v>20654057.680839673</v>
      </c>
      <c r="T157" s="20">
        <f t="shared" si="37"/>
        <v>6631477.6808396727</v>
      </c>
      <c r="U157" s="21">
        <f t="shared" si="38"/>
        <v>1638.672373356052</v>
      </c>
      <c r="V157" s="20">
        <f t="shared" si="39"/>
        <v>28565535.361679349</v>
      </c>
      <c r="W157" s="20">
        <f t="shared" si="40"/>
        <v>14542955.361679349</v>
      </c>
      <c r="X157" s="21">
        <f t="shared" si="41"/>
        <v>3593.639355371658</v>
      </c>
      <c r="Y157" s="20">
        <f t="shared" si="42"/>
        <v>48228490.723358706</v>
      </c>
      <c r="Z157" s="20">
        <f t="shared" si="43"/>
        <v>34205910.723358706</v>
      </c>
      <c r="AA157" s="21">
        <f t="shared" si="44"/>
        <v>8452.4571453815315</v>
      </c>
      <c r="AB157" s="6">
        <v>185397</v>
      </c>
      <c r="AC157" s="6" t="s">
        <v>1126</v>
      </c>
      <c r="AD157" s="6" t="s">
        <v>1127</v>
      </c>
      <c r="AE157" s="6">
        <v>362</v>
      </c>
      <c r="AF157" s="6" t="s">
        <v>1123</v>
      </c>
      <c r="AG157" s="6" t="s">
        <v>1125</v>
      </c>
      <c r="AH157" s="6">
        <v>25273</v>
      </c>
      <c r="AI157" s="6">
        <v>7145</v>
      </c>
      <c r="AJ157" s="6">
        <v>43907</v>
      </c>
      <c r="AK157" s="7" t="s">
        <v>56</v>
      </c>
      <c r="AL157" s="7" t="s">
        <v>1149</v>
      </c>
      <c r="AM157" s="22" t="str">
        <f t="shared" si="34"/>
        <v>Reedley</v>
      </c>
      <c r="AN157" s="6" t="s">
        <v>1155</v>
      </c>
      <c r="AO157" s="22" t="s">
        <v>5</v>
      </c>
      <c r="AP157" s="23">
        <f t="shared" si="45"/>
        <v>14022580</v>
      </c>
      <c r="AQ157" s="25">
        <f t="shared" si="46"/>
        <v>1.8023074213161916</v>
      </c>
      <c r="AR157" s="7" t="s">
        <v>1181</v>
      </c>
      <c r="AT157" s="22">
        <f t="shared" si="47"/>
        <v>7145</v>
      </c>
      <c r="AU157" s="22">
        <f t="shared" si="48"/>
        <v>43907</v>
      </c>
      <c r="AW157" s="22" t="str">
        <f t="shared" si="49"/>
        <v/>
      </c>
      <c r="AX157" s="22" t="str">
        <f t="shared" si="50"/>
        <v/>
      </c>
    </row>
    <row r="158" spans="1:50" s="6" customFormat="1" x14ac:dyDescent="0.2">
      <c r="A158" s="6">
        <v>1039</v>
      </c>
      <c r="B158" s="6">
        <v>1041</v>
      </c>
      <c r="C158" s="6" t="s">
        <v>43</v>
      </c>
      <c r="D158" s="6" t="s">
        <v>1128</v>
      </c>
      <c r="E158" s="6" t="s">
        <v>1129</v>
      </c>
      <c r="F158" s="6" t="s">
        <v>1130</v>
      </c>
      <c r="G158" s="6" t="s">
        <v>1131</v>
      </c>
      <c r="H158" s="6" t="s">
        <v>1132</v>
      </c>
      <c r="I158" s="7" t="s">
        <v>49</v>
      </c>
      <c r="J158" s="7"/>
      <c r="K158" s="6" t="s">
        <v>50</v>
      </c>
      <c r="L158" s="6" t="s">
        <v>51</v>
      </c>
      <c r="M158" s="6" t="s">
        <v>49</v>
      </c>
      <c r="N158" s="6" t="s">
        <v>49</v>
      </c>
      <c r="O158" s="6" t="s">
        <v>52</v>
      </c>
      <c r="P158" s="6" t="s">
        <v>53</v>
      </c>
      <c r="Q158" s="1">
        <v>14378332</v>
      </c>
      <c r="R158" s="19">
        <f t="shared" si="35"/>
        <v>3552.96007274776</v>
      </c>
      <c r="S158" s="20">
        <f t="shared" si="36"/>
        <v>21085335.372341242</v>
      </c>
      <c r="T158" s="20">
        <f t="shared" si="37"/>
        <v>6707003.3723412417</v>
      </c>
      <c r="U158" s="21">
        <f t="shared" si="38"/>
        <v>1657.3351616663886</v>
      </c>
      <c r="V158" s="20">
        <f t="shared" si="39"/>
        <v>29072338.744682483</v>
      </c>
      <c r="W158" s="20">
        <f t="shared" si="40"/>
        <v>14694006.744682483</v>
      </c>
      <c r="X158" s="21">
        <f t="shared" si="41"/>
        <v>3630.9649319923305</v>
      </c>
      <c r="Y158" s="20">
        <f t="shared" si="42"/>
        <v>48886345.489364967</v>
      </c>
      <c r="Z158" s="20">
        <f t="shared" si="43"/>
        <v>34508013.489364967</v>
      </c>
      <c r="AA158" s="21">
        <f t="shared" si="44"/>
        <v>8527.1082986228739</v>
      </c>
      <c r="AB158" s="6">
        <v>30536</v>
      </c>
      <c r="AC158" s="6" t="s">
        <v>1133</v>
      </c>
      <c r="AD158" s="6" t="s">
        <v>1134</v>
      </c>
      <c r="AE158" s="6">
        <v>1040</v>
      </c>
      <c r="AF158" s="6" t="s">
        <v>1130</v>
      </c>
      <c r="AG158" s="6" t="s">
        <v>1132</v>
      </c>
      <c r="AH158" s="6">
        <v>2013</v>
      </c>
      <c r="AI158" s="6">
        <v>479</v>
      </c>
      <c r="AJ158" s="6">
        <v>30583</v>
      </c>
      <c r="AK158" s="7" t="s">
        <v>56</v>
      </c>
      <c r="AL158" s="7" t="s">
        <v>56</v>
      </c>
      <c r="AM158" s="22" t="str">
        <f t="shared" si="34"/>
        <v>Lost Hills</v>
      </c>
      <c r="AN158" s="6" t="s">
        <v>1150</v>
      </c>
      <c r="AO158" s="22" t="s">
        <v>5</v>
      </c>
      <c r="AP158" s="23">
        <f t="shared" si="45"/>
        <v>14378332</v>
      </c>
      <c r="AQ158" s="25">
        <f t="shared" si="46"/>
        <v>0.14000233128571518</v>
      </c>
      <c r="AR158" s="7" t="s">
        <v>1181</v>
      </c>
      <c r="AT158" s="22">
        <f t="shared" si="47"/>
        <v>479</v>
      </c>
      <c r="AU158" s="22">
        <f t="shared" si="48"/>
        <v>30583</v>
      </c>
      <c r="AV158" s="22"/>
      <c r="AW158" s="22" t="str">
        <f t="shared" si="49"/>
        <v/>
      </c>
      <c r="AX158" s="22" t="str">
        <f t="shared" si="50"/>
        <v/>
      </c>
    </row>
    <row r="159" spans="1:50" s="6" customFormat="1" x14ac:dyDescent="0.2">
      <c r="A159" s="6">
        <v>552</v>
      </c>
      <c r="B159" s="6">
        <v>553</v>
      </c>
      <c r="C159" s="6" t="s">
        <v>43</v>
      </c>
      <c r="D159" s="6" t="s">
        <v>1135</v>
      </c>
      <c r="E159" s="6" t="s">
        <v>1136</v>
      </c>
      <c r="F159" s="6" t="s">
        <v>1137</v>
      </c>
      <c r="G159" s="6" t="s">
        <v>1138</v>
      </c>
      <c r="H159" s="6" t="s">
        <v>1139</v>
      </c>
      <c r="I159" s="7" t="s">
        <v>49</v>
      </c>
      <c r="J159" s="7"/>
      <c r="K159" s="6" t="s">
        <v>50</v>
      </c>
      <c r="L159" s="6" t="s">
        <v>51</v>
      </c>
      <c r="M159" s="6" t="s">
        <v>49</v>
      </c>
      <c r="N159" s="6" t="s">
        <v>49</v>
      </c>
      <c r="O159" s="6" t="s">
        <v>52</v>
      </c>
      <c r="P159" s="6" t="s">
        <v>53</v>
      </c>
      <c r="Q159" s="1">
        <v>14501754</v>
      </c>
      <c r="R159" s="19">
        <f t="shared" si="35"/>
        <v>3583.4582861774311</v>
      </c>
      <c r="S159" s="24">
        <f t="shared" si="36"/>
        <v>21234740.971921083</v>
      </c>
      <c r="T159" s="24">
        <f t="shared" si="37"/>
        <v>6732986.9719210826</v>
      </c>
      <c r="U159" s="19">
        <f t="shared" si="38"/>
        <v>1663.7558432762889</v>
      </c>
      <c r="V159" s="24">
        <f t="shared" si="39"/>
        <v>29247727.943842161</v>
      </c>
      <c r="W159" s="24">
        <f t="shared" si="40"/>
        <v>14745973.943842161</v>
      </c>
      <c r="X159" s="19">
        <f t="shared" si="41"/>
        <v>3643.80629521213</v>
      </c>
      <c r="Y159" s="24">
        <f t="shared" si="42"/>
        <v>49113701.887684323</v>
      </c>
      <c r="Z159" s="24">
        <f t="shared" si="43"/>
        <v>34611947.887684323</v>
      </c>
      <c r="AA159" s="19">
        <f t="shared" si="44"/>
        <v>8552.7910250624736</v>
      </c>
      <c r="AB159" s="6">
        <v>0</v>
      </c>
      <c r="AC159" s="6" t="s">
        <v>1140</v>
      </c>
      <c r="AD159" s="6" t="s">
        <v>1141</v>
      </c>
      <c r="AE159" s="6">
        <v>552</v>
      </c>
      <c r="AF159" s="6" t="s">
        <v>1137</v>
      </c>
      <c r="AG159" s="6" t="s">
        <v>1139</v>
      </c>
      <c r="AH159" s="6">
        <v>2199</v>
      </c>
      <c r="AI159" s="6">
        <v>1058</v>
      </c>
      <c r="AJ159" s="6">
        <v>35814</v>
      </c>
      <c r="AK159" s="7" t="s">
        <v>56</v>
      </c>
      <c r="AL159" s="7" t="s">
        <v>56</v>
      </c>
      <c r="AM159" s="22" t="str">
        <f t="shared" si="34"/>
        <v>Bethel Island</v>
      </c>
      <c r="AN159" s="6" t="s">
        <v>1164</v>
      </c>
      <c r="AO159" s="22" t="s">
        <v>5</v>
      </c>
      <c r="AP159" s="23">
        <f t="shared" si="45"/>
        <v>14501754</v>
      </c>
      <c r="AQ159" s="25">
        <f t="shared" si="46"/>
        <v>0.15163682958626937</v>
      </c>
      <c r="AR159" s="7" t="s">
        <v>1181</v>
      </c>
      <c r="AT159" s="22">
        <f t="shared" si="47"/>
        <v>1058</v>
      </c>
      <c r="AU159" s="22">
        <f t="shared" si="48"/>
        <v>35814</v>
      </c>
      <c r="AV159" s="22"/>
      <c r="AW159" s="22" t="str">
        <f t="shared" si="49"/>
        <v/>
      </c>
      <c r="AX159" s="22" t="str">
        <f t="shared" si="50"/>
        <v/>
      </c>
    </row>
    <row r="160" spans="1:50" s="6" customFormat="1" x14ac:dyDescent="0.2">
      <c r="A160" s="6">
        <v>363</v>
      </c>
      <c r="B160" s="6">
        <v>364</v>
      </c>
      <c r="C160" s="6" t="s">
        <v>43</v>
      </c>
      <c r="D160" s="6" t="s">
        <v>1142</v>
      </c>
      <c r="E160" s="6" t="s">
        <v>1143</v>
      </c>
      <c r="F160" s="6" t="s">
        <v>1144</v>
      </c>
      <c r="G160" s="6" t="s">
        <v>1145</v>
      </c>
      <c r="H160" s="6" t="s">
        <v>1146</v>
      </c>
      <c r="I160" s="7" t="s">
        <v>49</v>
      </c>
      <c r="J160" s="7"/>
      <c r="K160" s="6" t="s">
        <v>204</v>
      </c>
      <c r="L160" s="6" t="s">
        <v>205</v>
      </c>
      <c r="M160" s="6" t="s">
        <v>49</v>
      </c>
      <c r="N160" s="6" t="s">
        <v>49</v>
      </c>
      <c r="O160" s="6" t="s">
        <v>206</v>
      </c>
      <c r="P160" s="6" t="s">
        <v>207</v>
      </c>
      <c r="Q160" s="1">
        <v>14931844</v>
      </c>
      <c r="R160" s="19">
        <f t="shared" si="35"/>
        <v>3689.7357457386715</v>
      </c>
      <c r="S160" s="20">
        <f t="shared" si="36"/>
        <v>21754523.082727812</v>
      </c>
      <c r="T160" s="20">
        <f t="shared" si="37"/>
        <v>6822679.0827278122</v>
      </c>
      <c r="U160" s="21">
        <f t="shared" si="38"/>
        <v>1685.91922693837</v>
      </c>
      <c r="V160" s="20">
        <f t="shared" si="39"/>
        <v>29857202.165455621</v>
      </c>
      <c r="W160" s="20">
        <f t="shared" si="40"/>
        <v>14925358.165455621</v>
      </c>
      <c r="X160" s="21">
        <f t="shared" si="41"/>
        <v>3688.1330625362925</v>
      </c>
      <c r="Y160" s="20">
        <f t="shared" si="42"/>
        <v>49902560.330911241</v>
      </c>
      <c r="Z160" s="20">
        <f t="shared" si="43"/>
        <v>34970716.330911241</v>
      </c>
      <c r="AA160" s="21">
        <f t="shared" si="44"/>
        <v>8641.4445597107988</v>
      </c>
      <c r="AB160" s="6">
        <v>0</v>
      </c>
      <c r="AC160" s="6" t="s">
        <v>1147</v>
      </c>
      <c r="AD160" s="6" t="s">
        <v>1148</v>
      </c>
      <c r="AE160" s="6">
        <v>363</v>
      </c>
      <c r="AF160" s="6" t="s">
        <v>1144</v>
      </c>
      <c r="AG160" s="6" t="s">
        <v>1146</v>
      </c>
      <c r="AH160" s="6">
        <v>24741</v>
      </c>
      <c r="AI160" s="6">
        <v>6710</v>
      </c>
      <c r="AJ160" s="6">
        <v>42771</v>
      </c>
      <c r="AK160" s="7" t="s">
        <v>56</v>
      </c>
      <c r="AL160" s="7" t="s">
        <v>1149</v>
      </c>
      <c r="AM160" s="22" t="str">
        <f t="shared" si="34"/>
        <v>Sanger</v>
      </c>
      <c r="AN160" s="6" t="s">
        <v>1155</v>
      </c>
      <c r="AO160" s="22" t="s">
        <v>5</v>
      </c>
      <c r="AP160" s="23">
        <f t="shared" si="45"/>
        <v>14931844</v>
      </c>
      <c r="AQ160" s="25">
        <f t="shared" si="46"/>
        <v>1.6569286419011611</v>
      </c>
      <c r="AR160" s="7" t="s">
        <v>1181</v>
      </c>
      <c r="AT160" s="22">
        <f t="shared" si="47"/>
        <v>6710</v>
      </c>
      <c r="AU160" s="22">
        <f t="shared" si="48"/>
        <v>42771</v>
      </c>
      <c r="AV160" s="22"/>
      <c r="AW160" s="22" t="str">
        <f t="shared" si="49"/>
        <v/>
      </c>
      <c r="AX160" s="22" t="str">
        <f t="shared" si="50"/>
        <v/>
      </c>
    </row>
    <row r="166" spans="1:45" x14ac:dyDescent="0.25">
      <c r="A166" s="3" t="s">
        <v>1184</v>
      </c>
    </row>
    <row r="167" spans="1:45" ht="15.75" thickBot="1" x14ac:dyDescent="0.3">
      <c r="A167" s="16" t="s">
        <v>8</v>
      </c>
      <c r="B167" s="16" t="s">
        <v>9</v>
      </c>
      <c r="C167" s="16" t="s">
        <v>10</v>
      </c>
      <c r="D167" s="16" t="s">
        <v>11</v>
      </c>
      <c r="E167" s="16" t="s">
        <v>12</v>
      </c>
      <c r="F167" s="16" t="s">
        <v>13</v>
      </c>
      <c r="G167" s="16" t="s">
        <v>14</v>
      </c>
      <c r="H167" s="16" t="s">
        <v>15</v>
      </c>
      <c r="I167" s="17" t="s">
        <v>16</v>
      </c>
      <c r="J167" s="17" t="s">
        <v>17</v>
      </c>
      <c r="K167" s="16" t="s">
        <v>18</v>
      </c>
      <c r="L167" s="16" t="s">
        <v>19</v>
      </c>
      <c r="M167" s="16" t="s">
        <v>20</v>
      </c>
      <c r="N167" s="16" t="s">
        <v>21</v>
      </c>
      <c r="O167" s="16" t="s">
        <v>22</v>
      </c>
      <c r="P167" s="16" t="s">
        <v>23</v>
      </c>
      <c r="Q167" s="17" t="s">
        <v>24</v>
      </c>
      <c r="R167" s="16" t="s">
        <v>25</v>
      </c>
      <c r="S167" s="18" t="s">
        <v>26</v>
      </c>
      <c r="T167" s="18" t="s">
        <v>27</v>
      </c>
      <c r="U167" s="18" t="s">
        <v>28</v>
      </c>
      <c r="V167" s="18" t="s">
        <v>26</v>
      </c>
      <c r="W167" s="18" t="s">
        <v>27</v>
      </c>
      <c r="X167" s="18" t="s">
        <v>28</v>
      </c>
      <c r="Y167" s="18" t="s">
        <v>26</v>
      </c>
      <c r="Z167" s="18" t="s">
        <v>27</v>
      </c>
      <c r="AA167" s="18" t="s">
        <v>28</v>
      </c>
      <c r="AB167" s="16" t="s">
        <v>29</v>
      </c>
      <c r="AC167" s="16" t="s">
        <v>30</v>
      </c>
      <c r="AD167" s="16" t="s">
        <v>31</v>
      </c>
      <c r="AE167" s="16" t="s">
        <v>32</v>
      </c>
      <c r="AF167" s="16" t="s">
        <v>33</v>
      </c>
      <c r="AG167" s="16" t="s">
        <v>34</v>
      </c>
      <c r="AH167" s="16" t="s">
        <v>35</v>
      </c>
      <c r="AI167" s="16" t="s">
        <v>36</v>
      </c>
      <c r="AJ167" s="16" t="s">
        <v>37</v>
      </c>
      <c r="AK167" s="16" t="s">
        <v>38</v>
      </c>
      <c r="AL167" s="16" t="s">
        <v>39</v>
      </c>
      <c r="AM167" s="16" t="s">
        <v>34</v>
      </c>
      <c r="AN167" s="16" t="s">
        <v>40</v>
      </c>
      <c r="AO167" s="16" t="s">
        <v>41</v>
      </c>
      <c r="AP167" s="16" t="str">
        <f>Q167</f>
        <v>ALAND</v>
      </c>
      <c r="AQ167" s="16" t="s">
        <v>42</v>
      </c>
      <c r="AR167" s="17" t="s">
        <v>1179</v>
      </c>
      <c r="AS167" s="17" t="s">
        <v>1182</v>
      </c>
    </row>
    <row r="168" spans="1:45" s="22" customFormat="1" x14ac:dyDescent="0.2">
      <c r="A168" s="6">
        <v>834</v>
      </c>
      <c r="B168" s="6">
        <v>836</v>
      </c>
      <c r="C168" s="6" t="s">
        <v>43</v>
      </c>
      <c r="D168" s="6" t="s">
        <v>287</v>
      </c>
      <c r="E168" s="6" t="s">
        <v>288</v>
      </c>
      <c r="F168" s="6" t="s">
        <v>289</v>
      </c>
      <c r="G168" s="6" t="s">
        <v>290</v>
      </c>
      <c r="H168" s="6" t="s">
        <v>291</v>
      </c>
      <c r="I168" s="7" t="s">
        <v>49</v>
      </c>
      <c r="J168" s="7"/>
      <c r="K168" s="6" t="s">
        <v>50</v>
      </c>
      <c r="L168" s="6" t="s">
        <v>90</v>
      </c>
      <c r="M168" s="6" t="s">
        <v>49</v>
      </c>
      <c r="N168" s="6" t="s">
        <v>49</v>
      </c>
      <c r="O168" s="6" t="s">
        <v>52</v>
      </c>
      <c r="P168" s="6" t="s">
        <v>53</v>
      </c>
      <c r="Q168" s="1">
        <v>1575227</v>
      </c>
      <c r="R168" s="19">
        <f t="shared" ref="R168" si="51">Q168/4046.86</f>
        <v>389.24672462106423</v>
      </c>
      <c r="S168" s="20">
        <f t="shared" ref="S168" si="52">+(SQRT($Q168)+T$5*2)^2</f>
        <v>4223355.7608119156</v>
      </c>
      <c r="T168" s="20">
        <f t="shared" ref="T168" si="53">S168-$Q168</f>
        <v>2648128.7608119156</v>
      </c>
      <c r="U168" s="21">
        <f t="shared" ref="U168" si="54">T168/4046.86</f>
        <v>654.36628912586934</v>
      </c>
      <c r="V168" s="20">
        <f t="shared" ref="V168" si="55">+(SQRT($Q168)+W$5*2)^2</f>
        <v>8151484.5216238312</v>
      </c>
      <c r="W168" s="20">
        <f t="shared" ref="W168" si="56">V168-$Q168</f>
        <v>6576257.5216238312</v>
      </c>
      <c r="X168" s="21">
        <f t="shared" ref="X168" si="57">W168/4046.86</f>
        <v>1625.0271869112919</v>
      </c>
      <c r="Y168" s="20">
        <f t="shared" ref="Y168" si="58">+(SQRT($Q168)+Z$5*2)^2</f>
        <v>19847742.043247666</v>
      </c>
      <c r="Z168" s="20">
        <f t="shared" ref="Z168" si="59">Y168-$Q168</f>
        <v>18272515.043247666</v>
      </c>
      <c r="AA168" s="21">
        <f t="shared" ref="AA168" si="60">Z168/4046.86</f>
        <v>4515.232808460798</v>
      </c>
      <c r="AB168" s="6">
        <v>0</v>
      </c>
      <c r="AC168" s="6" t="s">
        <v>292</v>
      </c>
      <c r="AD168" s="6" t="s">
        <v>293</v>
      </c>
      <c r="AE168" s="6">
        <v>835</v>
      </c>
      <c r="AF168" s="6" t="s">
        <v>289</v>
      </c>
      <c r="AG168" s="6" t="s">
        <v>291</v>
      </c>
      <c r="AH168" s="6">
        <v>5554</v>
      </c>
      <c r="AI168" s="6">
        <v>1595</v>
      </c>
      <c r="AJ168" s="6">
        <v>24938</v>
      </c>
      <c r="AK168" s="7" t="s">
        <v>56</v>
      </c>
      <c r="AL168" s="7" t="s">
        <v>56</v>
      </c>
      <c r="AM168" s="22" t="str">
        <f t="shared" ref="AM168" si="61">G168</f>
        <v>Fruitridge Pocket</v>
      </c>
      <c r="AN168" s="6" t="s">
        <v>1151</v>
      </c>
      <c r="AO168" s="22" t="s">
        <v>3</v>
      </c>
      <c r="AP168" s="23">
        <f t="shared" ref="AP168" si="62">Q168</f>
        <v>1575227</v>
      </c>
      <c r="AQ168" s="25">
        <f t="shared" ref="AQ168" si="63">AH168/AP168*1000</f>
        <v>3.5258410375139579</v>
      </c>
      <c r="AR168" s="40" t="s">
        <v>1180</v>
      </c>
      <c r="AS168" s="22" t="s">
        <v>1183</v>
      </c>
    </row>
    <row r="169" spans="1:45" s="6" customFormat="1" x14ac:dyDescent="0.2">
      <c r="A169" s="6">
        <v>1003</v>
      </c>
      <c r="B169" s="6">
        <v>1005</v>
      </c>
      <c r="C169" s="6" t="s">
        <v>43</v>
      </c>
      <c r="D169" s="6" t="s">
        <v>623</v>
      </c>
      <c r="E169" s="6" t="s">
        <v>624</v>
      </c>
      <c r="F169" s="6" t="s">
        <v>625</v>
      </c>
      <c r="G169" s="6" t="s">
        <v>626</v>
      </c>
      <c r="H169" s="6" t="s">
        <v>627</v>
      </c>
      <c r="I169" s="7" t="s">
        <v>49</v>
      </c>
      <c r="J169" s="7"/>
      <c r="K169" s="6" t="s">
        <v>50</v>
      </c>
      <c r="L169" s="6" t="s">
        <v>51</v>
      </c>
      <c r="M169" s="6" t="s">
        <v>49</v>
      </c>
      <c r="N169" s="6" t="s">
        <v>49</v>
      </c>
      <c r="O169" s="6" t="s">
        <v>52</v>
      </c>
      <c r="P169" s="6" t="s">
        <v>53</v>
      </c>
      <c r="Q169" s="1">
        <v>4212817</v>
      </c>
      <c r="R169" s="19">
        <f>Q169/4046.86</f>
        <v>1041.0088315385262</v>
      </c>
      <c r="S169" s="20">
        <f>+(SQRT($Q169)+T$5*2)^2</f>
        <v>8136840.6783555634</v>
      </c>
      <c r="T169" s="20">
        <f>S169-$Q169</f>
        <v>3924023.6783555634</v>
      </c>
      <c r="U169" s="21">
        <f>T169/4046.86</f>
        <v>969.64651071585456</v>
      </c>
      <c r="V169" s="20">
        <f>+(SQRT($Q169)+W$5*2)^2</f>
        <v>13340864.356711127</v>
      </c>
      <c r="W169" s="20">
        <f>V169-$Q169</f>
        <v>9128047.3567111269</v>
      </c>
      <c r="X169" s="21">
        <f>W169/4046.86</f>
        <v>2255.5876300912623</v>
      </c>
      <c r="Y169" s="20">
        <f>+(SQRT($Q169)+Z$5*2)^2</f>
        <v>27588911.713422246</v>
      </c>
      <c r="Z169" s="20">
        <f>Y169-$Q169</f>
        <v>23376094.713422246</v>
      </c>
      <c r="AA169" s="21">
        <f>Z169/4046.86</f>
        <v>5776.3536948207366</v>
      </c>
      <c r="AB169" s="6">
        <v>0</v>
      </c>
      <c r="AC169" s="6" t="s">
        <v>628</v>
      </c>
      <c r="AD169" s="6" t="s">
        <v>629</v>
      </c>
      <c r="AE169" s="6">
        <v>1004</v>
      </c>
      <c r="AF169" s="6" t="s">
        <v>625</v>
      </c>
      <c r="AG169" s="6" t="s">
        <v>627</v>
      </c>
      <c r="AH169" s="6">
        <v>13575</v>
      </c>
      <c r="AI169" s="6">
        <v>4021</v>
      </c>
      <c r="AJ169" s="6">
        <v>30253</v>
      </c>
      <c r="AK169" s="7" t="s">
        <v>56</v>
      </c>
      <c r="AL169" s="7" t="s">
        <v>56</v>
      </c>
      <c r="AM169" s="22" t="str">
        <f>G169</f>
        <v>Lemon Hill</v>
      </c>
      <c r="AN169" s="6" t="s">
        <v>1151</v>
      </c>
      <c r="AO169" s="22" t="s">
        <v>3</v>
      </c>
      <c r="AP169" s="23">
        <f>Q169</f>
        <v>4212817</v>
      </c>
      <c r="AQ169" s="25">
        <f>AH169/AP169*1000</f>
        <v>3.2223094428264982</v>
      </c>
      <c r="AR169" s="40" t="s">
        <v>1180</v>
      </c>
      <c r="AS169" s="22" t="s">
        <v>1183</v>
      </c>
    </row>
  </sheetData>
  <autoFilter ref="A6:AO160" xr:uid="{88844013-0865-4CEE-B445-33B10D9F1DB8}"/>
  <mergeCells count="1">
    <mergeCell ref="S3:AA3"/>
  </mergeCells>
  <conditionalFormatting sqref="I5:J160 AK7:AL160">
    <cfRule type="cellIs" dxfId="7" priority="10" operator="equal">
      <formula>"Y"</formula>
    </cfRule>
  </conditionalFormatting>
  <conditionalFormatting sqref="I169:J169">
    <cfRule type="cellIs" dxfId="6" priority="7" operator="equal">
      <formula>"Y"</formula>
    </cfRule>
  </conditionalFormatting>
  <conditionalFormatting sqref="AK169">
    <cfRule type="cellIs" dxfId="5" priority="6" operator="equal">
      <formula>"Y"</formula>
    </cfRule>
  </conditionalFormatting>
  <conditionalFormatting sqref="AL169">
    <cfRule type="cellIs" dxfId="4" priority="5" operator="equal">
      <formula>"Y"</formula>
    </cfRule>
  </conditionalFormatting>
  <conditionalFormatting sqref="I168:J168">
    <cfRule type="cellIs" dxfId="3" priority="4" operator="equal">
      <formula>"Y"</formula>
    </cfRule>
  </conditionalFormatting>
  <conditionalFormatting sqref="AK168">
    <cfRule type="cellIs" dxfId="2" priority="3" operator="equal">
      <formula>"Y"</formula>
    </cfRule>
  </conditionalFormatting>
  <conditionalFormatting sqref="AL168">
    <cfRule type="cellIs" dxfId="1" priority="2" operator="equal">
      <formula>"Y"</formula>
    </cfRule>
  </conditionalFormatting>
  <conditionalFormatting sqref="I167:J167">
    <cfRule type="cellIs" dxfId="0" priority="1" operator="equal">
      <formula>"Y"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14312B496BA84FAC4DDAECFE1EEFF5" ma:contentTypeVersion="16" ma:contentTypeDescription="Create a new document." ma:contentTypeScope="" ma:versionID="21e768e2a945d82d4c9a8024f87c2341">
  <xsd:schema xmlns:xsd="http://www.w3.org/2001/XMLSchema" xmlns:xs="http://www.w3.org/2001/XMLSchema" xmlns:p="http://schemas.microsoft.com/office/2006/metadata/properties" xmlns:ns2="151c0c12-c9a5-4380-b6cc-ccfb94ad4554" xmlns:ns3="f1abb05e-1278-44d0-96d2-006d836fbbf2" targetNamespace="http://schemas.microsoft.com/office/2006/metadata/properties" ma:root="true" ma:fieldsID="32196dbf8d4c7e107f08484e3869467e" ns2:_="" ns3:_="">
    <xsd:import namespace="151c0c12-c9a5-4380-b6cc-ccfb94ad4554"/>
    <xsd:import namespace="f1abb05e-1278-44d0-96d2-006d836fbb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c0c12-c9a5-4380-b6cc-ccfb94ad45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b8da89-66ce-4411-8b7f-88984b48a1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bb05e-1278-44d0-96d2-006d836fbbf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2f1ce61-4d77-4104-a154-3968585e8e9a}" ma:internalName="TaxCatchAll" ma:showField="CatchAllData" ma:web="f1abb05e-1278-44d0-96d2-006d836fbb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abb05e-1278-44d0-96d2-006d836fbbf2" xsi:nil="true"/>
    <lcf76f155ced4ddcb4097134ff3c332f xmlns="151c0c12-c9a5-4380-b6cc-ccfb94ad45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8BF769-2FD3-455B-B6E7-A6BFD6922E84}"/>
</file>

<file path=customXml/itemProps2.xml><?xml version="1.0" encoding="utf-8"?>
<ds:datastoreItem xmlns:ds="http://schemas.openxmlformats.org/officeDocument/2006/customXml" ds:itemID="{6D307CB2-A93B-4678-820B-C48B032329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18CD53-AB30-4519-B570-39430BDEFD7C}">
  <ds:schemaRefs>
    <ds:schemaRef ds:uri="151c0c12-c9a5-4380-b6cc-ccfb94ad4554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1abb05e-1278-44d0-96d2-006d836fbbf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Summary</vt:lpstr>
      <vt:lpstr>Filtered 15Mm²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Santiago Fernandez-Bou PhD</dc:creator>
  <cp:lastModifiedBy>Angel Santiago Fernandez Bou</cp:lastModifiedBy>
  <dcterms:created xsi:type="dcterms:W3CDTF">2021-12-24T14:52:00Z</dcterms:created>
  <dcterms:modified xsi:type="dcterms:W3CDTF">2022-09-09T21:12:03Z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0x0101007F14312B496BA84FAC4DDAECFE1EEFF5</vt:lpwstr>
  </property>
</Properties>
</file>