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a\OneDrive - UT Cloud\2020_Phd\LaboratoryExperiments\20210604_CS_21_FT01\DataPublication\II_Biostimulation\"/>
    </mc:Choice>
  </mc:AlternateContent>
  <xr:revisionPtr revIDLastSave="40" documentId="8_{4E16E637-45E5-4C9D-BE21-2C21D0333E67}" xr6:coauthVersionLast="36" xr6:coauthVersionMax="47" xr10:uidLastSave="{3E8E5712-6578-40F2-BC4D-78D91B9877DF}"/>
  <bookViews>
    <workbookView xWindow="28680" yWindow="-120" windowWidth="29040" windowHeight="17520" firstSheet="6" activeTab="6" xr2:uid="{E5DFE74E-FBE4-4A14-8570-BC90BBC157A7}"/>
  </bookViews>
  <sheets>
    <sheet name="GeneralInformation" sheetId="7" r:id="rId1"/>
    <sheet name="col-1_inflow" sheetId="5" r:id="rId2"/>
    <sheet name="col-1_outflow" sheetId="1" r:id="rId3"/>
    <sheet name="col-1_PW1" sheetId="2" r:id="rId4"/>
    <sheet name="col-1_PW2" sheetId="8" r:id="rId5"/>
    <sheet name="col-2_inflow" sheetId="6" r:id="rId6"/>
    <sheet name="col-2_outflow" sheetId="3" r:id="rId7"/>
    <sheet name="col-2_PW1" sheetId="4" r:id="rId8"/>
    <sheet name="col-2_PW2" sheetId="9" r:id="rId9"/>
    <sheet name="control_inflow" sheetId="10" r:id="rId10"/>
    <sheet name="control_outflow" sheetId="14" r:id="rId11"/>
    <sheet name="control_PW1" sheetId="11" r:id="rId12"/>
    <sheet name="control_PW2" sheetId="12" r:id="rId13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2" l="1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24" i="11"/>
  <c r="B16" i="11"/>
  <c r="B8" i="11"/>
  <c r="B26" i="11"/>
  <c r="B25" i="11"/>
  <c r="B18" i="11"/>
  <c r="B17" i="11"/>
  <c r="B10" i="11"/>
  <c r="B9" i="11"/>
  <c r="B31" i="11"/>
  <c r="B30" i="11"/>
  <c r="B29" i="11"/>
  <c r="B28" i="11"/>
  <c r="B27" i="11"/>
  <c r="B23" i="11"/>
  <c r="B22" i="11"/>
  <c r="B21" i="11"/>
  <c r="B20" i="11"/>
  <c r="B19" i="11"/>
  <c r="B15" i="11"/>
  <c r="B14" i="11"/>
  <c r="B13" i="11"/>
  <c r="B12" i="11"/>
  <c r="B11" i="11"/>
  <c r="B7" i="11"/>
  <c r="B6" i="11"/>
  <c r="B5" i="11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27" i="4"/>
  <c r="B26" i="4"/>
  <c r="B19" i="4"/>
  <c r="B18" i="4"/>
  <c r="B11" i="4"/>
  <c r="B10" i="4"/>
  <c r="B31" i="4"/>
  <c r="B30" i="4"/>
  <c r="B29" i="4"/>
  <c r="B28" i="4"/>
  <c r="B25" i="4"/>
  <c r="B24" i="4"/>
  <c r="B23" i="4"/>
  <c r="B22" i="4"/>
  <c r="B21" i="4"/>
  <c r="B20" i="4"/>
  <c r="B17" i="4"/>
  <c r="B16" i="4"/>
  <c r="B15" i="4"/>
  <c r="B14" i="4"/>
  <c r="B13" i="4"/>
  <c r="B12" i="4"/>
  <c r="B9" i="4"/>
  <c r="B8" i="4"/>
  <c r="B7" i="4"/>
  <c r="B6" i="4"/>
  <c r="B5" i="4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5" i="14"/>
  <c r="B116" i="3"/>
  <c r="B117" i="3"/>
  <c r="B118" i="3"/>
  <c r="B113" i="3"/>
  <c r="B105" i="3"/>
  <c r="B97" i="3"/>
  <c r="B82" i="3"/>
  <c r="B74" i="3"/>
  <c r="B66" i="3"/>
  <c r="B58" i="3"/>
  <c r="B50" i="3"/>
  <c r="B42" i="3"/>
  <c r="B36" i="3"/>
  <c r="B35" i="3"/>
  <c r="B28" i="3"/>
  <c r="B27" i="3"/>
  <c r="B20" i="3"/>
  <c r="B19" i="3"/>
  <c r="B12" i="3"/>
  <c r="B11" i="3"/>
  <c r="B115" i="3"/>
  <c r="B114" i="3"/>
  <c r="B112" i="3"/>
  <c r="B111" i="3"/>
  <c r="B110" i="3"/>
  <c r="B109" i="3"/>
  <c r="B108" i="3"/>
  <c r="B107" i="3"/>
  <c r="B106" i="3"/>
  <c r="B104" i="3"/>
  <c r="B103" i="3"/>
  <c r="B102" i="3"/>
  <c r="B101" i="3"/>
  <c r="B100" i="3"/>
  <c r="B99" i="3"/>
  <c r="B98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1" i="3"/>
  <c r="B80" i="3"/>
  <c r="B79" i="3"/>
  <c r="B78" i="3"/>
  <c r="B77" i="3"/>
  <c r="B76" i="3"/>
  <c r="B75" i="3"/>
  <c r="B73" i="3"/>
  <c r="B72" i="3"/>
  <c r="B71" i="3"/>
  <c r="B70" i="3"/>
  <c r="B69" i="3"/>
  <c r="B68" i="3"/>
  <c r="B67" i="3"/>
  <c r="B65" i="3"/>
  <c r="B64" i="3"/>
  <c r="B63" i="3"/>
  <c r="B62" i="3"/>
  <c r="B61" i="3"/>
  <c r="B60" i="3"/>
  <c r="B59" i="3"/>
  <c r="B57" i="3"/>
  <c r="B56" i="3"/>
  <c r="B55" i="3"/>
  <c r="B54" i="3"/>
  <c r="B53" i="3"/>
  <c r="B52" i="3"/>
  <c r="B51" i="3"/>
  <c r="B49" i="3"/>
  <c r="B48" i="3"/>
  <c r="B47" i="3"/>
  <c r="B46" i="3"/>
  <c r="B45" i="3"/>
  <c r="B44" i="3"/>
  <c r="B43" i="3"/>
  <c r="B41" i="3"/>
  <c r="B40" i="3"/>
  <c r="B39" i="3"/>
  <c r="B38" i="3"/>
  <c r="B37" i="3"/>
  <c r="B34" i="3"/>
  <c r="B33" i="3"/>
  <c r="B32" i="3"/>
  <c r="B31" i="3"/>
  <c r="B30" i="3"/>
  <c r="B29" i="3"/>
  <c r="B26" i="3"/>
  <c r="B25" i="3"/>
  <c r="B24" i="3"/>
  <c r="B23" i="3"/>
  <c r="B22" i="3"/>
  <c r="B21" i="3"/>
  <c r="B18" i="3"/>
  <c r="B17" i="3"/>
  <c r="B16" i="3"/>
  <c r="B15" i="3"/>
  <c r="B14" i="3"/>
  <c r="B13" i="3"/>
  <c r="B10" i="3"/>
  <c r="B9" i="3"/>
  <c r="B8" i="3"/>
  <c r="B7" i="3"/>
  <c r="B6" i="3"/>
  <c r="B5" i="3"/>
  <c r="B40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5" i="6"/>
  <c r="B14" i="6"/>
  <c r="B13" i="6"/>
  <c r="B12" i="6"/>
  <c r="B11" i="6"/>
  <c r="B10" i="6"/>
  <c r="B9" i="6"/>
  <c r="B8" i="6"/>
  <c r="B7" i="6"/>
  <c r="B6" i="6"/>
  <c r="B5" i="6"/>
  <c r="B15" i="10"/>
  <c r="B14" i="10"/>
  <c r="B13" i="10"/>
  <c r="B12" i="10"/>
  <c r="B11" i="10"/>
  <c r="B10" i="10"/>
  <c r="B9" i="10"/>
  <c r="B8" i="10"/>
  <c r="B7" i="10"/>
  <c r="B6" i="10"/>
  <c r="B5" i="10"/>
  <c r="B5" i="5"/>
  <c r="B6" i="5"/>
  <c r="B7" i="5"/>
  <c r="B8" i="5"/>
  <c r="B9" i="5"/>
  <c r="B14" i="5" l="1"/>
  <c r="B15" i="5"/>
  <c r="B13" i="5"/>
  <c r="B10" i="5"/>
  <c r="B12" i="5"/>
  <c r="B11" i="5"/>
  <c r="B13" i="2"/>
  <c r="B14" i="2"/>
  <c r="B15" i="2"/>
  <c r="B16" i="2"/>
  <c r="B17" i="2"/>
  <c r="B18" i="2"/>
  <c r="B11" i="2"/>
  <c r="B12" i="2"/>
  <c r="B10" i="2"/>
  <c r="B9" i="2"/>
  <c r="B8" i="2"/>
  <c r="B7" i="2"/>
  <c r="B6" i="2"/>
  <c r="B5" i="2"/>
  <c r="B5" i="1"/>
  <c r="B6" i="1"/>
  <c r="B7" i="1"/>
  <c r="B8" i="1"/>
  <c r="B9" i="1"/>
  <c r="B10" i="1"/>
  <c r="B11" i="1"/>
</calcChain>
</file>

<file path=xl/sharedStrings.xml><?xml version="1.0" encoding="utf-8"?>
<sst xmlns="http://schemas.openxmlformats.org/spreadsheetml/2006/main" count="721" uniqueCount="44">
  <si>
    <t>time</t>
  </si>
  <si>
    <t>NO3</t>
  </si>
  <si>
    <t>NO2</t>
  </si>
  <si>
    <t>Na</t>
  </si>
  <si>
    <t>Ca</t>
  </si>
  <si>
    <t>Mg</t>
  </si>
  <si>
    <t>Q</t>
  </si>
  <si>
    <t>[h]</t>
  </si>
  <si>
    <t>[mL/h]</t>
  </si>
  <si>
    <t>EC</t>
  </si>
  <si>
    <t>[uS/cm]</t>
  </si>
  <si>
    <t>[d]</t>
  </si>
  <si>
    <t>Stop of flow</t>
  </si>
  <si>
    <t>Column dimensions</t>
  </si>
  <si>
    <t>average length</t>
  </si>
  <si>
    <t>diameter</t>
  </si>
  <si>
    <t>[m]</t>
  </si>
  <si>
    <t>Lac</t>
  </si>
  <si>
    <t>Start main biostimulation phase</t>
  </si>
  <si>
    <t>Location pore water sampling 1 (PW1)</t>
  </si>
  <si>
    <t>Location pore water sampling 2 (PW2)</t>
  </si>
  <si>
    <t>[mmol/L]</t>
  </si>
  <si>
    <t>pH</t>
  </si>
  <si>
    <t>&lt; Limit of detection</t>
  </si>
  <si>
    <t>NH4</t>
  </si>
  <si>
    <t>Time given relative to the start of the main biostimulation phase</t>
  </si>
  <si>
    <t>&lt;limit of quantification</t>
  </si>
  <si>
    <t>F</t>
  </si>
  <si>
    <t>Cl</t>
  </si>
  <si>
    <t>Br</t>
  </si>
  <si>
    <t>SO4</t>
  </si>
  <si>
    <t/>
  </si>
  <si>
    <t>CET</t>
  </si>
  <si>
    <t>Preliminary biostimulation I</t>
  </si>
  <si>
    <t>Preliminary biostimulation II</t>
  </si>
  <si>
    <t>Main biostimulation</t>
  </si>
  <si>
    <t>col-1</t>
  </si>
  <si>
    <t>col-2</t>
  </si>
  <si>
    <t>control</t>
  </si>
  <si>
    <t>Start preliminary biostimulation II</t>
  </si>
  <si>
    <t>Start preliminary biostimulation I</t>
  </si>
  <si>
    <t>Dead Volume [h]</t>
  </si>
  <si>
    <t>No nitrate injection from</t>
  </si>
  <si>
    <t>No nitrate injection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</si>
</sst>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[$-409]d/m/yy\ h:mm\ AM/PM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0" borderId="0" xfId="1" applyFill="1"/>
    <xf numFmtId="2" fontId="0" fillId="0" borderId="0" xfId="0" applyNumberFormat="1"/>
    <xf numFmtId="164" fontId="0" fillId="0" borderId="0" xfId="0" applyNumberFormat="1"/>
    <xf numFmtId="0" fontId="0" fillId="0" borderId="0" xfId="0" applyAlignment="1"/>
    <xf numFmtId="165" fontId="0" fillId="0" borderId="0" xfId="0" applyNumberFormat="1"/>
    <xf numFmtId="165" fontId="1" fillId="0" borderId="0" xfId="1" applyNumberFormat="1" applyFill="1"/>
    <xf numFmtId="0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2" fontId="1" fillId="0" borderId="0" xfId="1" applyNumberFormat="1" applyFill="1"/>
    <xf numFmtId="164" fontId="1" fillId="0" borderId="0" xfId="1" applyNumberFormat="1" applyFill="1"/>
    <xf numFmtId="0" fontId="0" fillId="0" borderId="0" xfId="0" applyFont="1"/>
    <xf numFmtId="164" fontId="1" fillId="0" borderId="0" xfId="1" applyNumberFormat="1" applyFont="1" applyFill="1"/>
    <xf numFmtId="166" fontId="0" fillId="0" borderId="0" xfId="0" applyNumberFormat="1"/>
    <xf numFmtId="164" fontId="0" fillId="0" borderId="0" xfId="0" applyNumberFormat="1" applyFont="1"/>
    <xf numFmtId="165" fontId="0" fillId="0" borderId="0" xfId="0" applyNumberFormat="1" applyFont="1"/>
    <xf numFmtId="164" fontId="0" fillId="0" borderId="0" xfId="0" applyNumberFormat="1" applyFill="1"/>
    <xf numFmtId="164" fontId="0" fillId="0" borderId="0" xfId="1" applyNumberFormat="1" applyFont="1" applyFill="1"/>
    <xf numFmtId="0" fontId="0" fillId="0" borderId="0" xfId="0" applyFill="1"/>
    <xf numFmtId="0" fontId="2" fillId="0" borderId="0" xfId="0" applyFont="1" applyFill="1"/>
    <xf numFmtId="165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2" fontId="3" fillId="0" borderId="0" xfId="2" applyNumberFormat="1" applyFill="1"/>
    <xf numFmtId="2" fontId="0" fillId="0" borderId="0" xfId="0" applyNumberFormat="1" applyBorder="1"/>
    <xf numFmtId="166" fontId="1" fillId="0" borderId="0" xfId="1" applyNumberFormat="1" applyFill="1"/>
    <xf numFmtId="167" fontId="0" fillId="0" borderId="0" xfId="0" applyNumberFormat="1" applyAlignment="1"/>
    <xf numFmtId="165" fontId="0" fillId="0" borderId="0" xfId="0" applyNumberFormat="1" applyAlignment="1"/>
    <xf numFmtId="164" fontId="0" fillId="0" borderId="0" xfId="0" applyNumberFormat="1" applyAlignment="1">
      <alignment wrapText="1"/>
    </xf>
    <xf numFmtId="0" fontId="0" fillId="0" borderId="0" xfId="0" applyAlignment="1">
      <alignment horizontal="center"/>
    </xf>
  </cellXfs>
  <cellStyles count="3">
    <cellStyle name="20% - Accent6" xfId="1" builtinId="50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29D8-2A83-4361-9DA0-E775EE0DC98E}">
  <dimension ref="A2:N20"/>
  <sheetViews>
    <sheetView workbookViewId="0">
      <selection activeCell="F19" sqref="F19"/>
    </sheetView>
  </sheetViews>
  <sheetFormatPr defaultColWidth="11.42578125" defaultRowHeight="15" x14ac:dyDescent="0.25"/>
  <cols>
    <col min="1" max="1" width="36.140625" customWidth="1"/>
    <col min="3" max="3" width="15.5703125" customWidth="1"/>
    <col min="4" max="4" width="17" customWidth="1"/>
  </cols>
  <sheetData>
    <row r="2" spans="1:6" x14ac:dyDescent="0.25">
      <c r="A2" s="32" t="s">
        <v>25</v>
      </c>
      <c r="B2" s="32"/>
      <c r="C2" s="32"/>
    </row>
    <row r="3" spans="1:6" x14ac:dyDescent="0.25">
      <c r="B3" s="5" t="s">
        <v>7</v>
      </c>
      <c r="C3" s="5" t="s">
        <v>32</v>
      </c>
      <c r="E3" s="5"/>
    </row>
    <row r="4" spans="1:6" x14ac:dyDescent="0.25">
      <c r="A4" t="s">
        <v>40</v>
      </c>
      <c r="B4" s="30">
        <v>-482.9</v>
      </c>
      <c r="C4" s="29">
        <v>44362.430555555555</v>
      </c>
      <c r="E4" s="5"/>
    </row>
    <row r="5" spans="1:6" x14ac:dyDescent="0.25">
      <c r="A5" t="s">
        <v>39</v>
      </c>
      <c r="B5" s="30">
        <v>-186.1</v>
      </c>
      <c r="C5" s="29">
        <v>44374.796527777777</v>
      </c>
      <c r="E5" s="5"/>
    </row>
    <row r="6" spans="1:6" x14ac:dyDescent="0.25">
      <c r="A6" t="s">
        <v>18</v>
      </c>
      <c r="B6" s="5">
        <v>0</v>
      </c>
      <c r="C6" s="29">
        <v>44382.550694444442</v>
      </c>
      <c r="E6" s="5"/>
    </row>
    <row r="7" spans="1:6" x14ac:dyDescent="0.25">
      <c r="A7" t="s">
        <v>12</v>
      </c>
      <c r="B7">
        <v>162</v>
      </c>
      <c r="C7" s="29">
        <v>44389.298611111109</v>
      </c>
      <c r="E7" s="3"/>
    </row>
    <row r="8" spans="1:6" x14ac:dyDescent="0.25">
      <c r="A8" t="s">
        <v>42</v>
      </c>
      <c r="B8">
        <v>118.8</v>
      </c>
      <c r="E8" s="3"/>
    </row>
    <row r="9" spans="1:6" x14ac:dyDescent="0.25">
      <c r="A9" t="s">
        <v>43</v>
      </c>
      <c r="B9">
        <v>138.80000000000001</v>
      </c>
      <c r="E9" s="3"/>
    </row>
    <row r="11" spans="1:6" x14ac:dyDescent="0.25">
      <c r="A11" s="1" t="s">
        <v>13</v>
      </c>
      <c r="B11" t="s">
        <v>16</v>
      </c>
    </row>
    <row r="12" spans="1:6" ht="14.45" customHeight="1" x14ac:dyDescent="0.25">
      <c r="A12" t="s">
        <v>14</v>
      </c>
      <c r="B12" s="8">
        <v>17.3</v>
      </c>
      <c r="D12" s="11"/>
      <c r="E12" s="11"/>
    </row>
    <row r="13" spans="1:6" x14ac:dyDescent="0.25">
      <c r="A13" t="s">
        <v>15</v>
      </c>
      <c r="B13" s="8">
        <v>3.5</v>
      </c>
      <c r="D13" s="11"/>
      <c r="E13" s="11"/>
    </row>
    <row r="14" spans="1:6" x14ac:dyDescent="0.25">
      <c r="A14" t="s">
        <v>19</v>
      </c>
      <c r="B14" s="8">
        <v>5.6</v>
      </c>
      <c r="D14" s="11"/>
      <c r="E14" s="11"/>
    </row>
    <row r="15" spans="1:6" x14ac:dyDescent="0.25">
      <c r="A15" t="s">
        <v>20</v>
      </c>
      <c r="B15" s="8">
        <v>11.6</v>
      </c>
      <c r="D15" s="11"/>
      <c r="E15" s="11"/>
    </row>
    <row r="16" spans="1:6" x14ac:dyDescent="0.25">
      <c r="F16" s="10"/>
    </row>
    <row r="17" spans="1:14" x14ac:dyDescent="0.25">
      <c r="A17" s="1" t="s">
        <v>41</v>
      </c>
      <c r="B17" t="s">
        <v>36</v>
      </c>
      <c r="C17" t="s">
        <v>37</v>
      </c>
      <c r="D17" t="s">
        <v>38</v>
      </c>
      <c r="F17" s="10"/>
    </row>
    <row r="18" spans="1:14" ht="14.45" customHeight="1" x14ac:dyDescent="0.25">
      <c r="A18" t="s">
        <v>33</v>
      </c>
      <c r="B18" s="4">
        <v>3.4667644765742986</v>
      </c>
      <c r="C18" s="4">
        <v>3.433222327633386</v>
      </c>
      <c r="D18" s="31">
        <v>3.4667644765742986</v>
      </c>
      <c r="E18" s="10"/>
      <c r="G18" s="9"/>
      <c r="I18" s="10"/>
      <c r="J18" s="10"/>
      <c r="K18" s="10"/>
      <c r="L18" s="10"/>
      <c r="M18" s="10"/>
      <c r="N18" s="10"/>
    </row>
    <row r="19" spans="1:14" x14ac:dyDescent="0.25">
      <c r="A19" t="s">
        <v>34</v>
      </c>
      <c r="B19" s="4">
        <v>2.0269604417533518E-2</v>
      </c>
      <c r="C19" s="4">
        <v>2.0420431053850659E-2</v>
      </c>
      <c r="D19" s="31">
        <v>2.0269604417533518E-2</v>
      </c>
      <c r="E19" s="10"/>
      <c r="G19" s="9"/>
      <c r="I19" s="10"/>
      <c r="J19" s="10"/>
      <c r="K19" s="10"/>
      <c r="L19" s="10"/>
      <c r="M19" s="10"/>
      <c r="N19" s="10"/>
    </row>
    <row r="20" spans="1:14" x14ac:dyDescent="0.25">
      <c r="A20" t="s">
        <v>35</v>
      </c>
      <c r="B20" s="4">
        <v>1.253735384166994E-2</v>
      </c>
      <c r="C20" s="4">
        <v>1.2284020196306976E-2</v>
      </c>
      <c r="D20" s="4">
        <v>1.253735384166994E-2</v>
      </c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4417-F7F9-4AEE-A5F2-962D97A2E900}">
  <dimension ref="A2:M15"/>
  <sheetViews>
    <sheetView workbookViewId="0">
      <selection activeCell="H20" sqref="H20"/>
    </sheetView>
  </sheetViews>
  <sheetFormatPr defaultColWidth="11.42578125" defaultRowHeight="15" x14ac:dyDescent="0.25"/>
  <sheetData>
    <row r="2" spans="1:13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8</v>
      </c>
      <c r="H2" t="s">
        <v>10</v>
      </c>
    </row>
    <row r="4" spans="1:13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6</v>
      </c>
      <c r="H4" s="1" t="s">
        <v>9</v>
      </c>
      <c r="I4" s="1" t="s">
        <v>22</v>
      </c>
    </row>
    <row r="5" spans="1:13" x14ac:dyDescent="0.25">
      <c r="A5" s="18">
        <v>-408.71666678407928</v>
      </c>
      <c r="B5" s="6">
        <f t="shared" ref="B5:B9" si="0">A5/24</f>
        <v>-17.029861116003303</v>
      </c>
      <c r="C5" s="17">
        <v>0.55928571428571427</v>
      </c>
      <c r="D5" s="15">
        <v>1.057142857142857E-2</v>
      </c>
      <c r="E5" s="13">
        <v>3.3571428571428572E-2</v>
      </c>
      <c r="F5" s="17">
        <v>0.54300000000000004</v>
      </c>
      <c r="G5" s="1"/>
      <c r="H5" s="2"/>
      <c r="I5" s="2"/>
    </row>
    <row r="6" spans="1:13" x14ac:dyDescent="0.25">
      <c r="A6" s="18">
        <v>-336.78333347541047</v>
      </c>
      <c r="B6" s="6">
        <f t="shared" si="0"/>
        <v>-14.03263889480877</v>
      </c>
      <c r="C6" s="17">
        <v>0.54392857142857143</v>
      </c>
      <c r="D6" s="15">
        <v>1.0857142857142857E-2</v>
      </c>
      <c r="E6" s="13">
        <v>2.9857142857142856E-2</v>
      </c>
      <c r="F6" s="17">
        <v>0.55400000000000005</v>
      </c>
      <c r="G6" s="1"/>
      <c r="H6" s="2">
        <v>746</v>
      </c>
      <c r="I6" s="2"/>
    </row>
    <row r="7" spans="1:13" x14ac:dyDescent="0.25">
      <c r="A7" s="18">
        <v>-186.31666668865364</v>
      </c>
      <c r="B7" s="6">
        <f t="shared" si="0"/>
        <v>-7.7631944453605684</v>
      </c>
      <c r="C7" s="17">
        <v>0.57114285714285717</v>
      </c>
      <c r="D7" s="15">
        <v>1.4142857142857143E-2</v>
      </c>
      <c r="E7" s="13">
        <v>2.5857142857142856E-2</v>
      </c>
      <c r="F7" s="17">
        <v>0.52400000000000002</v>
      </c>
      <c r="G7" s="1"/>
      <c r="H7" s="2">
        <v>733</v>
      </c>
      <c r="I7" s="2">
        <v>8.01</v>
      </c>
    </row>
    <row r="8" spans="1:13" x14ac:dyDescent="0.25">
      <c r="A8" s="18">
        <v>-170.12500007817289</v>
      </c>
      <c r="B8" s="6">
        <f t="shared" si="0"/>
        <v>-7.0885416699238704</v>
      </c>
      <c r="C8" s="17">
        <v>0.62514285714285722</v>
      </c>
      <c r="D8" s="15">
        <v>3.5714285714285718E-3</v>
      </c>
      <c r="E8" s="13">
        <v>3.157142857142857E-2</v>
      </c>
      <c r="F8" s="17">
        <v>0.57799999999999996</v>
      </c>
      <c r="G8" s="1"/>
      <c r="H8" s="2">
        <v>742</v>
      </c>
      <c r="I8" s="2">
        <v>7.6</v>
      </c>
    </row>
    <row r="9" spans="1:13" x14ac:dyDescent="0.25">
      <c r="A9" s="18">
        <v>-141.54166667838581</v>
      </c>
      <c r="B9" s="6">
        <f t="shared" si="0"/>
        <v>-5.897569444932742</v>
      </c>
      <c r="C9" s="17">
        <v>0.61899999999999999</v>
      </c>
      <c r="D9" s="15">
        <v>1.0642857142857143E-2</v>
      </c>
      <c r="E9" s="13">
        <v>1.8357142857142857E-2</v>
      </c>
      <c r="F9" s="17">
        <v>0.53300000000000003</v>
      </c>
      <c r="G9" s="1"/>
      <c r="H9" s="2">
        <v>737</v>
      </c>
    </row>
    <row r="10" spans="1:13" x14ac:dyDescent="0.25">
      <c r="A10" s="6">
        <v>-6.6666667757090181E-2</v>
      </c>
      <c r="B10" s="3">
        <f t="shared" ref="B10:B15" si="1">A10/24</f>
        <v>-2.7777778232120909E-3</v>
      </c>
      <c r="C10" s="4">
        <v>2.0605714285714285</v>
      </c>
      <c r="D10" s="4">
        <v>1.3428571428571429E-2</v>
      </c>
      <c r="E10" s="13">
        <v>-1.1428571428571429E-3</v>
      </c>
      <c r="F10">
        <v>0.12</v>
      </c>
      <c r="G10" s="4">
        <v>7.8829999880698747</v>
      </c>
      <c r="H10" s="2">
        <v>872</v>
      </c>
    </row>
    <row r="11" spans="1:13" x14ac:dyDescent="0.25">
      <c r="A11" s="6">
        <v>21.641666622133926</v>
      </c>
      <c r="B11" s="3">
        <f t="shared" si="1"/>
        <v>0.90173610925558023</v>
      </c>
      <c r="C11" s="4">
        <v>2.1722857142857142</v>
      </c>
      <c r="D11" s="4">
        <v>4.8571428571428576E-3</v>
      </c>
      <c r="E11" s="13">
        <v>2.9428571428571425E-2</v>
      </c>
      <c r="F11">
        <v>0.44400000000000001</v>
      </c>
      <c r="G11" s="4">
        <v>8.16502702584528</v>
      </c>
      <c r="H11" s="2">
        <v>954</v>
      </c>
      <c r="I11">
        <v>7.64</v>
      </c>
    </row>
    <row r="12" spans="1:13" x14ac:dyDescent="0.25">
      <c r="A12" s="6">
        <v>46.008333326142747</v>
      </c>
      <c r="B12" s="3">
        <f>A12/24</f>
        <v>1.9170138885892811</v>
      </c>
      <c r="C12" s="4">
        <v>3.2292857142857145</v>
      </c>
      <c r="D12" s="4">
        <v>-7.1428571428571429E-4</v>
      </c>
      <c r="E12" s="13">
        <v>3.0714285714285711E-2</v>
      </c>
      <c r="F12">
        <v>0.66700000000000004</v>
      </c>
      <c r="G12" s="4">
        <v>8.1176000018900254</v>
      </c>
      <c r="H12" s="2">
        <v>1056</v>
      </c>
      <c r="I12">
        <v>7.47</v>
      </c>
    </row>
    <row r="13" spans="1:13" ht="14.45" customHeight="1" x14ac:dyDescent="0.25">
      <c r="A13" s="6">
        <v>69.941666659258772</v>
      </c>
      <c r="B13" s="3">
        <f t="shared" si="1"/>
        <v>2.9142361108024488</v>
      </c>
      <c r="C13" s="4">
        <v>3.6971428571428575</v>
      </c>
      <c r="D13" s="4">
        <v>1.3571428571428571E-2</v>
      </c>
      <c r="E13" s="13">
        <v>2.7857142857142858E-2</v>
      </c>
      <c r="F13">
        <v>0.55300000000000005</v>
      </c>
      <c r="G13" s="4">
        <v>7.8472000018270691</v>
      </c>
      <c r="H13" s="2">
        <v>1098</v>
      </c>
      <c r="I13">
        <v>7.63</v>
      </c>
      <c r="J13" s="10"/>
      <c r="K13" s="10"/>
      <c r="L13" s="10"/>
      <c r="M13" s="10"/>
    </row>
    <row r="14" spans="1:13" x14ac:dyDescent="0.25">
      <c r="A14" s="6">
        <v>115.37499999278225</v>
      </c>
      <c r="B14" s="3">
        <f t="shared" si="1"/>
        <v>4.8072916663659271</v>
      </c>
      <c r="C14" s="4">
        <v>4.8385714285714281</v>
      </c>
      <c r="D14" s="4">
        <v>3.5714285714285718E-3</v>
      </c>
      <c r="E14" s="13">
        <v>4.0714285714285717E-2</v>
      </c>
      <c r="F14" s="17" t="s">
        <v>23</v>
      </c>
      <c r="G14" s="4">
        <v>7.3804000017183853</v>
      </c>
      <c r="H14" s="7">
        <v>1159</v>
      </c>
      <c r="I14">
        <v>7.66</v>
      </c>
      <c r="J14" s="10"/>
      <c r="K14" s="10"/>
      <c r="L14" s="10"/>
      <c r="M14" s="10"/>
    </row>
    <row r="15" spans="1:13" x14ac:dyDescent="0.25">
      <c r="A15" s="6">
        <v>161.466666660388</v>
      </c>
      <c r="B15" s="3">
        <f t="shared" si="1"/>
        <v>6.7277777775161667</v>
      </c>
      <c r="C15" s="4">
        <v>5.0107142857142852</v>
      </c>
      <c r="D15" s="4">
        <v>2.8571428571428571E-3</v>
      </c>
      <c r="E15" s="13">
        <v>4.2857142857142858E-2</v>
      </c>
      <c r="F15" s="17" t="s">
        <v>23</v>
      </c>
      <c r="G15" s="4">
        <v>7.3169999980530038</v>
      </c>
      <c r="H15" s="7">
        <v>1184</v>
      </c>
      <c r="J15" s="10"/>
      <c r="K15" s="10"/>
      <c r="L15" s="10"/>
      <c r="M15" s="10"/>
    </row>
  </sheetData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3E2F-18B8-4068-8F9D-E71D3905D35A}">
  <dimension ref="A2:T122"/>
  <sheetViews>
    <sheetView workbookViewId="0">
      <selection activeCell="F72" sqref="C68:F72"/>
    </sheetView>
  </sheetViews>
  <sheetFormatPr defaultColWidth="11.42578125" defaultRowHeight="15" x14ac:dyDescent="0.25"/>
  <cols>
    <col min="1" max="16384" width="11.42578125" style="21"/>
  </cols>
  <sheetData>
    <row r="2" spans="1:20" x14ac:dyDescent="0.25">
      <c r="A2" s="21" t="s">
        <v>7</v>
      </c>
      <c r="B2" s="21" t="s">
        <v>11</v>
      </c>
      <c r="C2" s="21" t="s">
        <v>21</v>
      </c>
      <c r="D2" s="21" t="s">
        <v>21</v>
      </c>
      <c r="E2" s="21" t="s">
        <v>21</v>
      </c>
      <c r="F2" s="21" t="s">
        <v>21</v>
      </c>
      <c r="G2" s="21" t="s">
        <v>21</v>
      </c>
      <c r="H2" s="21" t="s">
        <v>21</v>
      </c>
      <c r="I2" s="21" t="s">
        <v>21</v>
      </c>
      <c r="J2" s="21" t="s">
        <v>21</v>
      </c>
      <c r="K2" s="21" t="s">
        <v>21</v>
      </c>
      <c r="L2" s="21" t="s">
        <v>21</v>
      </c>
      <c r="M2" s="21" t="s">
        <v>21</v>
      </c>
      <c r="N2" s="21" t="s">
        <v>8</v>
      </c>
      <c r="O2" s="21" t="s">
        <v>10</v>
      </c>
    </row>
    <row r="4" spans="1:20" x14ac:dyDescent="0.25">
      <c r="A4" s="22" t="s">
        <v>0</v>
      </c>
      <c r="B4" s="22" t="s">
        <v>0</v>
      </c>
      <c r="C4" s="22" t="s">
        <v>1</v>
      </c>
      <c r="D4" s="22" t="s">
        <v>2</v>
      </c>
      <c r="E4" s="22" t="s">
        <v>24</v>
      </c>
      <c r="F4" s="22" t="s">
        <v>17</v>
      </c>
      <c r="G4" s="22" t="s">
        <v>3</v>
      </c>
      <c r="H4" s="22" t="s">
        <v>4</v>
      </c>
      <c r="I4" s="22" t="s">
        <v>5</v>
      </c>
      <c r="J4" s="22" t="s">
        <v>27</v>
      </c>
      <c r="K4" s="22" t="s">
        <v>28</v>
      </c>
      <c r="L4" s="22" t="s">
        <v>29</v>
      </c>
      <c r="M4" s="22" t="s">
        <v>30</v>
      </c>
      <c r="N4" s="22" t="s">
        <v>6</v>
      </c>
      <c r="O4" s="22" t="s">
        <v>9</v>
      </c>
      <c r="P4" s="22" t="s">
        <v>22</v>
      </c>
    </row>
    <row r="5" spans="1:20" x14ac:dyDescent="0.25">
      <c r="A5" s="23">
        <v>-478.56267199901333</v>
      </c>
      <c r="B5" s="24">
        <f t="shared" ref="B5:B67" si="0">A5/24</f>
        <v>-19.940111333292222</v>
      </c>
      <c r="C5" s="25"/>
      <c r="D5" s="25"/>
      <c r="E5" s="25"/>
      <c r="F5" s="13"/>
      <c r="G5" s="13"/>
      <c r="H5" s="13"/>
      <c r="I5" s="13"/>
      <c r="J5" s="13"/>
      <c r="K5" s="13"/>
      <c r="L5" s="13"/>
      <c r="M5" s="13"/>
      <c r="N5" s="24">
        <v>1.6140333333333332</v>
      </c>
      <c r="O5" s="2">
        <v>630</v>
      </c>
      <c r="P5" s="2">
        <v>8.65</v>
      </c>
    </row>
    <row r="6" spans="1:20" x14ac:dyDescent="0.25">
      <c r="A6" s="23">
        <v>-476.56267105983272</v>
      </c>
      <c r="B6" s="24">
        <f t="shared" si="0"/>
        <v>-19.856777960826363</v>
      </c>
      <c r="C6" s="25">
        <v>5.4285714285714284E-3</v>
      </c>
      <c r="D6" s="25">
        <v>9.7142857142857152E-3</v>
      </c>
      <c r="E6" s="25">
        <v>6.6428571428571431E-3</v>
      </c>
      <c r="F6" s="20" t="s">
        <v>26</v>
      </c>
      <c r="N6" s="24"/>
      <c r="O6" s="2"/>
      <c r="P6" s="2"/>
    </row>
    <row r="7" spans="1:20" x14ac:dyDescent="0.25">
      <c r="A7" s="23">
        <v>-474.56267199907154</v>
      </c>
      <c r="B7" s="24">
        <f t="shared" si="0"/>
        <v>-19.773444666627981</v>
      </c>
      <c r="C7" s="25"/>
      <c r="D7" s="25"/>
      <c r="E7" s="25"/>
      <c r="F7" s="13"/>
      <c r="G7" s="26"/>
      <c r="H7" s="24">
        <v>2.4538902743142144</v>
      </c>
      <c r="I7" s="24">
        <v>1.0258436213991771</v>
      </c>
      <c r="J7" s="24">
        <v>2.5736842105263159E-2</v>
      </c>
      <c r="K7" s="24">
        <v>6.9619181946403375E-2</v>
      </c>
      <c r="L7" s="24">
        <v>2.98E-2</v>
      </c>
      <c r="M7" s="24">
        <v>0.19260416666666666</v>
      </c>
      <c r="N7" s="24">
        <v>2.0459333333333336</v>
      </c>
      <c r="O7" s="2"/>
      <c r="P7" s="2"/>
    </row>
    <row r="8" spans="1:20" x14ac:dyDescent="0.25">
      <c r="A8" s="23">
        <v>-472.56267105989093</v>
      </c>
      <c r="B8" s="24">
        <f t="shared" si="0"/>
        <v>-19.690111294162122</v>
      </c>
      <c r="C8" s="25">
        <v>4.3571428571428572E-3</v>
      </c>
      <c r="D8" s="25">
        <v>2.142857142857143E-4</v>
      </c>
      <c r="E8" s="25">
        <v>3.9285714285714288E-3</v>
      </c>
      <c r="F8" s="20" t="s">
        <v>26</v>
      </c>
      <c r="N8" s="24"/>
      <c r="O8" s="2"/>
      <c r="P8" s="2"/>
      <c r="T8" s="13"/>
    </row>
    <row r="9" spans="1:20" x14ac:dyDescent="0.25">
      <c r="A9" s="23">
        <v>-470.56267199912975</v>
      </c>
      <c r="B9" s="24">
        <f t="shared" si="0"/>
        <v>-19.606777999963739</v>
      </c>
      <c r="C9" s="25"/>
      <c r="D9" s="25"/>
      <c r="E9" s="25"/>
      <c r="F9" s="13"/>
      <c r="N9" s="24">
        <v>2.0421999999999998</v>
      </c>
      <c r="O9" s="2"/>
      <c r="P9" s="2"/>
      <c r="T9" s="13"/>
    </row>
    <row r="10" spans="1:20" x14ac:dyDescent="0.25">
      <c r="A10" s="23">
        <v>-468.56267105994914</v>
      </c>
      <c r="B10" s="24">
        <f t="shared" si="0"/>
        <v>-19.523444627497881</v>
      </c>
      <c r="C10" s="25">
        <v>3.3571428571428572E-3</v>
      </c>
      <c r="D10" s="25">
        <v>2.8571428571428574E-4</v>
      </c>
      <c r="E10" s="25">
        <v>4.2142857142857138E-3</v>
      </c>
      <c r="F10" s="20" t="s">
        <v>26</v>
      </c>
      <c r="N10" s="24"/>
      <c r="O10" s="2"/>
      <c r="P10" s="2"/>
      <c r="T10" s="13"/>
    </row>
    <row r="11" spans="1:20" x14ac:dyDescent="0.25">
      <c r="A11" s="23">
        <v>-466.56267199918796</v>
      </c>
      <c r="B11" s="24">
        <f t="shared" si="0"/>
        <v>-19.440111333299498</v>
      </c>
      <c r="C11" s="25"/>
      <c r="D11" s="25"/>
      <c r="E11" s="25"/>
      <c r="F11" s="13"/>
      <c r="N11" s="24">
        <v>2.0437999999999996</v>
      </c>
      <c r="O11" s="2">
        <v>686</v>
      </c>
      <c r="P11" s="2">
        <v>8.1999999999999993</v>
      </c>
      <c r="T11" s="13"/>
    </row>
    <row r="12" spans="1:20" x14ac:dyDescent="0.25">
      <c r="A12" s="23">
        <v>-464.56267106000735</v>
      </c>
      <c r="B12" s="24">
        <f t="shared" si="0"/>
        <v>-19.356777960833639</v>
      </c>
      <c r="C12" s="25">
        <v>3.4285714285714288E-3</v>
      </c>
      <c r="D12" s="25">
        <v>2.142857142857143E-4</v>
      </c>
      <c r="E12" s="25">
        <v>4.0714285714285713E-3</v>
      </c>
      <c r="F12" s="20" t="s">
        <v>26</v>
      </c>
      <c r="N12" s="24"/>
      <c r="O12" s="2"/>
      <c r="P12" s="2"/>
      <c r="T12" s="13"/>
    </row>
    <row r="13" spans="1:20" x14ac:dyDescent="0.25">
      <c r="A13" s="23">
        <v>-462.56267199924616</v>
      </c>
      <c r="B13" s="24">
        <f t="shared" si="0"/>
        <v>-19.273444666635257</v>
      </c>
      <c r="C13" s="25"/>
      <c r="D13" s="25"/>
      <c r="E13" s="25"/>
      <c r="F13" s="13"/>
      <c r="N13" s="24">
        <v>2.0565333333333333</v>
      </c>
      <c r="O13" s="2"/>
      <c r="P13" s="2"/>
      <c r="T13" s="13"/>
    </row>
    <row r="14" spans="1:20" x14ac:dyDescent="0.25">
      <c r="A14" s="23">
        <v>-460.54600439316994</v>
      </c>
      <c r="B14" s="24">
        <f t="shared" si="0"/>
        <v>-19.189416849715414</v>
      </c>
      <c r="C14" s="25">
        <v>2.8571428571428571E-3</v>
      </c>
      <c r="D14" s="25">
        <v>2.8571428571428574E-4</v>
      </c>
      <c r="E14" s="25">
        <v>4.0000000000000001E-3</v>
      </c>
      <c r="F14" s="20" t="s">
        <v>26</v>
      </c>
      <c r="N14" s="24"/>
      <c r="O14" s="2"/>
      <c r="P14" s="2"/>
      <c r="T14" s="13"/>
    </row>
    <row r="15" spans="1:20" x14ac:dyDescent="0.25">
      <c r="A15" s="23">
        <v>-458.54600533240875</v>
      </c>
      <c r="B15" s="24">
        <f t="shared" si="0"/>
        <v>-19.106083555517031</v>
      </c>
      <c r="C15" s="25"/>
      <c r="D15" s="25"/>
      <c r="E15" s="25"/>
      <c r="F15" s="13"/>
      <c r="G15" s="24">
        <v>0.42821739130434783</v>
      </c>
      <c r="H15" s="24">
        <v>2.4603491271820448</v>
      </c>
      <c r="I15" s="24">
        <v>1.1060082304526748</v>
      </c>
      <c r="J15" s="24">
        <v>2.3473684210526317E-2</v>
      </c>
      <c r="K15" s="24">
        <v>4.8406205923836383E-2</v>
      </c>
      <c r="L15" s="24">
        <v>2.0387499999999999E-2</v>
      </c>
      <c r="M15" s="24">
        <v>0.19343750000000001</v>
      </c>
      <c r="N15" s="24">
        <v>2.0342333333333333</v>
      </c>
      <c r="O15" s="2"/>
      <c r="P15" s="2"/>
      <c r="T15" s="13"/>
    </row>
    <row r="16" spans="1:20" x14ac:dyDescent="0.25">
      <c r="A16" s="23">
        <v>-456.54600439322815</v>
      </c>
      <c r="B16" s="24">
        <f t="shared" si="0"/>
        <v>-19.022750183051173</v>
      </c>
      <c r="C16" s="25">
        <v>2.8571428571428571E-3</v>
      </c>
      <c r="D16" s="25">
        <v>2.8571428571428574E-4</v>
      </c>
      <c r="E16" s="25">
        <v>3.2142857142857142E-3</v>
      </c>
      <c r="F16" s="20" t="s">
        <v>26</v>
      </c>
      <c r="N16" s="24"/>
      <c r="O16" s="2"/>
      <c r="P16" s="2"/>
      <c r="T16" s="13"/>
    </row>
    <row r="17" spans="1:20" x14ac:dyDescent="0.25">
      <c r="A17" s="23">
        <v>-454.54600533246696</v>
      </c>
      <c r="B17" s="24">
        <f t="shared" si="0"/>
        <v>-18.93941688885279</v>
      </c>
      <c r="C17" s="25"/>
      <c r="D17" s="25"/>
      <c r="E17" s="25"/>
      <c r="F17" s="13"/>
      <c r="N17" s="24">
        <v>2.0237666666666669</v>
      </c>
      <c r="O17" s="2">
        <v>636</v>
      </c>
      <c r="P17" s="2">
        <v>8.4</v>
      </c>
      <c r="T17" s="13"/>
    </row>
    <row r="18" spans="1:20" x14ac:dyDescent="0.25">
      <c r="A18" s="23">
        <v>-452.54600439328635</v>
      </c>
      <c r="B18" s="24">
        <f t="shared" si="0"/>
        <v>-18.856083516386931</v>
      </c>
      <c r="C18" s="25">
        <v>3.0000000000000001E-3</v>
      </c>
      <c r="D18" s="25">
        <v>2.142857142857143E-4</v>
      </c>
      <c r="E18" s="25">
        <v>3.5000000000000001E-3</v>
      </c>
      <c r="F18" s="20" t="s">
        <v>26</v>
      </c>
      <c r="N18" s="24"/>
      <c r="O18" s="2"/>
      <c r="P18" s="2"/>
      <c r="T18" s="13"/>
    </row>
    <row r="19" spans="1:20" x14ac:dyDescent="0.25">
      <c r="A19" s="23">
        <v>-450.54600533252517</v>
      </c>
      <c r="B19" s="24">
        <f t="shared" si="0"/>
        <v>-18.772750222188549</v>
      </c>
      <c r="C19" s="25"/>
      <c r="D19" s="25"/>
      <c r="E19" s="25"/>
      <c r="F19" s="13"/>
      <c r="N19" s="24">
        <v>2.0526333333333331</v>
      </c>
      <c r="O19" s="2"/>
      <c r="P19" s="2"/>
      <c r="T19" s="13"/>
    </row>
    <row r="20" spans="1:20" x14ac:dyDescent="0.25">
      <c r="A20" s="23">
        <v>-448.54600439334456</v>
      </c>
      <c r="B20" s="24">
        <f t="shared" si="0"/>
        <v>-18.68941684972269</v>
      </c>
      <c r="C20" s="25">
        <v>2.9285714285714288E-3</v>
      </c>
      <c r="D20" s="25">
        <v>2.8571428571428574E-4</v>
      </c>
      <c r="E20" s="25">
        <v>4.3571428571428572E-3</v>
      </c>
      <c r="F20" s="20" t="s">
        <v>26</v>
      </c>
      <c r="N20" s="24"/>
      <c r="O20" s="2"/>
      <c r="P20" s="2"/>
      <c r="T20" s="13"/>
    </row>
    <row r="21" spans="1:20" x14ac:dyDescent="0.25">
      <c r="A21" s="23">
        <v>-446.54600533258338</v>
      </c>
      <c r="B21" s="24">
        <f t="shared" si="0"/>
        <v>-18.606083555524307</v>
      </c>
      <c r="C21" s="25"/>
      <c r="D21" s="25"/>
      <c r="E21" s="25"/>
      <c r="F21" s="13"/>
      <c r="N21" s="24">
        <v>2.0430000000000001</v>
      </c>
      <c r="O21" s="2"/>
      <c r="P21" s="2"/>
      <c r="T21" s="13"/>
    </row>
    <row r="22" spans="1:20" x14ac:dyDescent="0.25">
      <c r="A22" s="23">
        <v>-444.54600439340277</v>
      </c>
      <c r="B22" s="24">
        <f t="shared" si="0"/>
        <v>-18.522750183058449</v>
      </c>
      <c r="C22" s="25">
        <v>3.7142857142857142E-3</v>
      </c>
      <c r="D22" s="25">
        <v>2.8571428571428574E-4</v>
      </c>
      <c r="E22" s="25">
        <v>4.0714285714285713E-3</v>
      </c>
      <c r="F22" s="20" t="s">
        <v>26</v>
      </c>
      <c r="N22" s="24"/>
      <c r="O22" s="2"/>
      <c r="P22" s="2"/>
      <c r="T22" s="13"/>
    </row>
    <row r="23" spans="1:20" x14ac:dyDescent="0.25">
      <c r="A23" s="23">
        <v>-442.54600533264158</v>
      </c>
      <c r="B23" s="24">
        <f t="shared" si="0"/>
        <v>-18.439416888860066</v>
      </c>
      <c r="C23" s="25"/>
      <c r="D23" s="25"/>
      <c r="E23" s="25"/>
      <c r="F23" s="13"/>
      <c r="G23" s="24">
        <v>0.38195652173913042</v>
      </c>
      <c r="H23" s="24">
        <v>2.4784788029925187</v>
      </c>
      <c r="I23" s="24">
        <v>1.3271193415637861</v>
      </c>
      <c r="J23" s="24">
        <v>2.5157894736842105E-2</v>
      </c>
      <c r="K23" s="24">
        <v>4.9139633286318755E-2</v>
      </c>
      <c r="L23" s="24">
        <v>1.96875E-2</v>
      </c>
      <c r="M23" s="24">
        <v>0.21862499999999999</v>
      </c>
      <c r="N23" s="24">
        <v>2.0548666666666668</v>
      </c>
      <c r="O23" s="2">
        <v>643</v>
      </c>
      <c r="P23" s="2">
        <v>8.27</v>
      </c>
      <c r="T23" s="13"/>
    </row>
    <row r="24" spans="1:20" x14ac:dyDescent="0.25">
      <c r="A24" s="23">
        <v>-440.54600439346098</v>
      </c>
      <c r="B24" s="24">
        <f t="shared" si="0"/>
        <v>-18.356083516394207</v>
      </c>
      <c r="C24" s="25">
        <v>2.5714285714285713E-3</v>
      </c>
      <c r="D24" s="25">
        <v>2.8571428571428574E-4</v>
      </c>
      <c r="E24" s="25">
        <v>3.6428571428571426E-3</v>
      </c>
      <c r="F24" s="20" t="s">
        <v>26</v>
      </c>
      <c r="N24" s="24"/>
      <c r="O24" s="2"/>
      <c r="P24" s="2"/>
      <c r="T24" s="13"/>
    </row>
    <row r="25" spans="1:20" x14ac:dyDescent="0.25">
      <c r="A25" s="23">
        <v>-438.51267204658063</v>
      </c>
      <c r="B25" s="24">
        <f t="shared" si="0"/>
        <v>-18.271361335274193</v>
      </c>
      <c r="C25" s="25"/>
      <c r="D25" s="25"/>
      <c r="E25" s="25"/>
      <c r="F25" s="13"/>
      <c r="N25" s="24">
        <v>2.0427391301737128</v>
      </c>
      <c r="O25" s="2"/>
      <c r="P25" s="2"/>
      <c r="T25" s="13"/>
    </row>
    <row r="26" spans="1:20" x14ac:dyDescent="0.25">
      <c r="A26" s="23">
        <v>-436.47933772646059</v>
      </c>
      <c r="B26" s="24">
        <f t="shared" si="0"/>
        <v>-18.186639071935858</v>
      </c>
      <c r="C26" s="25">
        <v>2.8571428571428571E-3</v>
      </c>
      <c r="D26" s="25">
        <v>3.5714285714285714E-4</v>
      </c>
      <c r="E26" s="25">
        <v>3.7142857142857142E-3</v>
      </c>
      <c r="F26" s="20" t="s">
        <v>26</v>
      </c>
      <c r="N26" s="24"/>
      <c r="O26" s="2"/>
      <c r="P26" s="2"/>
      <c r="T26" s="13"/>
    </row>
    <row r="27" spans="1:20" x14ac:dyDescent="0.25">
      <c r="A27" s="23">
        <v>-434.47933866552478</v>
      </c>
      <c r="B27" s="24">
        <f t="shared" si="0"/>
        <v>-18.103305777730199</v>
      </c>
      <c r="C27" s="25"/>
      <c r="D27" s="25"/>
      <c r="E27" s="25"/>
      <c r="F27" s="13"/>
      <c r="N27" s="24">
        <v>1.2308666666666666</v>
      </c>
      <c r="O27" s="2"/>
      <c r="P27" s="2"/>
      <c r="T27" s="13"/>
    </row>
    <row r="28" spans="1:20" x14ac:dyDescent="0.25">
      <c r="A28" s="23">
        <v>-432.47933772651879</v>
      </c>
      <c r="B28" s="24">
        <f t="shared" si="0"/>
        <v>-18.019972405271616</v>
      </c>
      <c r="C28" s="25">
        <v>3.1428571428571426E-3</v>
      </c>
      <c r="D28" s="25">
        <v>2.142857142857143E-4</v>
      </c>
      <c r="E28" s="25">
        <v>3.2857142857142855E-3</v>
      </c>
      <c r="F28" s="20" t="s">
        <v>26</v>
      </c>
      <c r="N28" s="24"/>
      <c r="O28" s="2"/>
      <c r="P28" s="2"/>
      <c r="T28" s="13"/>
    </row>
    <row r="29" spans="1:20" x14ac:dyDescent="0.25">
      <c r="A29" s="23">
        <v>-430.47933866575761</v>
      </c>
      <c r="B29" s="24">
        <f t="shared" si="0"/>
        <v>-17.936639111073234</v>
      </c>
      <c r="C29" s="25"/>
      <c r="D29" s="25"/>
      <c r="E29" s="25"/>
      <c r="F29" s="13"/>
      <c r="N29" s="24">
        <v>2.0389666666666666</v>
      </c>
      <c r="O29" s="2">
        <v>633</v>
      </c>
      <c r="P29" s="2">
        <v>8.44</v>
      </c>
      <c r="T29" s="13"/>
    </row>
    <row r="30" spans="1:20" x14ac:dyDescent="0.25">
      <c r="A30" s="23">
        <v>-427.47933772646059</v>
      </c>
      <c r="B30" s="24">
        <f t="shared" si="0"/>
        <v>-17.811639071935858</v>
      </c>
      <c r="C30" s="25">
        <v>2.8571428571428571E-3</v>
      </c>
      <c r="D30" s="25">
        <v>2.8571428571428574E-4</v>
      </c>
      <c r="E30" s="25">
        <v>3.0000000000000001E-3</v>
      </c>
      <c r="F30" s="20" t="s">
        <v>26</v>
      </c>
      <c r="G30" s="24">
        <v>0.35643478260869565</v>
      </c>
      <c r="H30" s="24">
        <v>2.6399251870324192</v>
      </c>
      <c r="I30" s="24">
        <v>1.4115637860082304</v>
      </c>
      <c r="J30" s="24">
        <v>3.8210526315789473E-2</v>
      </c>
      <c r="K30" s="24">
        <v>4.8406205923836383E-2</v>
      </c>
      <c r="L30" s="24">
        <v>1.22875E-2</v>
      </c>
      <c r="M30" s="24">
        <v>0.24862499999999998</v>
      </c>
      <c r="N30" s="24"/>
      <c r="O30" s="2"/>
      <c r="P30" s="2"/>
      <c r="T30" s="13"/>
    </row>
    <row r="31" spans="1:20" x14ac:dyDescent="0.25">
      <c r="A31" s="23">
        <v>-425.4793386656994</v>
      </c>
      <c r="B31" s="24">
        <f t="shared" si="0"/>
        <v>-17.728305777737475</v>
      </c>
      <c r="C31" s="25"/>
      <c r="D31" s="25"/>
      <c r="E31" s="25"/>
      <c r="F31" s="13"/>
      <c r="N31" s="24">
        <v>2.048</v>
      </c>
      <c r="O31" s="2"/>
      <c r="P31" s="2"/>
      <c r="T31" s="13"/>
    </row>
    <row r="32" spans="1:20" x14ac:dyDescent="0.25">
      <c r="A32" s="23">
        <v>-403.47933772646059</v>
      </c>
      <c r="B32" s="24">
        <f t="shared" si="0"/>
        <v>-16.811639071935858</v>
      </c>
      <c r="C32" s="25">
        <v>0.01</v>
      </c>
      <c r="D32" s="25">
        <v>2.8571428571428574E-4</v>
      </c>
      <c r="E32" s="25">
        <v>3.7857142857142855E-3</v>
      </c>
      <c r="F32" s="20" t="s">
        <v>26</v>
      </c>
      <c r="N32" s="24"/>
      <c r="O32" s="2"/>
      <c r="P32" s="2"/>
      <c r="T32" s="13"/>
    </row>
    <row r="33" spans="1:20" x14ac:dyDescent="0.25">
      <c r="A33" s="23">
        <v>-401.47933866552478</v>
      </c>
      <c r="B33" s="24">
        <f t="shared" si="0"/>
        <v>-16.728305777730199</v>
      </c>
      <c r="C33" s="25"/>
      <c r="D33" s="25"/>
      <c r="E33" s="25"/>
      <c r="F33" s="13"/>
      <c r="N33" s="24">
        <v>2.0385333333333335</v>
      </c>
      <c r="O33" s="2"/>
      <c r="P33" s="2"/>
      <c r="T33" s="13"/>
    </row>
    <row r="34" spans="1:20" x14ac:dyDescent="0.25">
      <c r="A34" s="23">
        <v>-379.47933772646059</v>
      </c>
      <c r="B34" s="24">
        <f t="shared" si="0"/>
        <v>-15.811639071935858</v>
      </c>
      <c r="C34" s="25">
        <v>2.9285714285714288E-3</v>
      </c>
      <c r="D34" s="25">
        <v>1.4285714285714287E-4</v>
      </c>
      <c r="E34" s="25">
        <v>3.3571428571428572E-3</v>
      </c>
      <c r="F34" s="20" t="s">
        <v>26</v>
      </c>
      <c r="N34" s="24"/>
      <c r="O34" s="2"/>
      <c r="P34" s="2"/>
      <c r="T34" s="13"/>
    </row>
    <row r="35" spans="1:20" x14ac:dyDescent="0.25">
      <c r="A35" s="23">
        <v>-377.47933866552478</v>
      </c>
      <c r="B35" s="24">
        <f t="shared" si="0"/>
        <v>-15.728305777730199</v>
      </c>
      <c r="C35" s="25"/>
      <c r="D35" s="25"/>
      <c r="E35" s="25"/>
      <c r="F35" s="13"/>
      <c r="N35" s="24">
        <v>2.0420333333333338</v>
      </c>
      <c r="O35" s="2">
        <v>656</v>
      </c>
      <c r="P35" s="2">
        <v>8.23</v>
      </c>
      <c r="T35" s="13"/>
    </row>
    <row r="36" spans="1:20" x14ac:dyDescent="0.25">
      <c r="A36" s="23">
        <v>-355.47933772646059</v>
      </c>
      <c r="B36" s="24">
        <f t="shared" si="0"/>
        <v>-14.811639071935858</v>
      </c>
      <c r="C36" s="25">
        <v>2.8571428571428571E-3</v>
      </c>
      <c r="D36" s="25">
        <v>2.8571428571428574E-4</v>
      </c>
      <c r="E36" s="25">
        <v>3.8571428571428572E-3</v>
      </c>
      <c r="F36" s="21">
        <v>2.3E-2</v>
      </c>
      <c r="N36" s="24"/>
      <c r="O36" s="2"/>
      <c r="P36" s="2"/>
      <c r="T36" s="13"/>
    </row>
    <row r="37" spans="1:20" x14ac:dyDescent="0.25">
      <c r="A37" s="23">
        <v>-353.47933866552478</v>
      </c>
      <c r="B37" s="24">
        <f t="shared" si="0"/>
        <v>-14.728305777730199</v>
      </c>
      <c r="C37" s="25"/>
      <c r="D37" s="25"/>
      <c r="E37" s="25"/>
      <c r="F37" s="13"/>
      <c r="N37" s="24">
        <v>1.5007333333333337</v>
      </c>
      <c r="O37" s="2"/>
      <c r="P37" s="2"/>
      <c r="T37" s="13"/>
    </row>
    <row r="38" spans="1:20" x14ac:dyDescent="0.25">
      <c r="A38" s="23">
        <v>-331.47933772646059</v>
      </c>
      <c r="B38" s="24">
        <f t="shared" si="0"/>
        <v>-13.811639071935858</v>
      </c>
      <c r="C38" s="25">
        <v>3.4285714285714288E-3</v>
      </c>
      <c r="D38" s="25">
        <v>3.5714285714285714E-4</v>
      </c>
      <c r="E38" s="25">
        <v>4.9285714285714289E-3</v>
      </c>
      <c r="F38" s="21">
        <v>4.4999999999999998E-2</v>
      </c>
      <c r="G38" s="24">
        <v>0.46986956521739132</v>
      </c>
      <c r="H38" s="24">
        <v>2.7342892768079801</v>
      </c>
      <c r="I38" s="24">
        <v>1.3398765432098765</v>
      </c>
      <c r="J38" s="24">
        <v>7.6105263157894731E-2</v>
      </c>
      <c r="K38" s="24">
        <v>5.1763046544428766E-2</v>
      </c>
      <c r="L38" s="24">
        <v>9.6375000000000002E-3</v>
      </c>
      <c r="M38" s="24">
        <v>0.23026041666666666</v>
      </c>
      <c r="N38" s="24"/>
      <c r="O38" s="2"/>
      <c r="P38" s="2"/>
      <c r="T38" s="13"/>
    </row>
    <row r="39" spans="1:20" x14ac:dyDescent="0.25">
      <c r="A39" s="23">
        <v>-408.47933772651879</v>
      </c>
      <c r="B39" s="24">
        <f t="shared" si="0"/>
        <v>-17.019972405271616</v>
      </c>
      <c r="C39" s="25">
        <v>5.0000000000000001E-3</v>
      </c>
      <c r="D39" s="25">
        <v>2.5000000000000001E-3</v>
      </c>
      <c r="E39" s="25">
        <v>6.2857142857142851E-3</v>
      </c>
      <c r="F39" s="20" t="s">
        <v>26</v>
      </c>
      <c r="N39" s="24"/>
      <c r="O39" s="2"/>
      <c r="P39" s="2"/>
    </row>
    <row r="40" spans="1:20" x14ac:dyDescent="0.25">
      <c r="A40" s="23">
        <v>-406.58767185188765</v>
      </c>
      <c r="B40" s="24">
        <f t="shared" si="0"/>
        <v>-16.941152993828652</v>
      </c>
      <c r="C40" s="25"/>
      <c r="D40" s="25"/>
      <c r="E40" s="25"/>
      <c r="F40" s="13"/>
      <c r="N40" s="24">
        <v>2.0613772453854011</v>
      </c>
      <c r="O40" s="2">
        <v>686</v>
      </c>
      <c r="P40" s="2">
        <v>8.2100000000000009</v>
      </c>
      <c r="T40" s="13"/>
    </row>
    <row r="41" spans="1:20" x14ac:dyDescent="0.25">
      <c r="A41" s="23">
        <v>-404.69600439307681</v>
      </c>
      <c r="B41" s="24">
        <f t="shared" si="0"/>
        <v>-16.8623335163782</v>
      </c>
      <c r="C41" s="25">
        <v>3.0000000000000001E-3</v>
      </c>
      <c r="D41" s="25">
        <v>2.142857142857143E-4</v>
      </c>
      <c r="E41" s="25">
        <v>4.0714285714285713E-3</v>
      </c>
      <c r="F41" s="20" t="s">
        <v>26</v>
      </c>
      <c r="N41" s="24"/>
      <c r="O41" s="2"/>
      <c r="P41" s="2"/>
    </row>
    <row r="42" spans="1:20" x14ac:dyDescent="0.25">
      <c r="A42" s="23">
        <v>-403.05433822100451</v>
      </c>
      <c r="B42" s="24">
        <f t="shared" si="0"/>
        <v>-16.793930759208521</v>
      </c>
      <c r="C42" s="25"/>
      <c r="D42" s="25"/>
      <c r="E42" s="25"/>
      <c r="F42" s="13"/>
      <c r="N42" s="24">
        <v>2.0152554745107785</v>
      </c>
      <c r="O42" s="2"/>
      <c r="P42" s="2"/>
      <c r="T42" s="13"/>
    </row>
    <row r="43" spans="1:20" x14ac:dyDescent="0.25">
      <c r="A43" s="23">
        <v>-401.02219509679992</v>
      </c>
      <c r="B43" s="24">
        <f t="shared" si="0"/>
        <v>-16.70925812903333</v>
      </c>
      <c r="C43" s="25">
        <v>2.6428571428571425E-3</v>
      </c>
      <c r="D43" s="25">
        <v>2.142857142857143E-4</v>
      </c>
      <c r="E43" s="25">
        <v>3.5714285714285718E-3</v>
      </c>
      <c r="F43" s="21">
        <v>8.3000000000000004E-2</v>
      </c>
      <c r="N43" s="24">
        <v>1.1874333333506126</v>
      </c>
      <c r="O43" s="2"/>
      <c r="P43" s="2"/>
      <c r="T43" s="13"/>
    </row>
    <row r="44" spans="1:20" x14ac:dyDescent="0.25">
      <c r="A44" s="23">
        <v>-397.66505482947389</v>
      </c>
      <c r="B44" s="24">
        <f t="shared" si="0"/>
        <v>-16.569377284561412</v>
      </c>
      <c r="C44" s="25"/>
      <c r="D44" s="25"/>
      <c r="E44" s="25"/>
      <c r="G44" s="24">
        <v>0.48391304347826092</v>
      </c>
      <c r="H44" s="24">
        <v>2.734488778054863</v>
      </c>
      <c r="I44" s="24">
        <v>1.2131275720164609</v>
      </c>
      <c r="J44" s="24">
        <v>8.5578947368421046E-2</v>
      </c>
      <c r="K44" s="24">
        <v>4.3300423131170655E-2</v>
      </c>
      <c r="L44" s="24">
        <v>4.2750000000000002E-3</v>
      </c>
      <c r="M44" s="24">
        <v>0.21729166666666666</v>
      </c>
      <c r="N44" s="24">
        <v>2.0113599999765843</v>
      </c>
      <c r="O44" s="2">
        <v>715</v>
      </c>
      <c r="P44" s="2">
        <v>8.34</v>
      </c>
      <c r="T44" s="13"/>
    </row>
    <row r="45" spans="1:20" x14ac:dyDescent="0.25">
      <c r="A45" s="23">
        <v>-394.66505201210668</v>
      </c>
      <c r="B45" s="24">
        <f t="shared" si="0"/>
        <v>-16.444377167171112</v>
      </c>
      <c r="C45" s="25">
        <v>2.5000000000000001E-3</v>
      </c>
      <c r="D45" s="25">
        <v>2.8571428571428574E-4</v>
      </c>
      <c r="E45" s="25">
        <v>3.9285714285714288E-3</v>
      </c>
      <c r="F45" s="21">
        <v>0.08</v>
      </c>
      <c r="N45" s="24">
        <v>2.0406000001187792</v>
      </c>
      <c r="O45" s="2"/>
      <c r="P45" s="2"/>
      <c r="T45" s="13"/>
    </row>
    <row r="46" spans="1:20" x14ac:dyDescent="0.25">
      <c r="A46" s="23">
        <v>-391.66505482947389</v>
      </c>
      <c r="B46" s="24">
        <f t="shared" si="0"/>
        <v>-16.319377284561412</v>
      </c>
      <c r="C46" s="25"/>
      <c r="D46" s="25"/>
      <c r="E46" s="25"/>
      <c r="N46" s="24">
        <v>2.0503399999761309</v>
      </c>
      <c r="O46" s="2"/>
      <c r="P46" s="2"/>
      <c r="T46" s="13"/>
    </row>
    <row r="47" spans="1:20" x14ac:dyDescent="0.25">
      <c r="A47" s="23">
        <v>-388.66505201193206</v>
      </c>
      <c r="B47" s="24">
        <f t="shared" si="0"/>
        <v>-16.194377167163836</v>
      </c>
      <c r="C47" s="25">
        <v>2.142857142857143E-3</v>
      </c>
      <c r="D47" s="25">
        <v>2.8571428571428574E-4</v>
      </c>
      <c r="E47" s="25">
        <v>3.5714285714285718E-3</v>
      </c>
      <c r="F47" s="21">
        <v>5.6000000000000001E-2</v>
      </c>
      <c r="N47" s="24">
        <v>2.0523000001194585</v>
      </c>
      <c r="O47" s="2"/>
      <c r="P47" s="2"/>
    </row>
    <row r="48" spans="1:20" x14ac:dyDescent="0.25">
      <c r="A48" s="23">
        <v>-385.66505482947389</v>
      </c>
      <c r="B48" s="24">
        <f t="shared" si="0"/>
        <v>-16.069377284561412</v>
      </c>
      <c r="C48" s="25"/>
      <c r="D48" s="25"/>
      <c r="E48" s="25"/>
      <c r="N48" s="24">
        <v>2.0496599999761385</v>
      </c>
      <c r="O48" s="2"/>
      <c r="P48" s="2"/>
    </row>
    <row r="49" spans="1:20" x14ac:dyDescent="0.25">
      <c r="A49" s="23">
        <v>-382.66505201210668</v>
      </c>
      <c r="B49" s="24">
        <f t="shared" si="0"/>
        <v>-15.944377167171112</v>
      </c>
      <c r="C49" s="25">
        <v>2.5000000000000001E-3</v>
      </c>
      <c r="D49" s="25">
        <v>2.142857142857143E-4</v>
      </c>
      <c r="E49" s="25">
        <v>3.5000000000000001E-3</v>
      </c>
      <c r="F49" s="21">
        <v>2.1000000000000001E-2</v>
      </c>
      <c r="N49" s="24">
        <v>2.0561000001196805</v>
      </c>
      <c r="O49" s="2"/>
      <c r="P49" s="2"/>
    </row>
    <row r="50" spans="1:20" x14ac:dyDescent="0.25">
      <c r="A50" s="23">
        <v>-379.66505482947389</v>
      </c>
      <c r="B50" s="24">
        <f t="shared" si="0"/>
        <v>-15.819377284561412</v>
      </c>
      <c r="C50" s="25"/>
      <c r="D50" s="25"/>
      <c r="E50" s="25"/>
      <c r="F50" s="13"/>
      <c r="N50" s="24">
        <v>2.0391399999762614</v>
      </c>
      <c r="O50" s="2">
        <v>746</v>
      </c>
      <c r="P50" s="2">
        <v>8.33</v>
      </c>
    </row>
    <row r="51" spans="1:20" x14ac:dyDescent="0.25">
      <c r="A51" s="23">
        <v>-376.66505201210668</v>
      </c>
      <c r="B51" s="24">
        <f t="shared" si="0"/>
        <v>-15.694377167171112</v>
      </c>
      <c r="C51" s="25">
        <v>2.4285714285714288E-3</v>
      </c>
      <c r="D51" s="25">
        <v>2.142857142857143E-4</v>
      </c>
      <c r="E51" s="25">
        <v>3.0714285714285713E-3</v>
      </c>
      <c r="F51" s="20" t="s">
        <v>26</v>
      </c>
      <c r="N51" s="24">
        <v>2.0192000001175336</v>
      </c>
      <c r="O51" s="2"/>
      <c r="P51" s="2"/>
    </row>
    <row r="52" spans="1:20" x14ac:dyDescent="0.25">
      <c r="A52" s="23">
        <v>-373.66505482947389</v>
      </c>
      <c r="B52" s="24">
        <f t="shared" si="0"/>
        <v>-15.569377284561412</v>
      </c>
      <c r="C52" s="25"/>
      <c r="D52" s="25"/>
      <c r="E52" s="25"/>
      <c r="F52" s="13"/>
      <c r="G52" s="24">
        <v>0.82539130434782615</v>
      </c>
      <c r="H52" s="24">
        <v>2.6025935162094762</v>
      </c>
      <c r="I52" s="24">
        <v>1.3132098765432099</v>
      </c>
      <c r="J52" s="24">
        <v>2.2894736842105263E-2</v>
      </c>
      <c r="K52" s="24">
        <v>4.3497884344146684E-2</v>
      </c>
      <c r="L52" s="24">
        <v>3.4875000000000001E-3</v>
      </c>
      <c r="M52" s="24">
        <v>0.16935416666666667</v>
      </c>
      <c r="N52" s="24">
        <v>2.0498799999761359</v>
      </c>
      <c r="O52" s="2"/>
      <c r="P52" s="2"/>
    </row>
    <row r="53" spans="1:20" x14ac:dyDescent="0.25">
      <c r="A53" s="23">
        <v>-370.66505201210668</v>
      </c>
      <c r="B53" s="24">
        <f t="shared" si="0"/>
        <v>-15.444377167171112</v>
      </c>
      <c r="C53" s="25">
        <v>1.8571428571428571E-3</v>
      </c>
      <c r="D53" s="25">
        <v>2.142857142857143E-4</v>
      </c>
      <c r="E53" s="25">
        <v>3.3571428571428572E-3</v>
      </c>
      <c r="F53" s="20" t="s">
        <v>26</v>
      </c>
      <c r="N53" s="24">
        <v>1.9899000001158278</v>
      </c>
      <c r="O53" s="2"/>
      <c r="P53" s="2"/>
    </row>
    <row r="54" spans="1:20" x14ac:dyDescent="0.25">
      <c r="A54" s="23">
        <v>-367.66505482947389</v>
      </c>
      <c r="B54" s="24">
        <f t="shared" si="0"/>
        <v>-15.319377284561412</v>
      </c>
      <c r="C54" s="25"/>
      <c r="D54" s="25"/>
      <c r="E54" s="25"/>
      <c r="F54" s="13"/>
      <c r="N54" s="24">
        <v>2.0408999999762405</v>
      </c>
      <c r="O54" s="2">
        <v>754</v>
      </c>
      <c r="P54" s="2">
        <v>8.24</v>
      </c>
      <c r="T54" s="13"/>
    </row>
    <row r="55" spans="1:20" x14ac:dyDescent="0.25">
      <c r="A55" s="23">
        <v>-364.66505201210668</v>
      </c>
      <c r="B55" s="24">
        <f t="shared" si="0"/>
        <v>-15.194377167171112</v>
      </c>
      <c r="C55" s="25">
        <v>1.4285714285714286E-3</v>
      </c>
      <c r="D55" s="25">
        <v>2.8571428571428574E-4</v>
      </c>
      <c r="E55" s="25">
        <v>2.8571428571428571E-3</v>
      </c>
      <c r="F55" s="20" t="s">
        <v>26</v>
      </c>
      <c r="N55" s="24">
        <v>2.0040000001166485</v>
      </c>
      <c r="O55" s="2"/>
      <c r="P55" s="2"/>
      <c r="T55" s="13"/>
    </row>
    <row r="56" spans="1:20" x14ac:dyDescent="0.25">
      <c r="A56" s="23">
        <v>-361.66505482947389</v>
      </c>
      <c r="B56" s="24">
        <f t="shared" si="0"/>
        <v>-15.069377284561412</v>
      </c>
      <c r="C56" s="25"/>
      <c r="D56" s="25"/>
      <c r="E56" s="25"/>
      <c r="F56" s="13"/>
      <c r="N56" s="24"/>
      <c r="O56" s="2">
        <v>742</v>
      </c>
      <c r="P56" s="2">
        <v>8.1199999999999992</v>
      </c>
      <c r="T56" s="13"/>
    </row>
    <row r="57" spans="1:20" x14ac:dyDescent="0.25">
      <c r="A57" s="23">
        <v>-358.66505201210668</v>
      </c>
      <c r="B57" s="24">
        <f t="shared" si="0"/>
        <v>-14.944377167171112</v>
      </c>
      <c r="C57" s="25">
        <v>1.7857142857142859E-3</v>
      </c>
      <c r="D57" s="25">
        <v>2.142857142857143E-4</v>
      </c>
      <c r="E57" s="25">
        <v>2.7857142857142859E-3</v>
      </c>
      <c r="F57" s="20" t="s">
        <v>26</v>
      </c>
      <c r="N57" s="24">
        <v>1.9080000001110597</v>
      </c>
      <c r="O57" s="2"/>
      <c r="P57" s="2"/>
      <c r="T57" s="13"/>
    </row>
    <row r="58" spans="1:20" x14ac:dyDescent="0.25">
      <c r="A58" s="23">
        <v>-355.66505482947389</v>
      </c>
      <c r="B58" s="24">
        <f t="shared" si="0"/>
        <v>-14.819377284561412</v>
      </c>
      <c r="C58" s="25"/>
      <c r="D58" s="25"/>
      <c r="E58" s="25"/>
      <c r="F58" s="13"/>
      <c r="N58" s="24">
        <v>2.0194399999764903</v>
      </c>
      <c r="O58" s="2">
        <v>680</v>
      </c>
      <c r="P58" s="2">
        <v>8.0299999999999994</v>
      </c>
      <c r="T58" s="13"/>
    </row>
    <row r="59" spans="1:20" x14ac:dyDescent="0.25">
      <c r="A59" s="23">
        <v>-352.66505201210668</v>
      </c>
      <c r="B59" s="24">
        <f t="shared" si="0"/>
        <v>-14.694377167171112</v>
      </c>
      <c r="C59" s="25">
        <v>1.5714285714285713E-3</v>
      </c>
      <c r="D59" s="25">
        <v>2.142857142857143E-4</v>
      </c>
      <c r="E59" s="25">
        <v>3.0000000000000001E-3</v>
      </c>
      <c r="F59" s="20" t="s">
        <v>26</v>
      </c>
      <c r="N59" s="24">
        <v>2.0802000001210841</v>
      </c>
      <c r="O59" s="2"/>
      <c r="P59" s="2"/>
      <c r="T59" s="13"/>
    </row>
    <row r="60" spans="1:20" x14ac:dyDescent="0.25">
      <c r="A60" s="23">
        <v>-349.66505482947389</v>
      </c>
      <c r="B60" s="24">
        <f t="shared" si="0"/>
        <v>-14.569377284561412</v>
      </c>
      <c r="C60" s="25"/>
      <c r="D60" s="25"/>
      <c r="E60" s="25"/>
      <c r="F60" s="13"/>
      <c r="G60" s="24">
        <v>1.0603913043478261</v>
      </c>
      <c r="H60" s="24">
        <v>2.5316458852867831</v>
      </c>
      <c r="I60" s="24">
        <v>1.2321810699588478</v>
      </c>
      <c r="J60" s="24">
        <v>2.0421052631578947E-2</v>
      </c>
      <c r="K60" s="24">
        <v>4.2510578279266568E-2</v>
      </c>
      <c r="L60" s="24">
        <v>4.3749999999999995E-3</v>
      </c>
      <c r="M60" s="24">
        <v>0.16392708333333333</v>
      </c>
      <c r="N60" s="24">
        <v>1.9965599999767571</v>
      </c>
      <c r="O60" s="2">
        <v>722</v>
      </c>
      <c r="P60" s="2">
        <v>8.0299999999999994</v>
      </c>
      <c r="T60" s="13"/>
    </row>
    <row r="61" spans="1:20" x14ac:dyDescent="0.25">
      <c r="A61" s="23">
        <v>-346.66505201210668</v>
      </c>
      <c r="B61" s="24">
        <f t="shared" si="0"/>
        <v>-14.444377167171112</v>
      </c>
      <c r="C61" s="25">
        <v>1.7142857142857144E-3</v>
      </c>
      <c r="D61" s="25">
        <v>2.142857142857143E-4</v>
      </c>
      <c r="E61" s="25">
        <v>3.5000000000000001E-3</v>
      </c>
      <c r="F61" s="20" t="s">
        <v>26</v>
      </c>
      <c r="N61" s="24">
        <v>2.0258000001179166</v>
      </c>
      <c r="O61" s="2"/>
      <c r="P61" s="2"/>
      <c r="T61" s="13"/>
    </row>
    <row r="62" spans="1:20" x14ac:dyDescent="0.25">
      <c r="A62" s="23">
        <v>-343.66505482929927</v>
      </c>
      <c r="B62" s="24">
        <f t="shared" si="0"/>
        <v>-14.319377284554136</v>
      </c>
      <c r="C62" s="25"/>
      <c r="D62" s="25"/>
      <c r="E62" s="25"/>
      <c r="F62" s="13"/>
      <c r="N62" s="24">
        <v>2.0555999999760695</v>
      </c>
      <c r="O62" s="2">
        <v>721</v>
      </c>
      <c r="P62" s="2">
        <v>7.95</v>
      </c>
      <c r="T62" s="13"/>
    </row>
    <row r="63" spans="1:20" x14ac:dyDescent="0.25">
      <c r="A63" s="23">
        <v>-340.96386143742996</v>
      </c>
      <c r="B63" s="24">
        <f t="shared" si="0"/>
        <v>-14.206827559892915</v>
      </c>
      <c r="C63" s="25">
        <v>1.7857142857142859E-3</v>
      </c>
      <c r="D63" s="25">
        <v>1.4285714285714287E-4</v>
      </c>
      <c r="E63" s="25">
        <v>2.9285714285714288E-3</v>
      </c>
      <c r="F63" s="20" t="s">
        <v>26</v>
      </c>
      <c r="N63" s="24"/>
      <c r="O63" s="2"/>
      <c r="P63" s="2"/>
      <c r="T63" s="13"/>
    </row>
    <row r="64" spans="1:20" x14ac:dyDescent="0.25">
      <c r="A64" s="23">
        <v>-338.26267387692053</v>
      </c>
      <c r="B64" s="24">
        <f t="shared" si="0"/>
        <v>-14.094278078205022</v>
      </c>
      <c r="C64" s="25"/>
      <c r="D64" s="25"/>
      <c r="E64" s="25"/>
      <c r="F64" s="13"/>
      <c r="N64" s="24"/>
      <c r="O64" s="2">
        <v>738</v>
      </c>
      <c r="P64" s="2">
        <v>8.33</v>
      </c>
      <c r="T64" s="13"/>
    </row>
    <row r="65" spans="1:20" x14ac:dyDescent="0.25">
      <c r="A65" s="23">
        <v>-335.26267105972795</v>
      </c>
      <c r="B65" s="24">
        <f t="shared" si="0"/>
        <v>-13.969277960821998</v>
      </c>
      <c r="C65" s="25">
        <v>1.5E-3</v>
      </c>
      <c r="D65" s="25">
        <v>2.142857142857143E-4</v>
      </c>
      <c r="E65" s="25">
        <v>2.7142857142857142E-3</v>
      </c>
      <c r="F65" s="20" t="s">
        <v>26</v>
      </c>
      <c r="N65" s="24">
        <v>1.9116000001112705</v>
      </c>
      <c r="O65" s="2"/>
      <c r="P65" s="2"/>
      <c r="T65" s="13"/>
    </row>
    <row r="66" spans="1:20" x14ac:dyDescent="0.25">
      <c r="A66" s="23">
        <v>-332.26267387692053</v>
      </c>
      <c r="B66" s="24">
        <f t="shared" si="0"/>
        <v>-13.844278078205022</v>
      </c>
      <c r="C66" s="25"/>
      <c r="D66" s="25"/>
      <c r="E66" s="25"/>
      <c r="F66" s="13"/>
      <c r="N66" s="24">
        <v>2.0438399999762069</v>
      </c>
      <c r="O66" s="2">
        <v>674</v>
      </c>
      <c r="P66" s="2">
        <v>7.98</v>
      </c>
      <c r="T66" s="13"/>
    </row>
    <row r="67" spans="1:20" x14ac:dyDescent="0.25">
      <c r="A67" s="23">
        <v>-329.26267105972795</v>
      </c>
      <c r="B67" s="24">
        <f t="shared" si="0"/>
        <v>-13.719277960821998</v>
      </c>
      <c r="C67" s="25">
        <v>1.7142857142857144E-3</v>
      </c>
      <c r="D67" s="25">
        <v>2.8571428571428574E-4</v>
      </c>
      <c r="E67" s="25">
        <v>2.5714285714285713E-3</v>
      </c>
      <c r="F67" s="20" t="s">
        <v>26</v>
      </c>
      <c r="N67" s="24">
        <v>2.0316000001182539</v>
      </c>
      <c r="O67" s="2"/>
      <c r="P67" s="2"/>
      <c r="T67" s="13"/>
    </row>
    <row r="68" spans="1:20" x14ac:dyDescent="0.25">
      <c r="A68" s="23">
        <v>-326.26267387692053</v>
      </c>
      <c r="B68" s="24">
        <f t="shared" ref="B68:B118" si="1">A68/24</f>
        <v>-13.594278078205022</v>
      </c>
      <c r="C68" s="25"/>
      <c r="D68" s="25"/>
      <c r="E68" s="25"/>
      <c r="F68" s="20"/>
      <c r="G68" s="24">
        <v>0.96078260869565213</v>
      </c>
      <c r="H68" s="24">
        <v>2.5083541147132169</v>
      </c>
      <c r="I68" s="24">
        <v>1.041522633744856</v>
      </c>
      <c r="J68" s="24">
        <v>2.0789473684210528E-2</v>
      </c>
      <c r="K68" s="24">
        <v>4.0253878702397744E-2</v>
      </c>
      <c r="L68" s="24">
        <v>1.6125E-3</v>
      </c>
      <c r="M68" s="24">
        <v>0.16764583333333336</v>
      </c>
      <c r="N68" s="24">
        <v>2.0465399999761749</v>
      </c>
      <c r="O68" s="2">
        <v>717</v>
      </c>
      <c r="P68" s="2">
        <v>8.1199999999999992</v>
      </c>
      <c r="T68" s="13"/>
    </row>
    <row r="69" spans="1:20" x14ac:dyDescent="0.25">
      <c r="A69" s="23">
        <v>-323.26267105972795</v>
      </c>
      <c r="B69" s="24">
        <f t="shared" si="1"/>
        <v>-13.469277960821998</v>
      </c>
      <c r="C69" s="25"/>
      <c r="D69" s="25"/>
      <c r="E69" s="25"/>
      <c r="F69" s="20"/>
      <c r="N69" s="24">
        <v>2.0344000001184175</v>
      </c>
      <c r="O69" s="2"/>
      <c r="P69" s="2"/>
      <c r="T69" s="13"/>
    </row>
    <row r="70" spans="1:20" x14ac:dyDescent="0.25">
      <c r="A70" s="23">
        <v>-320.26267387692053</v>
      </c>
      <c r="B70" s="24">
        <f t="shared" si="1"/>
        <v>-13.344278078205022</v>
      </c>
      <c r="C70" s="25"/>
      <c r="D70" s="25"/>
      <c r="E70" s="25"/>
      <c r="F70" s="20"/>
      <c r="N70" s="24">
        <v>1.9812199999769353</v>
      </c>
      <c r="O70" s="2">
        <v>722</v>
      </c>
      <c r="P70" s="2">
        <v>7.92</v>
      </c>
      <c r="T70" s="13"/>
    </row>
    <row r="71" spans="1:20" x14ac:dyDescent="0.25">
      <c r="A71" s="23">
        <v>-317.26267105972795</v>
      </c>
      <c r="B71" s="24">
        <f t="shared" si="1"/>
        <v>-13.219277960821998</v>
      </c>
      <c r="C71" s="25"/>
      <c r="D71" s="25"/>
      <c r="E71" s="25"/>
      <c r="F71" s="20"/>
      <c r="N71" s="24">
        <v>2.03650000011854</v>
      </c>
      <c r="O71" s="2"/>
      <c r="P71" s="2"/>
      <c r="T71" s="13"/>
    </row>
    <row r="72" spans="1:20" x14ac:dyDescent="0.25">
      <c r="A72" s="23">
        <v>-314.36267364691878</v>
      </c>
      <c r="B72" s="24">
        <f t="shared" si="1"/>
        <v>-13.098444735288282</v>
      </c>
      <c r="C72" s="25"/>
      <c r="D72" s="25"/>
      <c r="E72" s="25"/>
      <c r="F72" s="20"/>
      <c r="N72" s="24"/>
      <c r="O72" s="2">
        <v>644</v>
      </c>
      <c r="P72" s="2">
        <v>8.59</v>
      </c>
      <c r="T72" s="13"/>
    </row>
    <row r="73" spans="1:20" x14ac:dyDescent="0.25">
      <c r="A73" s="23">
        <v>-311.46267105985601</v>
      </c>
      <c r="B73" s="24">
        <f t="shared" si="1"/>
        <v>-12.977611294160667</v>
      </c>
      <c r="C73" s="25">
        <v>7.1428571428571429E-4</v>
      </c>
      <c r="D73" s="20" t="s">
        <v>26</v>
      </c>
      <c r="E73" s="25">
        <v>2.0714285714285717E-3</v>
      </c>
      <c r="F73" s="20" t="s">
        <v>26</v>
      </c>
      <c r="N73" s="24">
        <v>2.0264000001179525</v>
      </c>
      <c r="O73" s="2"/>
      <c r="P73" s="2"/>
      <c r="T73" s="13"/>
    </row>
    <row r="74" spans="1:20" x14ac:dyDescent="0.25">
      <c r="A74" s="23">
        <v>-308.46267387704859</v>
      </c>
      <c r="B74" s="24">
        <f t="shared" si="1"/>
        <v>-12.852611411543691</v>
      </c>
      <c r="C74" s="25"/>
      <c r="D74" s="25"/>
      <c r="E74" s="25"/>
      <c r="F74" s="20"/>
      <c r="N74" s="24">
        <v>1.6962799999802525</v>
      </c>
      <c r="O74" s="2">
        <v>612</v>
      </c>
      <c r="P74" s="2">
        <v>8.48</v>
      </c>
      <c r="T74" s="13"/>
    </row>
    <row r="75" spans="1:20" x14ac:dyDescent="0.25">
      <c r="A75" s="23">
        <v>-305.46267105985601</v>
      </c>
      <c r="B75" s="24">
        <f t="shared" si="1"/>
        <v>-12.727611294160667</v>
      </c>
      <c r="C75" s="25">
        <v>5.0000000000000001E-4</v>
      </c>
      <c r="D75" s="25">
        <v>0</v>
      </c>
      <c r="E75" s="25">
        <v>1.7142857142857144E-3</v>
      </c>
      <c r="F75" s="20" t="s">
        <v>26</v>
      </c>
      <c r="N75" s="24"/>
      <c r="O75" s="2"/>
      <c r="P75" s="2"/>
      <c r="T75" s="13"/>
    </row>
    <row r="76" spans="1:20" x14ac:dyDescent="0.25">
      <c r="A76" s="23">
        <v>-302.46267387704859</v>
      </c>
      <c r="B76" s="24">
        <f t="shared" si="1"/>
        <v>-12.602611411543691</v>
      </c>
      <c r="C76" s="25"/>
      <c r="D76" s="25"/>
      <c r="E76" s="25"/>
      <c r="F76" s="20"/>
      <c r="G76" s="24">
        <v>1.1966521739130436</v>
      </c>
      <c r="H76" s="24">
        <v>2.3149127182044889</v>
      </c>
      <c r="I76" s="24">
        <v>1.2519341563786008</v>
      </c>
      <c r="J76" s="24">
        <v>2.3473684210526317E-2</v>
      </c>
      <c r="K76" s="24">
        <v>4.1523272214386453E-2</v>
      </c>
      <c r="L76" s="24">
        <v>1.9624999999999998E-3</v>
      </c>
      <c r="M76" s="24">
        <v>0.15313541666666666</v>
      </c>
      <c r="N76" s="24">
        <v>1.6745399999805055</v>
      </c>
      <c r="O76" s="2">
        <v>604</v>
      </c>
      <c r="P76" s="2">
        <v>8.66</v>
      </c>
      <c r="T76" s="13"/>
    </row>
    <row r="77" spans="1:20" x14ac:dyDescent="0.25">
      <c r="A77" s="23">
        <v>-299.46267105985601</v>
      </c>
      <c r="B77" s="24">
        <f t="shared" si="1"/>
        <v>-12.477611294160667</v>
      </c>
      <c r="C77" s="25">
        <v>8.5714285714285721E-4</v>
      </c>
      <c r="D77" s="25">
        <v>0</v>
      </c>
      <c r="E77" s="25">
        <v>1.7857142857142859E-3</v>
      </c>
      <c r="F77" s="20" t="s">
        <v>26</v>
      </c>
      <c r="N77" s="24">
        <v>2.3172000001348785</v>
      </c>
      <c r="O77" s="2"/>
      <c r="P77" s="2"/>
      <c r="T77" s="13"/>
    </row>
    <row r="78" spans="1:20" x14ac:dyDescent="0.25">
      <c r="A78" s="23">
        <v>-296.46267387704859</v>
      </c>
      <c r="B78" s="24">
        <f t="shared" si="1"/>
        <v>-12.352611411543691</v>
      </c>
      <c r="C78" s="25"/>
      <c r="D78" s="25"/>
      <c r="E78" s="25"/>
      <c r="F78" s="20"/>
      <c r="N78" s="24">
        <v>2.1399999999750872</v>
      </c>
      <c r="O78" s="2">
        <v>663</v>
      </c>
      <c r="P78" s="2">
        <v>8.09</v>
      </c>
      <c r="T78" s="13"/>
    </row>
    <row r="79" spans="1:20" x14ac:dyDescent="0.25">
      <c r="A79" s="23">
        <v>-293.46267105985601</v>
      </c>
      <c r="B79" s="24">
        <f t="shared" si="1"/>
        <v>-12.227611294160667</v>
      </c>
      <c r="C79" s="25">
        <v>8.5714285714285721E-4</v>
      </c>
      <c r="D79" s="20" t="s">
        <v>26</v>
      </c>
      <c r="E79" s="25">
        <v>1.8571428571428571E-3</v>
      </c>
      <c r="F79" s="20" t="s">
        <v>26</v>
      </c>
      <c r="N79" s="24">
        <v>2.150600000125181</v>
      </c>
      <c r="O79" s="2"/>
      <c r="P79" s="2"/>
      <c r="T79" s="13"/>
    </row>
    <row r="80" spans="1:20" x14ac:dyDescent="0.25">
      <c r="A80" s="23">
        <v>-290.46267387704859</v>
      </c>
      <c r="B80" s="24">
        <f t="shared" si="1"/>
        <v>-12.102611411543691</v>
      </c>
      <c r="C80" s="25"/>
      <c r="D80" s="25"/>
      <c r="E80" s="25"/>
      <c r="F80" s="20"/>
      <c r="N80" s="24">
        <v>2.0393599999762588</v>
      </c>
      <c r="O80" s="2">
        <v>681</v>
      </c>
      <c r="P80" s="2">
        <v>8.42</v>
      </c>
      <c r="T80" s="13"/>
    </row>
    <row r="81" spans="1:20" x14ac:dyDescent="0.25">
      <c r="A81" s="23">
        <v>-287.46267105985601</v>
      </c>
      <c r="B81" s="24">
        <f t="shared" si="1"/>
        <v>-11.977611294160667</v>
      </c>
      <c r="C81" s="25">
        <v>7.1428571428571429E-4</v>
      </c>
      <c r="D81" s="20" t="s">
        <v>26</v>
      </c>
      <c r="E81" s="25">
        <v>3.2142857142857142E-3</v>
      </c>
      <c r="F81" s="20" t="s">
        <v>26</v>
      </c>
      <c r="N81" s="24">
        <v>1.9700000001146689</v>
      </c>
      <c r="O81" s="2"/>
      <c r="P81" s="2"/>
      <c r="T81" s="13"/>
    </row>
    <row r="82" spans="1:20" x14ac:dyDescent="0.25">
      <c r="A82" s="23">
        <v>-284.46267387704859</v>
      </c>
      <c r="B82" s="24">
        <f t="shared" si="1"/>
        <v>-11.852611411543691</v>
      </c>
      <c r="C82" s="25"/>
      <c r="D82" s="25"/>
      <c r="E82" s="25"/>
      <c r="F82" s="20"/>
      <c r="G82" s="21">
        <v>1.0673290143049698</v>
      </c>
      <c r="H82" s="21">
        <v>2.691938220470083</v>
      </c>
      <c r="I82" s="21">
        <v>1.1339642048961118</v>
      </c>
      <c r="K82" s="21">
        <v>0.10949708064197668</v>
      </c>
      <c r="N82" s="24">
        <v>1.9929199999767995</v>
      </c>
      <c r="O82" s="2">
        <v>676</v>
      </c>
      <c r="P82" s="2">
        <v>8.36</v>
      </c>
      <c r="T82" s="13"/>
    </row>
    <row r="83" spans="1:20" x14ac:dyDescent="0.25">
      <c r="A83" s="23">
        <v>-281.46267105985601</v>
      </c>
      <c r="B83" s="24">
        <f t="shared" si="1"/>
        <v>-11.727611294160667</v>
      </c>
      <c r="C83" s="25">
        <v>7.8571428571428564E-4</v>
      </c>
      <c r="D83" s="20" t="s">
        <v>26</v>
      </c>
      <c r="E83" s="25">
        <v>2.8571428571428571E-3</v>
      </c>
      <c r="F83" s="20" t="s">
        <v>26</v>
      </c>
      <c r="N83" s="24">
        <v>1.8631000001084468</v>
      </c>
      <c r="O83" s="2"/>
      <c r="P83" s="2"/>
      <c r="T83" s="13"/>
    </row>
    <row r="84" spans="1:20" x14ac:dyDescent="0.25">
      <c r="A84" s="23">
        <v>-278.46267387687396</v>
      </c>
      <c r="B84" s="24">
        <f t="shared" si="1"/>
        <v>-11.602611411536415</v>
      </c>
      <c r="C84" s="25"/>
      <c r="D84" s="25"/>
      <c r="E84" s="25"/>
      <c r="F84" s="20"/>
      <c r="G84" s="24">
        <v>1.2448584721074829</v>
      </c>
      <c r="H84" s="24">
        <v>2.1987374619491988</v>
      </c>
      <c r="I84" s="24">
        <v>1.620325036000823</v>
      </c>
      <c r="J84" s="24"/>
      <c r="K84" s="24">
        <v>0.12477082334358162</v>
      </c>
      <c r="L84" s="24"/>
      <c r="M84" s="24"/>
      <c r="N84" s="24"/>
      <c r="O84" s="2">
        <v>661</v>
      </c>
      <c r="P84" s="2">
        <v>8.5</v>
      </c>
      <c r="T84" s="13"/>
    </row>
    <row r="85" spans="1:20" x14ac:dyDescent="0.25">
      <c r="A85" s="23">
        <v>-275.46267105985601</v>
      </c>
      <c r="B85" s="24">
        <f t="shared" si="1"/>
        <v>-11.477611294160667</v>
      </c>
      <c r="C85" s="25">
        <v>7.8571428571428564E-4</v>
      </c>
      <c r="D85" s="20" t="s">
        <v>26</v>
      </c>
      <c r="E85" s="25">
        <v>1.6428571428571427E-3</v>
      </c>
      <c r="F85" s="20" t="s">
        <v>26</v>
      </c>
      <c r="N85" s="24"/>
      <c r="O85" s="2"/>
      <c r="P85" s="2"/>
      <c r="T85" s="13"/>
    </row>
    <row r="86" spans="1:20" x14ac:dyDescent="0.25">
      <c r="A86" s="23">
        <v>-272.46267387704859</v>
      </c>
      <c r="B86" s="24">
        <f t="shared" si="1"/>
        <v>-11.352611411543691</v>
      </c>
      <c r="C86" s="25"/>
      <c r="D86" s="25"/>
      <c r="E86" s="25"/>
      <c r="F86" s="20"/>
      <c r="N86" s="24"/>
      <c r="O86" s="2"/>
      <c r="P86" s="2"/>
      <c r="T86" s="13"/>
    </row>
    <row r="87" spans="1:20" x14ac:dyDescent="0.25">
      <c r="A87" s="23">
        <v>-269.46267105985601</v>
      </c>
      <c r="B87" s="24">
        <f t="shared" si="1"/>
        <v>-11.227611294160667</v>
      </c>
      <c r="C87" s="25">
        <v>3.8571428571428572E-3</v>
      </c>
      <c r="D87" s="25">
        <v>1.1428571428571429E-3</v>
      </c>
      <c r="E87" s="25">
        <v>4.3571428571428572E-3</v>
      </c>
      <c r="F87" s="20" t="s">
        <v>26</v>
      </c>
      <c r="N87" s="24"/>
      <c r="O87" s="2"/>
      <c r="P87" s="2"/>
      <c r="T87" s="13"/>
    </row>
    <row r="88" spans="1:20" x14ac:dyDescent="0.25">
      <c r="A88" s="23">
        <v>-266.46267387687396</v>
      </c>
      <c r="B88" s="24">
        <f t="shared" si="1"/>
        <v>-11.102611411536415</v>
      </c>
      <c r="C88" s="25"/>
      <c r="D88" s="25"/>
      <c r="E88" s="25"/>
      <c r="F88" s="20"/>
      <c r="G88" s="24">
        <v>1.4343043478260868</v>
      </c>
      <c r="H88" s="24">
        <v>1.3950374064837905</v>
      </c>
      <c r="I88" s="24">
        <v>1.1007818930041151</v>
      </c>
      <c r="J88" s="24">
        <v>2.0315789473684211E-2</v>
      </c>
      <c r="K88" s="24">
        <v>4.0705218617771509E-2</v>
      </c>
      <c r="L88" s="24">
        <v>6.7250000000000001E-3</v>
      </c>
      <c r="M88" s="24">
        <v>9.6822916666666661E-2</v>
      </c>
      <c r="N88" s="24"/>
      <c r="O88" s="2"/>
      <c r="P88" s="2"/>
      <c r="T88" s="13"/>
    </row>
    <row r="89" spans="1:20" x14ac:dyDescent="0.25">
      <c r="A89" s="23">
        <v>-263.34600445427634</v>
      </c>
      <c r="B89" s="24">
        <f t="shared" si="1"/>
        <v>-10.972750185594847</v>
      </c>
      <c r="C89" s="25"/>
      <c r="D89" s="25"/>
      <c r="E89" s="25"/>
      <c r="F89" s="20"/>
      <c r="N89" s="24"/>
      <c r="O89" s="2"/>
      <c r="P89" s="2"/>
      <c r="T89" s="13"/>
    </row>
    <row r="90" spans="1:20" x14ac:dyDescent="0.25">
      <c r="A90" s="23">
        <v>-244.21267105979777</v>
      </c>
      <c r="B90" s="24">
        <f t="shared" si="1"/>
        <v>-10.175527960824907</v>
      </c>
      <c r="C90" s="25">
        <v>2.2142857142857142E-3</v>
      </c>
      <c r="D90" s="20" t="s">
        <v>26</v>
      </c>
      <c r="E90" s="25">
        <v>2.7142857142857142E-3</v>
      </c>
      <c r="F90" s="20" t="s">
        <v>26</v>
      </c>
      <c r="N90" s="24">
        <v>1.938000000112807</v>
      </c>
      <c r="O90" s="2">
        <v>677</v>
      </c>
      <c r="P90" s="2">
        <v>8.49</v>
      </c>
      <c r="T90" s="13"/>
    </row>
    <row r="91" spans="1:20" x14ac:dyDescent="0.25">
      <c r="A91" s="23">
        <v>-189.9126711113814</v>
      </c>
      <c r="B91" s="24">
        <f t="shared" si="1"/>
        <v>-7.9130279629742253</v>
      </c>
      <c r="C91" s="25">
        <v>2.6428571428571425E-3</v>
      </c>
      <c r="D91" s="20" t="s">
        <v>26</v>
      </c>
      <c r="E91" s="25">
        <v>2.7857142857142859E-3</v>
      </c>
      <c r="F91" s="20" t="s">
        <v>26</v>
      </c>
      <c r="N91" s="24">
        <v>1.6710833332360635</v>
      </c>
      <c r="O91" s="2">
        <v>698</v>
      </c>
      <c r="P91" s="2">
        <v>8.34</v>
      </c>
      <c r="T91" s="13"/>
    </row>
    <row r="92" spans="1:20" x14ac:dyDescent="0.25">
      <c r="A92" s="23">
        <v>-184.76267175624079</v>
      </c>
      <c r="B92" s="24">
        <f t="shared" si="1"/>
        <v>-7.6984446565100333</v>
      </c>
      <c r="C92" s="25">
        <v>3.0000000000000001E-3</v>
      </c>
      <c r="D92" s="20" t="s">
        <v>26</v>
      </c>
      <c r="E92" s="25">
        <v>2.142857142857143E-3</v>
      </c>
      <c r="F92" s="20" t="s">
        <v>26</v>
      </c>
      <c r="G92" s="21">
        <v>1.086808122092265</v>
      </c>
      <c r="H92" s="21">
        <v>2.6964668895653472</v>
      </c>
      <c r="I92" s="21">
        <v>1.3315984365356923</v>
      </c>
      <c r="K92" s="21">
        <v>0.11577299523312554</v>
      </c>
      <c r="M92" s="21">
        <v>8.783052259004788E-2</v>
      </c>
      <c r="N92" s="24">
        <v>4.0350379749094953</v>
      </c>
      <c r="O92" s="2">
        <v>738</v>
      </c>
      <c r="P92" s="2">
        <v>8.23</v>
      </c>
      <c r="T92" s="13"/>
    </row>
    <row r="93" spans="1:20" x14ac:dyDescent="0.25">
      <c r="A93" s="23">
        <v>-182.70433773027898</v>
      </c>
      <c r="B93" s="24">
        <f t="shared" si="1"/>
        <v>-7.6126807387616244</v>
      </c>
      <c r="C93" s="25">
        <v>7.0714285714285714E-3</v>
      </c>
      <c r="D93" s="20" t="s">
        <v>26</v>
      </c>
      <c r="E93" s="25">
        <v>7.4285714285714285E-3</v>
      </c>
      <c r="F93" s="20" t="s">
        <v>26</v>
      </c>
      <c r="N93" s="24">
        <v>4.7452131147722101</v>
      </c>
      <c r="O93" s="2">
        <v>743</v>
      </c>
      <c r="P93" s="2">
        <v>8.23</v>
      </c>
      <c r="T93" s="13"/>
    </row>
    <row r="94" spans="1:20" x14ac:dyDescent="0.25">
      <c r="A94" s="23">
        <v>-180.1960043507016</v>
      </c>
      <c r="B94" s="24">
        <f t="shared" si="1"/>
        <v>-7.5081668479459003</v>
      </c>
      <c r="C94" s="25"/>
      <c r="D94" s="25"/>
      <c r="E94" s="25"/>
      <c r="F94" s="20"/>
      <c r="N94" s="24"/>
      <c r="O94" s="2"/>
      <c r="P94" s="2"/>
      <c r="T94" s="13"/>
    </row>
    <row r="95" spans="1:20" x14ac:dyDescent="0.25">
      <c r="A95" s="23">
        <v>-172.46267105973956</v>
      </c>
      <c r="B95" s="24">
        <f t="shared" si="1"/>
        <v>-7.1859446274891488</v>
      </c>
      <c r="C95" s="25">
        <v>3.4285714285714288E-3</v>
      </c>
      <c r="D95" s="20" t="s">
        <v>26</v>
      </c>
      <c r="E95" s="25">
        <v>2.6428571428571425E-3</v>
      </c>
      <c r="F95" s="20" t="s">
        <v>26</v>
      </c>
      <c r="N95" s="24">
        <v>4.8221000002806829</v>
      </c>
      <c r="O95" s="2">
        <v>713</v>
      </c>
      <c r="P95" s="2">
        <v>8.2200000000000006</v>
      </c>
      <c r="T95" s="13"/>
    </row>
    <row r="96" spans="1:20" x14ac:dyDescent="0.25">
      <c r="A96" s="23">
        <v>-170.46267199862913</v>
      </c>
      <c r="B96" s="24">
        <f t="shared" si="1"/>
        <v>-7.1026113332762142</v>
      </c>
      <c r="C96" s="25"/>
      <c r="D96" s="25"/>
      <c r="E96" s="25"/>
      <c r="F96" s="20"/>
      <c r="G96" s="24">
        <v>1.1251358754728469</v>
      </c>
      <c r="H96" s="24">
        <v>0.65108039323319522</v>
      </c>
      <c r="I96" s="24">
        <v>1.0136185969965028</v>
      </c>
      <c r="J96" s="24"/>
      <c r="K96" s="24">
        <v>0.11649225735480775</v>
      </c>
      <c r="L96" s="24"/>
      <c r="M96" s="24"/>
      <c r="N96" s="24"/>
      <c r="O96" s="2">
        <v>675</v>
      </c>
      <c r="P96" s="2">
        <v>8.16</v>
      </c>
      <c r="T96" s="13"/>
    </row>
    <row r="97" spans="1:20" x14ac:dyDescent="0.25">
      <c r="A97" s="23">
        <v>-168.46267105979777</v>
      </c>
      <c r="B97" s="24">
        <f t="shared" si="1"/>
        <v>-7.0192779608249074</v>
      </c>
      <c r="C97" s="25">
        <v>2E-3</v>
      </c>
      <c r="D97" s="20" t="s">
        <v>26</v>
      </c>
      <c r="E97" s="25">
        <v>2.0714285714285717E-3</v>
      </c>
      <c r="F97" s="20" t="s">
        <v>26</v>
      </c>
      <c r="N97" s="24">
        <v>4.6953000002733019</v>
      </c>
      <c r="O97" s="2"/>
      <c r="P97" s="2"/>
      <c r="T97" s="13"/>
    </row>
    <row r="98" spans="1:20" x14ac:dyDescent="0.25">
      <c r="A98" s="23">
        <v>-166.46267199868734</v>
      </c>
      <c r="B98" s="24">
        <f t="shared" si="1"/>
        <v>-6.9359446666119728</v>
      </c>
      <c r="C98" s="25"/>
      <c r="D98" s="20"/>
      <c r="E98" s="25"/>
      <c r="F98" s="20"/>
      <c r="G98" s="21">
        <v>1.1432888386451585</v>
      </c>
      <c r="H98" s="21">
        <v>1.4390438644642944</v>
      </c>
      <c r="I98" s="21">
        <v>1.1421723925118288</v>
      </c>
      <c r="K98" s="21">
        <v>0.1047584125461879</v>
      </c>
      <c r="M98" s="21">
        <v>4.6450135332084114E-2</v>
      </c>
      <c r="N98" s="24">
        <v>4.662233333333333</v>
      </c>
      <c r="O98" s="2">
        <v>680</v>
      </c>
      <c r="P98" s="2">
        <v>8.19</v>
      </c>
      <c r="T98" s="13"/>
    </row>
    <row r="99" spans="1:20" x14ac:dyDescent="0.25">
      <c r="A99" s="23">
        <v>-164.46267105985598</v>
      </c>
      <c r="B99" s="24">
        <f t="shared" si="1"/>
        <v>-6.8526112941606661</v>
      </c>
      <c r="C99" s="25">
        <v>2E-3</v>
      </c>
      <c r="D99" s="20" t="s">
        <v>26</v>
      </c>
      <c r="E99" s="25">
        <v>2.5714285714285713E-3</v>
      </c>
      <c r="F99" s="20" t="s">
        <v>26</v>
      </c>
      <c r="N99" s="24">
        <v>4.6947000002732668</v>
      </c>
      <c r="O99" s="2"/>
      <c r="P99" s="2"/>
      <c r="T99" s="13"/>
    </row>
    <row r="100" spans="1:20" x14ac:dyDescent="0.25">
      <c r="A100" s="23">
        <v>-162.46267199874555</v>
      </c>
      <c r="B100" s="24">
        <f t="shared" si="1"/>
        <v>-6.7692779999477315</v>
      </c>
      <c r="C100" s="25"/>
      <c r="D100" s="25"/>
      <c r="E100" s="25"/>
      <c r="F100" s="20"/>
      <c r="G100" s="21">
        <v>1.1072437932084003</v>
      </c>
      <c r="H100" s="21">
        <v>1.5298667598183542</v>
      </c>
      <c r="I100" s="21">
        <v>1.0938695741616953</v>
      </c>
      <c r="K100" s="21">
        <v>0.11028685865794149</v>
      </c>
      <c r="M100" s="21">
        <v>4.7699354570060373E-2</v>
      </c>
      <c r="N100" s="24"/>
      <c r="O100" s="2">
        <v>675</v>
      </c>
      <c r="P100" s="2">
        <v>8.14</v>
      </c>
      <c r="T100" s="13"/>
    </row>
    <row r="101" spans="1:20" x14ac:dyDescent="0.25">
      <c r="A101" s="23">
        <v>-160.46267105973956</v>
      </c>
      <c r="B101" s="24">
        <f t="shared" si="1"/>
        <v>-6.6859446274891488</v>
      </c>
      <c r="C101" s="25">
        <v>2.142857142857143E-3</v>
      </c>
      <c r="D101" s="20" t="s">
        <v>26</v>
      </c>
      <c r="E101" s="25">
        <v>2.4285714285714288E-3</v>
      </c>
      <c r="F101" s="20" t="s">
        <v>26</v>
      </c>
      <c r="N101" s="24"/>
      <c r="O101" s="2"/>
      <c r="P101" s="2"/>
      <c r="T101" s="13"/>
    </row>
    <row r="102" spans="1:20" x14ac:dyDescent="0.25">
      <c r="A102" s="23">
        <v>-158.46267199880376</v>
      </c>
      <c r="B102" s="24">
        <f t="shared" si="1"/>
        <v>-6.6026113332834901</v>
      </c>
      <c r="C102" s="25"/>
      <c r="D102" s="25"/>
      <c r="E102" s="25"/>
      <c r="F102" s="20"/>
      <c r="G102" s="21">
        <v>1.1420279142571417</v>
      </c>
      <c r="H102" s="21">
        <v>1.3815185388492439</v>
      </c>
      <c r="I102" s="21">
        <v>1.0840362065418636</v>
      </c>
      <c r="K102" s="21">
        <v>0.11707048768792486</v>
      </c>
      <c r="M102" s="21">
        <v>5.289402456797835E-2</v>
      </c>
      <c r="N102" s="24"/>
      <c r="O102" s="2">
        <v>679</v>
      </c>
      <c r="P102" s="2">
        <v>8.18</v>
      </c>
      <c r="T102" s="13"/>
    </row>
    <row r="103" spans="1:20" x14ac:dyDescent="0.25">
      <c r="A103" s="23">
        <v>-156.46267105997239</v>
      </c>
      <c r="B103" s="24">
        <f t="shared" si="1"/>
        <v>-6.5192779608321834</v>
      </c>
      <c r="C103" s="25">
        <v>1.9285714285714286E-3</v>
      </c>
      <c r="D103" s="20" t="s">
        <v>26</v>
      </c>
      <c r="E103" s="25">
        <v>2.4285714285714288E-3</v>
      </c>
      <c r="F103" s="20" t="s">
        <v>26</v>
      </c>
      <c r="N103" s="24"/>
      <c r="O103" s="2"/>
      <c r="P103" s="2"/>
      <c r="T103" s="13"/>
    </row>
    <row r="104" spans="1:20" x14ac:dyDescent="0.25">
      <c r="A104" s="23">
        <v>-154.46267199886196</v>
      </c>
      <c r="B104" s="24">
        <f t="shared" si="1"/>
        <v>-6.4359446666192488</v>
      </c>
      <c r="C104" s="25"/>
      <c r="D104" s="25"/>
      <c r="E104" s="25"/>
      <c r="F104" s="20"/>
      <c r="G104" s="21">
        <v>1.1818774729336059</v>
      </c>
      <c r="H104" s="21">
        <v>1.104658416088627</v>
      </c>
      <c r="I104" s="21">
        <v>1.054782966467805</v>
      </c>
      <c r="K104" s="21">
        <v>0.11778974980960707</v>
      </c>
      <c r="M104" s="21">
        <v>5.4861544867790955E-2</v>
      </c>
      <c r="N104" s="24"/>
      <c r="O104" s="2">
        <v>684</v>
      </c>
      <c r="P104" s="2">
        <v>8.33</v>
      </c>
      <c r="T104" s="13"/>
    </row>
    <row r="105" spans="1:20" x14ac:dyDescent="0.25">
      <c r="A105" s="23">
        <v>-152.46267105985598</v>
      </c>
      <c r="B105" s="24">
        <f t="shared" si="1"/>
        <v>-6.3526112941606661</v>
      </c>
      <c r="C105" s="25">
        <v>2.142857142857143E-3</v>
      </c>
      <c r="D105" s="20" t="s">
        <v>26</v>
      </c>
      <c r="E105" s="25">
        <v>2.2142857142857142E-3</v>
      </c>
      <c r="F105" s="20" t="s">
        <v>26</v>
      </c>
      <c r="N105" s="24"/>
      <c r="O105" s="2"/>
      <c r="P105" s="2"/>
      <c r="T105" s="13"/>
    </row>
    <row r="106" spans="1:20" x14ac:dyDescent="0.25">
      <c r="A106" s="23">
        <v>-150.46267199892017</v>
      </c>
      <c r="B106" s="24">
        <f t="shared" si="1"/>
        <v>-6.2692779999550075</v>
      </c>
      <c r="C106" s="25"/>
      <c r="D106" s="25"/>
      <c r="E106" s="25"/>
      <c r="F106" s="20"/>
      <c r="G106" s="21">
        <v>1.1663767989912606</v>
      </c>
      <c r="H106" s="21">
        <v>2.4817106642048006</v>
      </c>
      <c r="I106" s="21">
        <v>1.1215182061304259</v>
      </c>
      <c r="K106" s="21">
        <v>0.12283868784023919</v>
      </c>
      <c r="M106" s="21">
        <v>6.1149281698938157E-2</v>
      </c>
      <c r="N106" s="24"/>
      <c r="O106" s="2">
        <v>679</v>
      </c>
      <c r="P106" s="2">
        <v>8.14</v>
      </c>
      <c r="T106" s="13"/>
    </row>
    <row r="107" spans="1:20" x14ac:dyDescent="0.25">
      <c r="A107" s="23">
        <v>-148.82100434167941</v>
      </c>
      <c r="B107" s="24">
        <f t="shared" si="1"/>
        <v>-6.2008751809033091</v>
      </c>
      <c r="C107" s="25">
        <v>1.9285714285714286E-3</v>
      </c>
      <c r="D107" s="20" t="s">
        <v>26</v>
      </c>
      <c r="E107" s="25">
        <v>2.6428571428571425E-3</v>
      </c>
      <c r="F107" s="20" t="s">
        <v>26</v>
      </c>
      <c r="N107" s="24">
        <v>4.6306666666666665</v>
      </c>
      <c r="O107" s="2">
        <v>689</v>
      </c>
      <c r="P107" s="2">
        <v>8.07</v>
      </c>
      <c r="T107" s="13"/>
    </row>
    <row r="108" spans="1:20" x14ac:dyDescent="0.25">
      <c r="A108" s="23">
        <v>-142.96267159955741</v>
      </c>
      <c r="B108" s="24">
        <f t="shared" si="1"/>
        <v>-5.9567779833148924</v>
      </c>
      <c r="C108" s="25">
        <v>1.0714285714285715E-3</v>
      </c>
      <c r="D108" s="25">
        <v>6.4285714285714282E-4</v>
      </c>
      <c r="E108" s="25">
        <v>-5.7142857142857147E-4</v>
      </c>
      <c r="F108" s="20" t="s">
        <v>26</v>
      </c>
      <c r="G108" s="24">
        <v>1.3766250706552461</v>
      </c>
      <c r="H108" s="24">
        <v>1.3125904486251809</v>
      </c>
      <c r="I108" s="24">
        <v>1.1248097099362271</v>
      </c>
      <c r="J108" s="24"/>
      <c r="K108" s="24">
        <v>0.11106253349504977</v>
      </c>
      <c r="L108" s="24"/>
      <c r="M108" s="24"/>
      <c r="N108" s="24">
        <v>4.7121126759945282</v>
      </c>
      <c r="O108" s="2">
        <v>699</v>
      </c>
      <c r="P108" s="2">
        <v>7.94</v>
      </c>
      <c r="T108" s="13"/>
    </row>
    <row r="109" spans="1:20" x14ac:dyDescent="0.25">
      <c r="A109" s="23">
        <v>-122.41267142762362</v>
      </c>
      <c r="B109" s="24">
        <f t="shared" si="1"/>
        <v>-5.1005279761509845</v>
      </c>
      <c r="C109" s="25">
        <v>1E-3</v>
      </c>
      <c r="D109" s="25">
        <v>7.1428571428571429E-4</v>
      </c>
      <c r="E109" s="25">
        <v>-2.8571428571428574E-4</v>
      </c>
      <c r="F109" s="20" t="s">
        <v>26</v>
      </c>
      <c r="G109" s="21">
        <v>1.328622983607983</v>
      </c>
      <c r="H109" s="21">
        <v>1.3517765357552771</v>
      </c>
      <c r="I109" s="21">
        <v>1.2116231228142358</v>
      </c>
      <c r="K109" s="21">
        <v>0.11093560488534115</v>
      </c>
      <c r="M109" s="21">
        <v>9.8761190922340203E-2</v>
      </c>
      <c r="N109" s="24">
        <v>4.6107049180503852</v>
      </c>
      <c r="O109" s="2">
        <v>722</v>
      </c>
      <c r="P109" s="2">
        <v>7.8</v>
      </c>
      <c r="T109" s="13"/>
    </row>
    <row r="110" spans="1:20" x14ac:dyDescent="0.25">
      <c r="A110" s="23">
        <v>-74.512671776846304</v>
      </c>
      <c r="B110" s="24">
        <f t="shared" si="1"/>
        <v>-3.1046946573685958</v>
      </c>
      <c r="C110" s="25">
        <v>1.4285714285714286E-3</v>
      </c>
      <c r="D110" s="25">
        <v>6.4285714285714282E-4</v>
      </c>
      <c r="E110" s="25">
        <v>1.0857142857142857E-2</v>
      </c>
      <c r="F110" s="20" t="s">
        <v>26</v>
      </c>
      <c r="G110" s="24">
        <v>1.3401669637810338</v>
      </c>
      <c r="H110" s="24">
        <v>1.5229178102699734</v>
      </c>
      <c r="I110" s="24">
        <v>1.2086401974902283</v>
      </c>
      <c r="J110" s="24"/>
      <c r="K110" s="24">
        <v>0.10575973824500043</v>
      </c>
      <c r="L110" s="24"/>
      <c r="M110" s="24">
        <v>7.722256922756611E-2</v>
      </c>
      <c r="N110" s="24">
        <v>4.637025000067478</v>
      </c>
      <c r="O110" s="2"/>
      <c r="P110" s="2"/>
      <c r="T110" s="13"/>
    </row>
    <row r="111" spans="1:20" x14ac:dyDescent="0.25">
      <c r="A111" s="23">
        <v>-3.8710046918450622</v>
      </c>
      <c r="B111" s="24">
        <f t="shared" si="1"/>
        <v>-0.16129186216021094</v>
      </c>
      <c r="C111" s="25">
        <v>1.2857142857142856E-3</v>
      </c>
      <c r="D111" s="25">
        <v>6.4285714285714282E-4</v>
      </c>
      <c r="E111" s="25">
        <v>1.1714285714285715E-2</v>
      </c>
      <c r="F111" s="20" t="s">
        <v>26</v>
      </c>
      <c r="H111" s="21">
        <v>1.1346499326313688</v>
      </c>
      <c r="I111" s="21">
        <v>1.3669203867516972</v>
      </c>
      <c r="K111" s="21">
        <v>0.13981891518348233</v>
      </c>
      <c r="N111" s="24">
        <v>3.3050973450850738</v>
      </c>
      <c r="O111" s="2">
        <v>778</v>
      </c>
      <c r="P111" s="2">
        <v>7.77</v>
      </c>
      <c r="T111" s="13"/>
    </row>
    <row r="112" spans="1:20" x14ac:dyDescent="0.25">
      <c r="A112" s="23">
        <v>1.2456620316633256</v>
      </c>
      <c r="B112" s="24">
        <f t="shared" si="1"/>
        <v>5.1902584652638563E-2</v>
      </c>
      <c r="C112" s="25">
        <v>9.5714285714285727E-3</v>
      </c>
      <c r="D112" s="25">
        <v>1.5714285714285713E-3</v>
      </c>
      <c r="E112" s="25">
        <v>6.0714285714285722E-3</v>
      </c>
      <c r="F112" s="20" t="s">
        <v>26</v>
      </c>
      <c r="G112" s="24">
        <v>0.2648810817861646</v>
      </c>
      <c r="H112" s="24">
        <v>1.9345027196965916</v>
      </c>
      <c r="I112" s="24">
        <v>1.4438592882123022</v>
      </c>
      <c r="J112" s="24"/>
      <c r="K112" s="24">
        <v>0.10845344540659464</v>
      </c>
      <c r="L112" s="24"/>
      <c r="M112" s="24">
        <v>0.12661877992921092</v>
      </c>
      <c r="N112" s="24">
        <v>7.5798285716806886</v>
      </c>
      <c r="O112" s="2">
        <v>761</v>
      </c>
      <c r="P112" s="2">
        <v>8.06</v>
      </c>
      <c r="T112" s="13"/>
    </row>
    <row r="113" spans="1:20" x14ac:dyDescent="0.25">
      <c r="A113" s="23">
        <v>7.2123290404823841</v>
      </c>
      <c r="B113" s="24">
        <f t="shared" si="1"/>
        <v>0.30051371002009936</v>
      </c>
      <c r="C113" s="25">
        <v>2.142857142857143E-3</v>
      </c>
      <c r="D113" s="25">
        <v>5.7142857142857147E-4</v>
      </c>
      <c r="E113" s="25">
        <v>9.285714285714286E-3</v>
      </c>
      <c r="F113" s="20" t="s">
        <v>26</v>
      </c>
      <c r="N113" s="24">
        <v>5.6947826082921109</v>
      </c>
      <c r="O113" s="2">
        <v>741</v>
      </c>
      <c r="P113" s="2">
        <v>8.16</v>
      </c>
      <c r="T113" s="13"/>
    </row>
    <row r="114" spans="1:20" x14ac:dyDescent="0.25">
      <c r="A114" s="23">
        <v>20.328995658402075</v>
      </c>
      <c r="B114" s="24">
        <f t="shared" si="1"/>
        <v>0.84704148576675309</v>
      </c>
      <c r="C114" s="25">
        <v>0.60014285714285709</v>
      </c>
      <c r="D114" s="25">
        <v>0.29871428571428577</v>
      </c>
      <c r="E114" s="25">
        <v>2.914285714285714E-2</v>
      </c>
      <c r="F114" s="20" t="s">
        <v>26</v>
      </c>
      <c r="G114" s="24">
        <v>0.90873516239836516</v>
      </c>
      <c r="H114" s="24">
        <v>0.82111133290084326</v>
      </c>
      <c r="I114" s="24">
        <v>1.4164369471302203</v>
      </c>
      <c r="J114" s="24"/>
      <c r="K114" s="24">
        <v>0.13818294643612669</v>
      </c>
      <c r="L114" s="24"/>
      <c r="M114" s="24"/>
      <c r="N114" s="24">
        <v>7.9320000000000013</v>
      </c>
      <c r="O114" s="2">
        <v>887</v>
      </c>
      <c r="P114" s="2">
        <v>8.02</v>
      </c>
      <c r="T114" s="13"/>
    </row>
    <row r="115" spans="1:20" x14ac:dyDescent="0.25">
      <c r="A115" s="23">
        <v>26.078995404907712</v>
      </c>
      <c r="B115" s="24">
        <f t="shared" si="1"/>
        <v>1.0866248085378214</v>
      </c>
      <c r="C115" s="25">
        <v>0.7092857142857143</v>
      </c>
      <c r="D115" s="25">
        <v>0.3298571428571429</v>
      </c>
      <c r="E115" s="25">
        <v>3.842857142857143E-2</v>
      </c>
      <c r="F115" s="20" t="s">
        <v>26</v>
      </c>
      <c r="G115" s="21">
        <v>1.4962172268359497</v>
      </c>
      <c r="H115" s="21">
        <v>1.9198188532361893</v>
      </c>
      <c r="I115" s="21">
        <v>1.4944044435301378</v>
      </c>
      <c r="K115" s="21">
        <v>0.10660592897639128</v>
      </c>
      <c r="N115" s="24">
        <v>7.2006060607584716</v>
      </c>
      <c r="O115" s="2">
        <v>924</v>
      </c>
      <c r="P115" s="2">
        <v>7.67</v>
      </c>
      <c r="T115" s="13"/>
    </row>
    <row r="116" spans="1:20" x14ac:dyDescent="0.25">
      <c r="A116" s="23">
        <v>46.878995477597442</v>
      </c>
      <c r="B116" s="24">
        <f t="shared" si="1"/>
        <v>1.9532914782332267</v>
      </c>
      <c r="C116" s="25">
        <v>0.77642857142857136</v>
      </c>
      <c r="D116" s="25">
        <v>0.24314285714285713</v>
      </c>
      <c r="E116" s="25">
        <v>2.3571428571428573E-2</v>
      </c>
      <c r="F116" s="20" t="s">
        <v>26</v>
      </c>
      <c r="G116" s="24">
        <v>2.0393495369363888</v>
      </c>
      <c r="H116" s="24">
        <v>0.99886471380807418</v>
      </c>
      <c r="I116" s="24">
        <v>1.270726188027155</v>
      </c>
      <c r="J116" s="24"/>
      <c r="K116" s="24">
        <v>0.11200744647843623</v>
      </c>
      <c r="L116" s="24"/>
      <c r="M116" s="24"/>
      <c r="N116" s="24">
        <v>7.6967586215547783</v>
      </c>
      <c r="O116" s="2">
        <v>884</v>
      </c>
      <c r="P116" s="2">
        <v>7.93</v>
      </c>
      <c r="T116" s="13"/>
    </row>
    <row r="117" spans="1:20" x14ac:dyDescent="0.25">
      <c r="A117" s="23">
        <v>70.612328919899397</v>
      </c>
      <c r="B117" s="24">
        <f t="shared" si="1"/>
        <v>2.942180371662475</v>
      </c>
      <c r="C117" s="25">
        <v>0.99542857142857144</v>
      </c>
      <c r="D117" s="25">
        <v>0.27300000000000002</v>
      </c>
      <c r="E117" s="25">
        <v>1.8571428571428572E-2</v>
      </c>
      <c r="F117" s="20" t="s">
        <v>26</v>
      </c>
      <c r="G117" s="21">
        <v>2.4559546067220315</v>
      </c>
      <c r="H117" s="21">
        <v>0.71112580468087228</v>
      </c>
      <c r="I117" s="21">
        <v>1.301666323801687</v>
      </c>
      <c r="K117" s="21">
        <v>0.11684483682622063</v>
      </c>
      <c r="N117" s="24">
        <v>7.4427692305026305</v>
      </c>
      <c r="O117" s="2">
        <v>902</v>
      </c>
      <c r="P117" s="2">
        <v>7.64</v>
      </c>
      <c r="T117" s="13"/>
    </row>
    <row r="118" spans="1:20" x14ac:dyDescent="0.25">
      <c r="A118" s="23">
        <v>116.07899561847162</v>
      </c>
      <c r="B118" s="24">
        <f t="shared" si="1"/>
        <v>4.8366248174363173</v>
      </c>
      <c r="C118" s="25">
        <v>1.4285714285714287E-2</v>
      </c>
      <c r="D118" s="20" t="s">
        <v>26</v>
      </c>
      <c r="E118" s="25">
        <v>3.7714285714285714E-2</v>
      </c>
      <c r="F118" s="20" t="s">
        <v>26</v>
      </c>
      <c r="N118" s="24">
        <v>7.1402105266657809</v>
      </c>
      <c r="O118" s="2">
        <v>717</v>
      </c>
      <c r="P118" s="2">
        <v>7.77</v>
      </c>
      <c r="T118" s="13"/>
    </row>
    <row r="119" spans="1:20" x14ac:dyDescent="0.25">
      <c r="T119" s="13"/>
    </row>
    <row r="120" spans="1:20" x14ac:dyDescent="0.25">
      <c r="T120" s="13"/>
    </row>
    <row r="121" spans="1:20" x14ac:dyDescent="0.25">
      <c r="T121" s="13"/>
    </row>
    <row r="122" spans="1:20" x14ac:dyDescent="0.25">
      <c r="T122" s="13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382FC-3F83-4807-9A3B-73C327D04FE8}">
  <dimension ref="A2:G34"/>
  <sheetViews>
    <sheetView workbookViewId="0">
      <selection activeCell="E16" sqref="E16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5.1428571428571426E-3</v>
      </c>
      <c r="D5" s="16">
        <v>2.142857142857143E-4</v>
      </c>
      <c r="E5" s="16">
        <v>1.0214285714285714E-2</v>
      </c>
      <c r="F5" s="20" t="s">
        <v>26</v>
      </c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2.0714285714285717E-3</v>
      </c>
      <c r="D6" s="16">
        <v>1.4285714285714287E-4</v>
      </c>
      <c r="E6" s="16">
        <v>2.2857142857142859E-3</v>
      </c>
      <c r="F6">
        <v>0.16800000000000001</v>
      </c>
    </row>
    <row r="7" spans="1:7" x14ac:dyDescent="0.25">
      <c r="A7" s="6">
        <v>-361.8833333333605</v>
      </c>
      <c r="B7" s="3">
        <f t="shared" si="0"/>
        <v>-15.078472222223354</v>
      </c>
      <c r="C7" s="16">
        <v>1.8571428571428571E-3</v>
      </c>
      <c r="D7" s="16">
        <v>7.1428571428571434E-5</v>
      </c>
      <c r="E7" s="16">
        <v>2.7142857142857142E-3</v>
      </c>
      <c r="F7" s="20" t="s">
        <v>26</v>
      </c>
    </row>
    <row r="8" spans="1:7" x14ac:dyDescent="0.25">
      <c r="A8" s="6">
        <v>-315.21666666667443</v>
      </c>
      <c r="B8" s="3">
        <f t="shared" si="0"/>
        <v>-13.134027777778101</v>
      </c>
      <c r="C8" s="16">
        <v>1.7142857142857144E-3</v>
      </c>
      <c r="D8" s="16">
        <v>2.142857142857143E-4</v>
      </c>
      <c r="E8" s="16">
        <v>2.5000000000000001E-3</v>
      </c>
      <c r="F8" s="20" t="s">
        <v>26</v>
      </c>
    </row>
    <row r="9" spans="1:7" x14ac:dyDescent="0.25">
      <c r="A9" s="6">
        <v>-243.3833333333605</v>
      </c>
      <c r="B9" s="3">
        <f t="shared" si="0"/>
        <v>-10.140972222223354</v>
      </c>
      <c r="C9" s="16">
        <v>4.285714285714286E-4</v>
      </c>
      <c r="D9" s="16">
        <v>0</v>
      </c>
      <c r="E9" s="16">
        <v>1.2142857142857144E-3</v>
      </c>
      <c r="F9" s="20" t="s">
        <v>26</v>
      </c>
    </row>
    <row r="10" spans="1:7" x14ac:dyDescent="0.25">
      <c r="A10" s="6">
        <v>-189.3833333333605</v>
      </c>
      <c r="B10" s="3">
        <f t="shared" si="0"/>
        <v>-7.890972222223354</v>
      </c>
      <c r="C10" s="16">
        <v>4.285714285714286E-4</v>
      </c>
      <c r="D10" s="20" t="s">
        <v>26</v>
      </c>
      <c r="E10" s="16">
        <v>1.6428571428571427E-3</v>
      </c>
      <c r="F10" s="20" t="s">
        <v>26</v>
      </c>
      <c r="G10">
        <v>661</v>
      </c>
    </row>
    <row r="11" spans="1:7" x14ac:dyDescent="0.25">
      <c r="A11" s="6">
        <v>-182.13333333330229</v>
      </c>
      <c r="B11" s="3">
        <f t="shared" si="0"/>
        <v>-7.5888888888875954</v>
      </c>
      <c r="C11" s="16">
        <v>4.285714285714286E-4</v>
      </c>
      <c r="D11" s="20" t="s">
        <v>26</v>
      </c>
      <c r="E11" s="16">
        <v>1.7142857142857144E-3</v>
      </c>
      <c r="F11" s="20" t="s">
        <v>26</v>
      </c>
      <c r="G11">
        <v>654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8.5714285714285721E-4</v>
      </c>
      <c r="D12" s="20" t="s">
        <v>26</v>
      </c>
      <c r="E12" s="16">
        <v>1.4285714285714286E-3</v>
      </c>
      <c r="F12" s="20" t="s">
        <v>26</v>
      </c>
      <c r="G12">
        <v>662</v>
      </c>
    </row>
    <row r="13" spans="1:7" x14ac:dyDescent="0.25">
      <c r="A13" s="6">
        <v>-171.71666666655801</v>
      </c>
      <c r="B13" s="3">
        <f>A13/24</f>
        <v>-7.1548611111065838</v>
      </c>
      <c r="C13" s="16">
        <v>9.2857142857142856E-4</v>
      </c>
      <c r="D13" s="20" t="s">
        <v>26</v>
      </c>
      <c r="E13" s="16">
        <v>2.4285714285714288E-3</v>
      </c>
      <c r="F13" s="20" t="s">
        <v>26</v>
      </c>
      <c r="G13">
        <v>691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1.8571428571428571E-3</v>
      </c>
      <c r="D14" s="20" t="s">
        <v>26</v>
      </c>
      <c r="E14" s="16">
        <v>4.0000000000000001E-3</v>
      </c>
      <c r="F14" s="20" t="s">
        <v>26</v>
      </c>
      <c r="G14">
        <v>719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2.142857142857143E-3</v>
      </c>
      <c r="D15" s="20" t="s">
        <v>26</v>
      </c>
      <c r="E15" s="16">
        <v>1.0499999999999999E-2</v>
      </c>
      <c r="F15" s="20" t="s">
        <v>26</v>
      </c>
      <c r="G15">
        <v>720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3.5714285714285714E-4</v>
      </c>
      <c r="D16" s="16">
        <v>1.1428571428571429E-3</v>
      </c>
      <c r="E16" s="20" t="s">
        <v>26</v>
      </c>
      <c r="F16" s="20" t="s">
        <v>26</v>
      </c>
      <c r="G16">
        <v>716</v>
      </c>
    </row>
    <row r="17" spans="1:7" x14ac:dyDescent="0.25">
      <c r="A17" s="6">
        <v>-120.21666666667443</v>
      </c>
      <c r="B17" s="3">
        <f t="shared" si="0"/>
        <v>-5.0090277777781012</v>
      </c>
      <c r="C17" s="16">
        <v>1.4285714285714287E-4</v>
      </c>
      <c r="D17" s="16">
        <v>1.1428571428571429E-3</v>
      </c>
      <c r="E17" s="16">
        <v>3.3571428571428572E-3</v>
      </c>
      <c r="F17" s="20" t="s">
        <v>26</v>
      </c>
      <c r="G17">
        <v>713</v>
      </c>
    </row>
    <row r="18" spans="1:7" x14ac:dyDescent="0.25">
      <c r="A18" s="6">
        <v>-2.8833333333022892</v>
      </c>
      <c r="B18" s="3">
        <f t="shared" si="0"/>
        <v>-0.12013888888759539</v>
      </c>
      <c r="C18" s="16">
        <v>3.5714285714285714E-4</v>
      </c>
      <c r="D18" s="16">
        <v>1.0714285714285715E-3</v>
      </c>
      <c r="E18" s="16">
        <v>4.8571428571428576E-3</v>
      </c>
      <c r="F18" s="20" t="s">
        <v>26</v>
      </c>
      <c r="G18">
        <v>770</v>
      </c>
    </row>
    <row r="19" spans="1:7" x14ac:dyDescent="0.25">
      <c r="A19" s="3">
        <v>2.2833333334419876</v>
      </c>
      <c r="B19" s="3">
        <f t="shared" si="0"/>
        <v>9.5138888893416151E-2</v>
      </c>
      <c r="C19" s="16">
        <v>1.7142857142857144E-3</v>
      </c>
      <c r="D19" s="16">
        <v>7.8571428571428564E-4</v>
      </c>
      <c r="E19" s="16">
        <v>3.7142857142857142E-3</v>
      </c>
      <c r="F19" s="20" t="s">
        <v>26</v>
      </c>
      <c r="G19">
        <v>782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0.47514285714285714</v>
      </c>
      <c r="D20" s="16">
        <v>0.23328571428571429</v>
      </c>
      <c r="E20" s="16">
        <v>2.7285714285714285E-2</v>
      </c>
      <c r="F20" s="20" t="s">
        <v>26</v>
      </c>
      <c r="G20">
        <v>865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0.84499999999999997</v>
      </c>
      <c r="D21" s="16">
        <v>0.37814285714285711</v>
      </c>
      <c r="E21" s="16">
        <v>7.1428571428571435E-3</v>
      </c>
      <c r="F21" s="20" t="s">
        <v>26</v>
      </c>
      <c r="G21">
        <v>899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0.66057142857142848</v>
      </c>
      <c r="D22" s="16">
        <v>0.28228571428571431</v>
      </c>
      <c r="E22" s="16">
        <v>6.8571428571428577E-3</v>
      </c>
      <c r="F22" s="20" t="s">
        <v>26</v>
      </c>
      <c r="G22">
        <v>882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1.0535714285714286</v>
      </c>
      <c r="D23" s="16">
        <v>0.21285714285714286</v>
      </c>
      <c r="E23" s="16">
        <v>7.4285714285714285E-3</v>
      </c>
      <c r="F23" s="20" t="s">
        <v>26</v>
      </c>
      <c r="G23">
        <v>892</v>
      </c>
    </row>
    <row r="24" spans="1:7" x14ac:dyDescent="0.25">
      <c r="A24" s="3">
        <v>71.283333333441988</v>
      </c>
      <c r="B24" s="3">
        <f t="shared" si="0"/>
        <v>2.9701388888934162</v>
      </c>
      <c r="C24" s="16">
        <v>1.2534285714285713</v>
      </c>
      <c r="D24" s="16">
        <v>0.15342857142857144</v>
      </c>
      <c r="E24" s="16">
        <v>5.7142857142857143E-3</v>
      </c>
      <c r="F24" s="20" t="s">
        <v>26</v>
      </c>
      <c r="G24">
        <v>913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1.8025714285714287</v>
      </c>
      <c r="D25" s="16">
        <v>2.7142857142857142E-2</v>
      </c>
      <c r="E25" s="16">
        <v>3.2285714285714286E-2</v>
      </c>
      <c r="F25" s="20" t="s">
        <v>26</v>
      </c>
      <c r="G25">
        <v>802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1.736</v>
      </c>
      <c r="D26" s="16">
        <v>2.8000000000000001E-2</v>
      </c>
      <c r="E26" s="16">
        <v>3.9714285714285716E-2</v>
      </c>
      <c r="F26" s="20" t="s">
        <v>26</v>
      </c>
      <c r="G26">
        <v>884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1.1734285714285715</v>
      </c>
      <c r="D27" s="16">
        <v>8.5714285714285719E-3</v>
      </c>
      <c r="E27" s="16">
        <v>6.142857142857143E-2</v>
      </c>
      <c r="F27" s="20" t="s">
        <v>26</v>
      </c>
      <c r="G27">
        <v>833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3.7142857142857142E-3</v>
      </c>
      <c r="D28" s="16">
        <v>1.1428571428571429E-3</v>
      </c>
      <c r="E28" s="16">
        <v>7.1999999999999995E-2</v>
      </c>
      <c r="F28" s="20" t="s">
        <v>26</v>
      </c>
      <c r="G28">
        <v>748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1.2142857142857144E-3</v>
      </c>
      <c r="D29" s="20" t="s">
        <v>26</v>
      </c>
      <c r="E29" s="16">
        <v>7.4428571428571427E-2</v>
      </c>
      <c r="F29" s="20" t="s">
        <v>26</v>
      </c>
      <c r="G29">
        <v>697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7.6428571428571431E-3</v>
      </c>
      <c r="D30" s="16">
        <v>-7.1428571428571434E-5</v>
      </c>
      <c r="E30" s="16">
        <v>5.6428571428571432E-2</v>
      </c>
      <c r="F30" s="20" t="s">
        <v>26</v>
      </c>
      <c r="G30">
        <v>641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5.2857142857142851E-3</v>
      </c>
      <c r="D31" s="20" t="s">
        <v>26</v>
      </c>
      <c r="E31" s="16">
        <v>3.6857142857142859E-2</v>
      </c>
      <c r="F31" s="20" t="s">
        <v>26</v>
      </c>
      <c r="G31">
        <v>673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C0D2-E780-425B-9C32-99E81C3F6C46}">
  <dimension ref="A2:G34"/>
  <sheetViews>
    <sheetView workbookViewId="0">
      <selection sqref="A1:XFD1048576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3.3571428571428572E-3</v>
      </c>
      <c r="D5" s="16">
        <v>7.1428571428571434E-5</v>
      </c>
      <c r="E5" s="16">
        <v>3.7857142857142855E-3</v>
      </c>
      <c r="F5" s="20" t="s">
        <v>26</v>
      </c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2.2142857142857142E-3</v>
      </c>
      <c r="D6" s="16">
        <v>7.1428571428571434E-5</v>
      </c>
      <c r="E6" s="16">
        <v>2.6428571428571425E-3</v>
      </c>
      <c r="F6">
        <v>4.5999999999999999E-2</v>
      </c>
    </row>
    <row r="7" spans="1:7" x14ac:dyDescent="0.25">
      <c r="A7" s="6">
        <v>-361.8833333333605</v>
      </c>
      <c r="B7" s="3">
        <f t="shared" si="0"/>
        <v>-15.078472222223354</v>
      </c>
      <c r="C7" s="16">
        <v>2.0714285714285717E-3</v>
      </c>
      <c r="D7" s="16">
        <v>7.1428571428571434E-5</v>
      </c>
      <c r="E7" s="16">
        <v>2.0714285714285717E-3</v>
      </c>
      <c r="F7" s="20" t="s">
        <v>26</v>
      </c>
    </row>
    <row r="8" spans="1:7" x14ac:dyDescent="0.25">
      <c r="A8" s="6">
        <v>-315.21666666667443</v>
      </c>
      <c r="B8" s="3">
        <f t="shared" si="0"/>
        <v>-13.134027777778101</v>
      </c>
      <c r="C8" s="16">
        <v>1.7857142857142859E-3</v>
      </c>
      <c r="D8" s="16">
        <v>2.142857142857143E-4</v>
      </c>
      <c r="E8" s="16">
        <v>2.2142857142857142E-3</v>
      </c>
      <c r="F8" s="20" t="s">
        <v>26</v>
      </c>
    </row>
    <row r="9" spans="1:7" x14ac:dyDescent="0.25">
      <c r="A9" s="6">
        <v>-243.3833333333605</v>
      </c>
      <c r="B9" s="3">
        <f t="shared" si="0"/>
        <v>-10.140972222223354</v>
      </c>
      <c r="C9" s="16">
        <v>5.0000000000000001E-4</v>
      </c>
      <c r="D9" s="20" t="s">
        <v>26</v>
      </c>
      <c r="E9" s="16">
        <v>1E-3</v>
      </c>
      <c r="F9" s="20" t="s">
        <v>26</v>
      </c>
    </row>
    <row r="10" spans="1:7" x14ac:dyDescent="0.25">
      <c r="A10" s="6">
        <v>-189.3833333333605</v>
      </c>
      <c r="B10" s="3">
        <f t="shared" si="0"/>
        <v>-7.890972222223354</v>
      </c>
      <c r="C10" s="16">
        <v>6.4285714285714282E-4</v>
      </c>
      <c r="D10" s="20" t="s">
        <v>26</v>
      </c>
      <c r="E10" s="16">
        <v>1.5E-3</v>
      </c>
      <c r="F10" s="20" t="s">
        <v>26</v>
      </c>
      <c r="G10">
        <v>723</v>
      </c>
    </row>
    <row r="11" spans="1:7" x14ac:dyDescent="0.25">
      <c r="A11" s="6">
        <v>-182.13333333330229</v>
      </c>
      <c r="B11" s="3">
        <f t="shared" si="0"/>
        <v>-7.5888888888875954</v>
      </c>
      <c r="C11" s="16"/>
      <c r="D11" s="16"/>
      <c r="E11" s="16"/>
      <c r="F11" s="20" t="s">
        <v>26</v>
      </c>
      <c r="G11">
        <v>712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5.7142857142857147E-4</v>
      </c>
      <c r="D12" s="20" t="s">
        <v>26</v>
      </c>
      <c r="E12" s="16">
        <v>1.8571428571428571E-3</v>
      </c>
      <c r="F12" s="20" t="s">
        <v>26</v>
      </c>
      <c r="G12">
        <v>699</v>
      </c>
    </row>
    <row r="13" spans="1:7" x14ac:dyDescent="0.25">
      <c r="A13" s="6">
        <v>-171.71666666655801</v>
      </c>
      <c r="B13" s="3">
        <f>A13/24</f>
        <v>-7.1548611111065838</v>
      </c>
      <c r="C13" s="16">
        <v>1.1428571428571429E-3</v>
      </c>
      <c r="D13" s="20" t="s">
        <v>26</v>
      </c>
      <c r="E13" s="16">
        <v>1.5E-3</v>
      </c>
      <c r="F13" s="20" t="s">
        <v>26</v>
      </c>
      <c r="G13">
        <v>677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1.8571428571428571E-3</v>
      </c>
      <c r="D14" s="20" t="s">
        <v>26</v>
      </c>
      <c r="E14" s="16">
        <v>1.8571428571428571E-3</v>
      </c>
      <c r="F14" s="20" t="s">
        <v>26</v>
      </c>
      <c r="G14">
        <v>694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1.7857142857142859E-3</v>
      </c>
      <c r="D15" s="20" t="s">
        <v>26</v>
      </c>
      <c r="E15" s="16">
        <v>3.2857142857142855E-3</v>
      </c>
      <c r="F15" s="20" t="s">
        <v>26</v>
      </c>
      <c r="G15">
        <v>738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3.5714285714285714E-4</v>
      </c>
      <c r="D16" s="16">
        <v>1E-3</v>
      </c>
      <c r="E16" s="20" t="s">
        <v>26</v>
      </c>
      <c r="F16" s="20" t="s">
        <v>26</v>
      </c>
      <c r="G16">
        <v>729</v>
      </c>
    </row>
    <row r="17" spans="1:7" x14ac:dyDescent="0.25">
      <c r="A17" s="6">
        <v>-120.21666666667443</v>
      </c>
      <c r="B17" s="3">
        <f t="shared" si="0"/>
        <v>-5.0090277777781012</v>
      </c>
      <c r="C17" s="16">
        <v>7.1428571428571434E-5</v>
      </c>
      <c r="D17" s="16">
        <v>1E-3</v>
      </c>
      <c r="E17" s="16">
        <v>3.5714285714285714E-4</v>
      </c>
      <c r="F17" s="20" t="s">
        <v>26</v>
      </c>
      <c r="G17">
        <v>719</v>
      </c>
    </row>
    <row r="18" spans="1:7" x14ac:dyDescent="0.25">
      <c r="A18" s="6">
        <v>-2.8833333333022892</v>
      </c>
      <c r="B18" s="3">
        <f t="shared" si="0"/>
        <v>-0.12013888888759539</v>
      </c>
      <c r="C18" s="16">
        <v>4.285714285714286E-4</v>
      </c>
      <c r="D18" s="16">
        <v>1.0714285714285715E-3</v>
      </c>
      <c r="E18" s="16">
        <v>1.0642857142857143E-2</v>
      </c>
      <c r="F18" s="20" t="s">
        <v>26</v>
      </c>
      <c r="G18">
        <v>779</v>
      </c>
    </row>
    <row r="19" spans="1:7" x14ac:dyDescent="0.25">
      <c r="A19" s="3">
        <v>2.2833333334419876</v>
      </c>
      <c r="B19" s="3">
        <f t="shared" si="0"/>
        <v>9.5138888893416151E-2</v>
      </c>
      <c r="C19" s="16">
        <v>1.4285714285714286E-3</v>
      </c>
      <c r="D19" s="16">
        <v>5.7142857142857147E-4</v>
      </c>
      <c r="E19" s="16">
        <v>8.1428571428571427E-3</v>
      </c>
      <c r="F19" s="20" t="s">
        <v>26</v>
      </c>
      <c r="G19">
        <v>779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4.3857142857142858E-2</v>
      </c>
      <c r="D20" s="16">
        <v>3.4714285714285711E-2</v>
      </c>
      <c r="E20" s="16">
        <v>1.3142857142857142E-2</v>
      </c>
      <c r="F20" s="20" t="s">
        <v>26</v>
      </c>
      <c r="G20">
        <v>794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0.77471428571428569</v>
      </c>
      <c r="D21" s="16">
        <v>0.3507142857142857</v>
      </c>
      <c r="E21" s="16">
        <v>3.2714285714285717E-2</v>
      </c>
      <c r="F21" s="20" t="s">
        <v>26</v>
      </c>
      <c r="G21">
        <v>910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0.81771428571428573</v>
      </c>
      <c r="D22" s="16">
        <v>0.34957142857142859</v>
      </c>
      <c r="E22" s="16">
        <v>2.6714285714285715E-2</v>
      </c>
      <c r="F22" s="20" t="s">
        <v>26</v>
      </c>
      <c r="G22">
        <v>916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0.94385714285714284</v>
      </c>
      <c r="D23" s="16">
        <v>0.23900000000000002</v>
      </c>
      <c r="E23" s="16">
        <v>9.7142857142857152E-3</v>
      </c>
      <c r="F23" s="20" t="s">
        <v>26</v>
      </c>
      <c r="G23">
        <v>882</v>
      </c>
    </row>
    <row r="24" spans="1:7" x14ac:dyDescent="0.25">
      <c r="A24" s="3">
        <v>71.283333333441988</v>
      </c>
      <c r="B24" s="3">
        <f t="shared" si="0"/>
        <v>2.9701388888934162</v>
      </c>
      <c r="C24" s="16">
        <v>1.1888571428571428</v>
      </c>
      <c r="D24" s="16">
        <v>0.1482857142857143</v>
      </c>
      <c r="E24" s="16">
        <v>0.01</v>
      </c>
      <c r="F24" s="20" t="s">
        <v>26</v>
      </c>
      <c r="G24">
        <v>911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1.8659999999999999</v>
      </c>
      <c r="D25" s="16">
        <v>3.0857142857142857E-2</v>
      </c>
      <c r="E25" s="16">
        <v>2.2571428571428572E-2</v>
      </c>
      <c r="F25" s="20" t="s">
        <v>26</v>
      </c>
      <c r="G25">
        <v>885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1.6051428571428572</v>
      </c>
      <c r="D26" s="16">
        <v>2.2285714285714287E-2</v>
      </c>
      <c r="E26" s="16">
        <v>3.9714285714285716E-2</v>
      </c>
      <c r="F26" s="20" t="s">
        <v>26</v>
      </c>
      <c r="G26">
        <v>859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1.4251428571428573</v>
      </c>
      <c r="D27" s="16">
        <v>8.0000000000000002E-3</v>
      </c>
      <c r="E27" s="16">
        <v>3.9142857142857146E-2</v>
      </c>
      <c r="F27" s="20" t="s">
        <v>26</v>
      </c>
      <c r="G27">
        <v>853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0.51714285714285713</v>
      </c>
      <c r="D28" s="16">
        <v>3.9142857142857146E-2</v>
      </c>
      <c r="E28" s="16">
        <v>2.114285714285714E-2</v>
      </c>
      <c r="F28" s="20" t="s">
        <v>26</v>
      </c>
      <c r="G28">
        <v>775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9.2642857142857138E-2</v>
      </c>
      <c r="D29" s="16">
        <v>1.8785714285714288E-2</v>
      </c>
      <c r="E29" s="16">
        <v>1.5714285714285715E-2</v>
      </c>
      <c r="F29" s="20" t="s">
        <v>26</v>
      </c>
      <c r="G29">
        <v>732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7.6214285714285707E-2</v>
      </c>
      <c r="D30" s="16">
        <v>6.3571428571428572E-3</v>
      </c>
      <c r="E30" s="16">
        <v>6.4999999999999997E-3</v>
      </c>
      <c r="F30" s="20" t="s">
        <v>26</v>
      </c>
      <c r="G30">
        <v>790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3.0142857142857141E-2</v>
      </c>
      <c r="D31" s="16">
        <v>1.2857142857142856E-3</v>
      </c>
      <c r="E31" s="16">
        <v>1.4285714285714286E-3</v>
      </c>
      <c r="F31" s="20" t="s">
        <v>26</v>
      </c>
      <c r="G31">
        <v>743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2480-F334-41AF-A4F0-E38FDF7DA40C}">
  <dimension ref="A2:M15"/>
  <sheetViews>
    <sheetView workbookViewId="0">
      <selection activeCell="E5" sqref="E5:E15"/>
    </sheetView>
  </sheetViews>
  <sheetFormatPr defaultColWidth="11.42578125" defaultRowHeight="15" x14ac:dyDescent="0.25"/>
  <sheetData>
    <row r="2" spans="1:13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8</v>
      </c>
      <c r="H2" t="s">
        <v>10</v>
      </c>
    </row>
    <row r="4" spans="1:13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6</v>
      </c>
      <c r="H4" s="1" t="s">
        <v>9</v>
      </c>
      <c r="I4" s="1" t="s">
        <v>22</v>
      </c>
    </row>
    <row r="5" spans="1:13" x14ac:dyDescent="0.25">
      <c r="A5" s="12">
        <v>-408.71666678407928</v>
      </c>
      <c r="B5" s="6">
        <f t="shared" ref="B5:B15" si="0">A5/24</f>
        <v>-17.029861116003303</v>
      </c>
      <c r="C5" s="17">
        <v>0.52121428571428574</v>
      </c>
      <c r="D5" s="15">
        <v>7.7857142857142856E-3</v>
      </c>
      <c r="E5" s="13">
        <v>2.5285714285714283E-2</v>
      </c>
      <c r="F5">
        <v>0.503</v>
      </c>
      <c r="G5" s="14"/>
      <c r="H5" s="2"/>
      <c r="I5" s="2"/>
    </row>
    <row r="6" spans="1:13" x14ac:dyDescent="0.25">
      <c r="A6" s="12">
        <v>-336.78333347541047</v>
      </c>
      <c r="B6" s="6">
        <f t="shared" si="0"/>
        <v>-14.03263889480877</v>
      </c>
      <c r="C6" s="17">
        <v>0.66200000000000003</v>
      </c>
      <c r="D6" s="15">
        <v>2.0214285714285712E-2</v>
      </c>
      <c r="E6" s="13">
        <v>2.1999999999999999E-2</v>
      </c>
      <c r="F6">
        <v>0.63300000000000001</v>
      </c>
      <c r="G6" s="14"/>
      <c r="H6" s="2">
        <v>752</v>
      </c>
      <c r="I6" s="2">
        <v>8.02</v>
      </c>
    </row>
    <row r="7" spans="1:13" x14ac:dyDescent="0.25">
      <c r="A7" s="12">
        <v>-186.31666668865364</v>
      </c>
      <c r="B7" s="6">
        <f t="shared" si="0"/>
        <v>-7.7631944453605684</v>
      </c>
      <c r="C7" s="17">
        <v>0.4508571428571429</v>
      </c>
      <c r="D7" s="15">
        <v>0.01</v>
      </c>
      <c r="E7" s="13">
        <v>3.1428571428571431E-2</v>
      </c>
      <c r="F7">
        <v>0.442</v>
      </c>
      <c r="G7" s="14"/>
      <c r="H7" s="2">
        <v>726</v>
      </c>
      <c r="I7" s="2">
        <v>8.09</v>
      </c>
    </row>
    <row r="8" spans="1:13" x14ac:dyDescent="0.25">
      <c r="A8" s="12">
        <v>-170.12500007817289</v>
      </c>
      <c r="B8" s="6">
        <f t="shared" si="0"/>
        <v>-7.0885416699238704</v>
      </c>
      <c r="C8" s="17">
        <v>0.67499999999999993</v>
      </c>
      <c r="D8" s="15">
        <v>1.2857142857142856E-3</v>
      </c>
      <c r="E8" s="13">
        <v>2.8000000000000001E-2</v>
      </c>
      <c r="F8">
        <v>0.626</v>
      </c>
      <c r="G8" s="14"/>
      <c r="H8" s="2">
        <v>739</v>
      </c>
      <c r="I8" s="2">
        <v>7.44</v>
      </c>
    </row>
    <row r="9" spans="1:13" x14ac:dyDescent="0.25">
      <c r="A9" s="12">
        <v>-141.54166667838581</v>
      </c>
      <c r="B9" s="6">
        <f t="shared" si="0"/>
        <v>-5.897569444932742</v>
      </c>
      <c r="C9" s="17">
        <v>0.55942857142857139</v>
      </c>
      <c r="D9" s="15">
        <v>3.5071428571428573E-2</v>
      </c>
      <c r="E9" s="13">
        <v>1.7214285714285713E-2</v>
      </c>
      <c r="F9">
        <v>0.46600000000000003</v>
      </c>
      <c r="G9" s="14"/>
      <c r="H9" s="2">
        <v>713</v>
      </c>
    </row>
    <row r="10" spans="1:13" x14ac:dyDescent="0.25">
      <c r="A10" s="12">
        <v>-6.6666667757090181E-2</v>
      </c>
      <c r="B10" s="3">
        <f t="shared" si="0"/>
        <v>-2.7777778232120909E-3</v>
      </c>
      <c r="C10" s="4">
        <v>1.9057142857142857</v>
      </c>
      <c r="D10" s="4">
        <v>2.9428571428571425E-2</v>
      </c>
      <c r="E10" s="13">
        <v>1.1428571428571429E-3</v>
      </c>
      <c r="F10">
        <v>0.10100000000000001</v>
      </c>
      <c r="G10" s="4">
        <v>7.9779999879261023</v>
      </c>
      <c r="H10" s="2">
        <v>951</v>
      </c>
    </row>
    <row r="11" spans="1:13" x14ac:dyDescent="0.25">
      <c r="A11" s="12">
        <v>21.641666622133926</v>
      </c>
      <c r="B11" s="3">
        <f t="shared" si="0"/>
        <v>0.90173610925558023</v>
      </c>
      <c r="C11" s="4">
        <v>1.992</v>
      </c>
      <c r="D11" s="4">
        <v>4.8571428571428576E-3</v>
      </c>
      <c r="E11" s="13">
        <v>2.514285714285714E-2</v>
      </c>
      <c r="F11">
        <v>0.373</v>
      </c>
      <c r="G11" s="4">
        <v>8.1908108096253347</v>
      </c>
      <c r="H11" s="2">
        <v>953</v>
      </c>
      <c r="I11">
        <v>7.5</v>
      </c>
    </row>
    <row r="12" spans="1:13" x14ac:dyDescent="0.25">
      <c r="A12" s="12">
        <v>46.008333326142747</v>
      </c>
      <c r="B12" s="3">
        <f>A12/24</f>
        <v>1.9170138885892811</v>
      </c>
      <c r="C12" s="4">
        <v>3.2228571428571429</v>
      </c>
      <c r="D12" s="4">
        <v>-2.8571428571428571E-3</v>
      </c>
      <c r="E12" s="13">
        <v>3.1428571428571424E-2</v>
      </c>
      <c r="F12">
        <v>0.746</v>
      </c>
      <c r="G12" s="4">
        <v>8.1676000019016648</v>
      </c>
      <c r="H12" s="2">
        <v>1051</v>
      </c>
      <c r="I12">
        <v>7.42</v>
      </c>
    </row>
    <row r="13" spans="1:13" ht="14.45" customHeight="1" x14ac:dyDescent="0.25">
      <c r="A13" s="12">
        <v>69.941666659258772</v>
      </c>
      <c r="B13" s="3">
        <f t="shared" si="0"/>
        <v>2.9142361108024488</v>
      </c>
      <c r="C13" s="4">
        <v>3.5649999999999999</v>
      </c>
      <c r="D13" s="4">
        <v>-3.5714285714285718E-3</v>
      </c>
      <c r="E13" s="13">
        <v>3.0714285714285711E-2</v>
      </c>
      <c r="F13">
        <v>0.78200000000000003</v>
      </c>
      <c r="G13" s="4">
        <v>8.4152000019593114</v>
      </c>
      <c r="H13" s="2">
        <v>1071</v>
      </c>
      <c r="I13">
        <v>7.54</v>
      </c>
      <c r="J13" s="10"/>
      <c r="K13" s="10"/>
      <c r="L13" s="10"/>
      <c r="M13" s="10"/>
    </row>
    <row r="14" spans="1:13" x14ac:dyDescent="0.25">
      <c r="A14" s="12">
        <v>115.37499999278225</v>
      </c>
      <c r="B14" s="3">
        <f t="shared" si="0"/>
        <v>4.8072916663659271</v>
      </c>
      <c r="C14" s="4">
        <v>7.7350000000000003</v>
      </c>
      <c r="D14" s="4">
        <v>3.5714285714285718E-3</v>
      </c>
      <c r="E14" s="13">
        <v>4.4999999999999998E-2</v>
      </c>
      <c r="F14">
        <v>1.6539999999999999</v>
      </c>
      <c r="G14" s="4">
        <v>7.6840000017890677</v>
      </c>
      <c r="H14" s="2">
        <v>1386</v>
      </c>
      <c r="I14">
        <v>7.4</v>
      </c>
      <c r="J14" s="10"/>
      <c r="K14" s="10"/>
      <c r="L14" s="10"/>
      <c r="M14" s="10"/>
    </row>
    <row r="15" spans="1:13" x14ac:dyDescent="0.25">
      <c r="A15" s="12">
        <v>161.466666660388</v>
      </c>
      <c r="B15" s="3">
        <f t="shared" si="0"/>
        <v>6.7277777775161667</v>
      </c>
      <c r="C15" s="4">
        <v>4.2628571428571425</v>
      </c>
      <c r="D15" s="4">
        <v>-2.8571428571428571E-3</v>
      </c>
      <c r="E15" s="13">
        <v>2.4285714285714289E-2</v>
      </c>
      <c r="F15">
        <v>0.91800000000000004</v>
      </c>
      <c r="G15" s="4">
        <v>7.8218571407758075</v>
      </c>
      <c r="H15" s="2">
        <v>1117</v>
      </c>
      <c r="J15" s="10"/>
      <c r="K15" s="10"/>
      <c r="L15" s="10"/>
      <c r="M15" s="10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6B07-58BE-4B8F-BE27-0E150F9C53EA}">
  <dimension ref="A2:T119"/>
  <sheetViews>
    <sheetView tabSelected="1" topLeftCell="A7" workbookViewId="0">
      <selection activeCell="R31" sqref="R31"/>
    </sheetView>
  </sheetViews>
  <sheetFormatPr defaultColWidth="11.42578125" defaultRowHeight="15" x14ac:dyDescent="0.25"/>
  <cols>
    <col min="1" max="16384" width="11.42578125" style="21"/>
  </cols>
  <sheetData>
    <row r="2" spans="1:20" x14ac:dyDescent="0.25">
      <c r="A2" s="21" t="s">
        <v>7</v>
      </c>
      <c r="B2" s="21" t="s">
        <v>11</v>
      </c>
      <c r="C2" s="21" t="s">
        <v>21</v>
      </c>
      <c r="D2" s="21" t="s">
        <v>21</v>
      </c>
      <c r="E2" s="21" t="s">
        <v>21</v>
      </c>
      <c r="F2" s="21" t="s">
        <v>21</v>
      </c>
      <c r="G2" s="21" t="s">
        <v>21</v>
      </c>
      <c r="H2" s="21" t="s">
        <v>21</v>
      </c>
      <c r="I2" s="21" t="s">
        <v>21</v>
      </c>
      <c r="J2" s="21" t="s">
        <v>21</v>
      </c>
      <c r="K2" s="21" t="s">
        <v>21</v>
      </c>
      <c r="L2" s="21" t="s">
        <v>21</v>
      </c>
      <c r="M2" s="21" t="s">
        <v>21</v>
      </c>
      <c r="N2" s="21" t="s">
        <v>8</v>
      </c>
      <c r="O2" s="21" t="s">
        <v>10</v>
      </c>
    </row>
    <row r="4" spans="1:20" x14ac:dyDescent="0.25">
      <c r="A4" s="22" t="s">
        <v>0</v>
      </c>
      <c r="B4" s="22" t="s">
        <v>0</v>
      </c>
      <c r="C4" s="22" t="s">
        <v>1</v>
      </c>
      <c r="D4" s="22" t="s">
        <v>2</v>
      </c>
      <c r="E4" s="22" t="s">
        <v>24</v>
      </c>
      <c r="F4" s="22" t="s">
        <v>17</v>
      </c>
      <c r="G4" s="22" t="s">
        <v>3</v>
      </c>
      <c r="H4" s="22" t="s">
        <v>4</v>
      </c>
      <c r="I4" s="22" t="s">
        <v>5</v>
      </c>
      <c r="J4" s="22" t="s">
        <v>27</v>
      </c>
      <c r="K4" s="22" t="s">
        <v>28</v>
      </c>
      <c r="L4" s="22" t="s">
        <v>29</v>
      </c>
      <c r="M4" s="22" t="s">
        <v>30</v>
      </c>
      <c r="N4" s="22" t="s">
        <v>6</v>
      </c>
      <c r="O4" s="22" t="s">
        <v>9</v>
      </c>
      <c r="P4" s="22" t="s">
        <v>22</v>
      </c>
    </row>
    <row r="5" spans="1:20" x14ac:dyDescent="0.25">
      <c r="A5" s="23">
        <v>-480.56228413758953</v>
      </c>
      <c r="B5" s="24">
        <f t="shared" ref="B5:B66" si="0">A5/24</f>
        <v>-20.023428505732898</v>
      </c>
      <c r="C5" s="25">
        <v>8.2857142857142869E-3</v>
      </c>
      <c r="D5" s="25">
        <v>9.5714285714285727E-3</v>
      </c>
      <c r="E5" s="25">
        <v>1.2999999999999999E-2</v>
      </c>
      <c r="F5" s="13"/>
      <c r="G5" s="12"/>
      <c r="H5" s="12"/>
      <c r="I5" s="12"/>
      <c r="J5" s="12"/>
      <c r="K5" s="12"/>
      <c r="L5" s="12"/>
      <c r="M5" s="12"/>
      <c r="N5" s="24"/>
      <c r="O5" s="2"/>
      <c r="P5" s="2"/>
    </row>
    <row r="6" spans="1:20" x14ac:dyDescent="0.25">
      <c r="A6" s="23">
        <v>-478.56228507682835</v>
      </c>
      <c r="B6" s="24">
        <f t="shared" si="0"/>
        <v>-19.940095211534516</v>
      </c>
      <c r="C6" s="25"/>
      <c r="D6" s="25"/>
      <c r="E6" s="25"/>
      <c r="F6" s="20" t="s">
        <v>26</v>
      </c>
      <c r="G6" s="24">
        <v>0.65748510804817606</v>
      </c>
      <c r="H6" s="24">
        <v>2.312191227107141</v>
      </c>
      <c r="I6" s="24">
        <v>1.1070973050812591</v>
      </c>
      <c r="J6" s="24" t="s">
        <v>31</v>
      </c>
      <c r="K6" s="24" t="s">
        <v>31</v>
      </c>
      <c r="L6" s="24" t="s">
        <v>31</v>
      </c>
      <c r="M6" s="3" t="s">
        <v>31</v>
      </c>
      <c r="N6" s="24"/>
      <c r="O6" s="2">
        <v>648</v>
      </c>
      <c r="P6" s="2">
        <v>8.33</v>
      </c>
    </row>
    <row r="7" spans="1:20" x14ac:dyDescent="0.25">
      <c r="A7" s="23">
        <v>-476.56228413764774</v>
      </c>
      <c r="B7" s="24">
        <f t="shared" si="0"/>
        <v>-19.856761839068657</v>
      </c>
      <c r="C7" s="25">
        <v>4.642857142857143E-3</v>
      </c>
      <c r="D7" s="25">
        <v>5.0000000000000001E-4</v>
      </c>
      <c r="E7" s="25">
        <v>5.9285714285714289E-3</v>
      </c>
      <c r="F7" s="13"/>
      <c r="G7" s="26"/>
      <c r="H7" s="24"/>
      <c r="I7" s="24"/>
      <c r="J7" s="24"/>
      <c r="K7" s="24"/>
      <c r="L7" s="24"/>
      <c r="M7" s="3"/>
      <c r="N7" s="24"/>
      <c r="O7" s="2"/>
      <c r="P7" s="2"/>
    </row>
    <row r="8" spans="1:20" x14ac:dyDescent="0.25">
      <c r="A8" s="23">
        <v>-474.56228507688655</v>
      </c>
      <c r="B8" s="24">
        <f t="shared" si="0"/>
        <v>-19.773428544870274</v>
      </c>
      <c r="C8" s="25"/>
      <c r="D8" s="25"/>
      <c r="E8" s="25"/>
      <c r="F8" s="20" t="s">
        <v>26</v>
      </c>
      <c r="G8" s="24"/>
      <c r="H8" s="24"/>
      <c r="I8" s="24"/>
      <c r="J8" s="24"/>
      <c r="K8" s="24"/>
      <c r="L8" s="24"/>
      <c r="M8" s="3"/>
      <c r="N8" s="24">
        <v>1.9769666666666668</v>
      </c>
      <c r="O8" s="2"/>
      <c r="P8" s="2"/>
      <c r="T8" s="13"/>
    </row>
    <row r="9" spans="1:20" x14ac:dyDescent="0.25">
      <c r="A9" s="23">
        <v>-472.56228413770594</v>
      </c>
      <c r="B9" s="24">
        <f t="shared" si="0"/>
        <v>-19.690095172404416</v>
      </c>
      <c r="C9" s="25">
        <v>3.2857142857142855E-3</v>
      </c>
      <c r="D9" s="25">
        <v>2.8571428571428574E-4</v>
      </c>
      <c r="E9" s="25">
        <v>4.4999999999999997E-3</v>
      </c>
      <c r="F9" s="13"/>
      <c r="G9" s="24"/>
      <c r="H9" s="24"/>
      <c r="I9" s="24"/>
      <c r="J9" s="24"/>
      <c r="K9" s="24"/>
      <c r="L9" s="24"/>
      <c r="M9" s="3"/>
      <c r="N9" s="24"/>
      <c r="O9" s="2"/>
      <c r="P9" s="2"/>
      <c r="T9" s="13"/>
    </row>
    <row r="10" spans="1:20" x14ac:dyDescent="0.25">
      <c r="A10" s="23">
        <v>-470.56228507694476</v>
      </c>
      <c r="B10" s="24">
        <f t="shared" si="0"/>
        <v>-19.606761878206033</v>
      </c>
      <c r="C10" s="25"/>
      <c r="D10" s="25"/>
      <c r="E10" s="25"/>
      <c r="F10" s="20" t="s">
        <v>26</v>
      </c>
      <c r="G10" s="24">
        <v>0.63787555980694821</v>
      </c>
      <c r="H10" s="24">
        <v>2.2981061929237985</v>
      </c>
      <c r="I10" s="24">
        <v>1.1842624974285128</v>
      </c>
      <c r="J10" s="24" t="s">
        <v>31</v>
      </c>
      <c r="K10" s="24">
        <v>0.12391052943333426</v>
      </c>
      <c r="L10" s="24" t="s">
        <v>31</v>
      </c>
      <c r="M10" s="3" t="s">
        <v>31</v>
      </c>
      <c r="N10" s="24">
        <v>1.8591</v>
      </c>
      <c r="O10" s="2"/>
      <c r="P10" s="2"/>
      <c r="T10" s="13"/>
    </row>
    <row r="11" spans="1:20" x14ac:dyDescent="0.25">
      <c r="A11" s="23">
        <v>-468.56228413776415</v>
      </c>
      <c r="B11" s="24">
        <f t="shared" si="0"/>
        <v>-19.523428505740174</v>
      </c>
      <c r="C11" s="25">
        <v>3.6428571428571426E-3</v>
      </c>
      <c r="D11" s="25">
        <v>2.8571428571428574E-4</v>
      </c>
      <c r="E11" s="25">
        <v>5.7142857142857143E-3</v>
      </c>
      <c r="F11" s="13"/>
      <c r="G11" s="24"/>
      <c r="H11" s="24"/>
      <c r="I11" s="24"/>
      <c r="J11" s="24"/>
      <c r="K11" s="24"/>
      <c r="L11" s="24"/>
      <c r="M11" s="3"/>
      <c r="N11" s="24"/>
      <c r="O11" s="2"/>
      <c r="P11" s="2"/>
      <c r="T11" s="13"/>
    </row>
    <row r="12" spans="1:20" x14ac:dyDescent="0.25">
      <c r="A12" s="23">
        <v>-466.56228507700297</v>
      </c>
      <c r="B12" s="24">
        <f t="shared" si="0"/>
        <v>-19.440095211541792</v>
      </c>
      <c r="C12" s="25"/>
      <c r="D12" s="25"/>
      <c r="E12" s="25"/>
      <c r="F12" s="20" t="s">
        <v>26</v>
      </c>
      <c r="G12" s="24">
        <v>0.55911126570720471</v>
      </c>
      <c r="H12" s="24">
        <v>2.3523878437047756</v>
      </c>
      <c r="I12" s="24">
        <v>1.2382843036412261</v>
      </c>
      <c r="J12" s="24" t="s">
        <v>31</v>
      </c>
      <c r="K12" s="24">
        <v>0.13448791357571996</v>
      </c>
      <c r="L12" s="24" t="s">
        <v>31</v>
      </c>
      <c r="M12" s="3" t="s">
        <v>31</v>
      </c>
      <c r="N12" s="24">
        <v>1.5484666666666669</v>
      </c>
      <c r="O12" s="2">
        <v>647</v>
      </c>
      <c r="P12" s="2">
        <v>8.48</v>
      </c>
      <c r="T12" s="13"/>
    </row>
    <row r="13" spans="1:20" x14ac:dyDescent="0.25">
      <c r="A13" s="23">
        <v>-464.56228413782236</v>
      </c>
      <c r="B13" s="24">
        <f t="shared" si="0"/>
        <v>-19.356761839075933</v>
      </c>
      <c r="C13" s="25">
        <v>2.4285714285714288E-3</v>
      </c>
      <c r="D13" s="25">
        <v>2.8571428571428574E-4</v>
      </c>
      <c r="E13" s="25">
        <v>4.0000000000000001E-3</v>
      </c>
      <c r="F13" s="13"/>
      <c r="G13" s="24"/>
      <c r="H13" s="24"/>
      <c r="I13" s="24"/>
      <c r="J13" s="24"/>
      <c r="K13" s="24"/>
      <c r="L13" s="24"/>
      <c r="M13" s="3"/>
      <c r="N13" s="24"/>
      <c r="O13" s="2"/>
      <c r="P13" s="2"/>
      <c r="T13" s="13"/>
    </row>
    <row r="14" spans="1:20" x14ac:dyDescent="0.25">
      <c r="A14" s="23">
        <v>-462.56228507706118</v>
      </c>
      <c r="B14" s="24">
        <f t="shared" si="0"/>
        <v>-19.27342854487755</v>
      </c>
      <c r="C14" s="25"/>
      <c r="D14" s="25"/>
      <c r="E14" s="25"/>
      <c r="F14" s="20" t="s">
        <v>26</v>
      </c>
      <c r="G14" s="24"/>
      <c r="H14" s="24"/>
      <c r="I14" s="24"/>
      <c r="J14" s="24"/>
      <c r="K14" s="24"/>
      <c r="L14" s="24"/>
      <c r="M14" s="3"/>
      <c r="N14" s="24"/>
      <c r="O14" s="2"/>
      <c r="P14" s="2"/>
      <c r="T14" s="13"/>
    </row>
    <row r="15" spans="1:20" x14ac:dyDescent="0.25">
      <c r="A15" s="23">
        <v>-460.52895080426396</v>
      </c>
      <c r="B15" s="24">
        <f t="shared" si="0"/>
        <v>-19.188706283510999</v>
      </c>
      <c r="C15" s="25">
        <v>3.3571428571428572E-3</v>
      </c>
      <c r="D15" s="25">
        <v>2.8571428571428574E-4</v>
      </c>
      <c r="E15" s="25">
        <v>4.4999999999999997E-3</v>
      </c>
      <c r="F15" s="13"/>
      <c r="G15" s="24"/>
      <c r="H15" s="24"/>
      <c r="I15" s="24"/>
      <c r="J15" s="24"/>
      <c r="K15" s="24"/>
      <c r="L15" s="24"/>
      <c r="M15" s="3"/>
      <c r="N15" s="24"/>
      <c r="O15" s="2"/>
      <c r="P15" s="2"/>
      <c r="T15" s="13"/>
    </row>
    <row r="16" spans="1:20" x14ac:dyDescent="0.25">
      <c r="A16" s="23">
        <v>-458.52895174350277</v>
      </c>
      <c r="B16" s="24">
        <f t="shared" si="0"/>
        <v>-19.105372989312617</v>
      </c>
      <c r="C16" s="25"/>
      <c r="D16" s="25"/>
      <c r="E16" s="25"/>
      <c r="F16" s="20" t="s">
        <v>26</v>
      </c>
      <c r="G16" s="24"/>
      <c r="H16" s="24"/>
      <c r="I16" s="24"/>
      <c r="J16" s="24"/>
      <c r="K16" s="24"/>
      <c r="L16" s="24"/>
      <c r="M16" s="3"/>
      <c r="N16" s="24">
        <v>2.0348999999999999</v>
      </c>
      <c r="O16" s="2"/>
      <c r="P16" s="2"/>
      <c r="T16" s="13"/>
    </row>
    <row r="17" spans="1:20" x14ac:dyDescent="0.25">
      <c r="A17" s="23">
        <v>-456.52895080432216</v>
      </c>
      <c r="B17" s="24">
        <f t="shared" si="0"/>
        <v>-19.022039616846758</v>
      </c>
      <c r="C17" s="25">
        <v>2.7142857142857142E-3</v>
      </c>
      <c r="D17" s="25">
        <v>2.142857142857143E-4</v>
      </c>
      <c r="E17" s="25">
        <v>3.9285714285714288E-3</v>
      </c>
      <c r="F17" s="13"/>
      <c r="G17" s="24"/>
      <c r="H17" s="24"/>
      <c r="I17" s="24"/>
      <c r="J17" s="24"/>
      <c r="K17" s="24"/>
      <c r="L17" s="24"/>
      <c r="M17" s="3"/>
      <c r="N17" s="24"/>
      <c r="O17" s="2"/>
      <c r="P17" s="2"/>
      <c r="T17" s="13"/>
    </row>
    <row r="18" spans="1:20" x14ac:dyDescent="0.25">
      <c r="A18" s="23">
        <v>-454.52895174356098</v>
      </c>
      <c r="B18" s="24">
        <f t="shared" si="0"/>
        <v>-18.938706322648375</v>
      </c>
      <c r="C18" s="25"/>
      <c r="D18" s="25"/>
      <c r="E18" s="25"/>
      <c r="F18" s="20" t="s">
        <v>26</v>
      </c>
      <c r="G18" s="24">
        <v>0.37253793643201877</v>
      </c>
      <c r="H18" s="24">
        <v>2.4931633315035677</v>
      </c>
      <c r="I18" s="24">
        <v>1.0890968936432834</v>
      </c>
      <c r="J18" s="24" t="s">
        <v>31</v>
      </c>
      <c r="K18" s="24">
        <v>0.1264208952697938</v>
      </c>
      <c r="L18" s="24" t="s">
        <v>31</v>
      </c>
      <c r="M18" s="3" t="s">
        <v>31</v>
      </c>
      <c r="N18" s="24">
        <v>2.0486999999999997</v>
      </c>
      <c r="O18" s="2">
        <v>643</v>
      </c>
      <c r="P18" s="2">
        <v>8.4700000000000006</v>
      </c>
      <c r="T18" s="13"/>
    </row>
    <row r="19" spans="1:20" x14ac:dyDescent="0.25">
      <c r="A19" s="23">
        <v>-452.52895080438037</v>
      </c>
      <c r="B19" s="24">
        <f t="shared" si="0"/>
        <v>-18.855372950182517</v>
      </c>
      <c r="C19" s="25">
        <v>2.7142857142857142E-3</v>
      </c>
      <c r="D19" s="25">
        <v>2.142857142857143E-4</v>
      </c>
      <c r="E19" s="25">
        <v>4.0714285714285713E-3</v>
      </c>
      <c r="F19" s="13"/>
      <c r="G19" s="24"/>
      <c r="H19" s="24"/>
      <c r="I19" s="24"/>
      <c r="J19" s="24"/>
      <c r="K19" s="24"/>
      <c r="L19" s="24"/>
      <c r="M19" s="3"/>
      <c r="N19" s="24"/>
      <c r="O19" s="2"/>
      <c r="P19" s="2"/>
      <c r="T19" s="13"/>
    </row>
    <row r="20" spans="1:20" x14ac:dyDescent="0.25">
      <c r="A20" s="23">
        <v>-450.52895174361919</v>
      </c>
      <c r="B20" s="24">
        <f t="shared" si="0"/>
        <v>-18.772039655984134</v>
      </c>
      <c r="C20" s="25"/>
      <c r="D20" s="25"/>
      <c r="E20" s="25"/>
      <c r="F20" s="20" t="s">
        <v>26</v>
      </c>
      <c r="G20" s="24">
        <v>0.38540806122005311</v>
      </c>
      <c r="H20" s="24">
        <v>2.5093941813463743</v>
      </c>
      <c r="I20" s="24">
        <v>1.2379345813618599</v>
      </c>
      <c r="J20" s="24" t="s">
        <v>31</v>
      </c>
      <c r="K20" s="24">
        <v>0.1258285617578202</v>
      </c>
      <c r="L20" s="24" t="s">
        <v>31</v>
      </c>
      <c r="M20" s="3" t="s">
        <v>31</v>
      </c>
      <c r="N20" s="24">
        <v>2.0200333333333336</v>
      </c>
      <c r="O20" s="2"/>
      <c r="P20" s="2"/>
      <c r="T20" s="13"/>
    </row>
    <row r="21" spans="1:20" x14ac:dyDescent="0.25">
      <c r="A21" s="23">
        <v>-448.52895080443858</v>
      </c>
      <c r="B21" s="24">
        <f t="shared" si="0"/>
        <v>-18.688706283518275</v>
      </c>
      <c r="C21" s="25">
        <v>3.0000000000000001E-3</v>
      </c>
      <c r="D21" s="25">
        <v>2.8571428571428574E-4</v>
      </c>
      <c r="E21" s="25">
        <v>4.1428571428571434E-3</v>
      </c>
      <c r="F21" s="13"/>
      <c r="G21" s="24"/>
      <c r="H21" s="24"/>
      <c r="I21" s="24"/>
      <c r="J21" s="24"/>
      <c r="K21" s="24"/>
      <c r="L21" s="24"/>
      <c r="M21" s="3"/>
      <c r="N21" s="24"/>
      <c r="O21" s="2"/>
      <c r="P21" s="2"/>
      <c r="T21" s="13"/>
    </row>
    <row r="22" spans="1:20" x14ac:dyDescent="0.25">
      <c r="A22" s="23">
        <v>-446.5289517436774</v>
      </c>
      <c r="B22" s="24">
        <f t="shared" si="0"/>
        <v>-18.605372989319893</v>
      </c>
      <c r="C22" s="25"/>
      <c r="D22" s="25"/>
      <c r="E22" s="25"/>
      <c r="F22" s="20" t="s">
        <v>26</v>
      </c>
      <c r="G22" s="24">
        <v>0.38679942606200274</v>
      </c>
      <c r="H22" s="24">
        <v>2.5040296421977142</v>
      </c>
      <c r="I22" s="24">
        <v>1.2513680312692861</v>
      </c>
      <c r="J22" s="24" t="s">
        <v>31</v>
      </c>
      <c r="K22" s="24">
        <v>0.11787436888274617</v>
      </c>
      <c r="L22" s="24" t="s">
        <v>31</v>
      </c>
      <c r="M22" s="3" t="s">
        <v>31</v>
      </c>
      <c r="N22" s="24">
        <v>2.0335333333333336</v>
      </c>
      <c r="O22" s="2"/>
      <c r="P22" s="2"/>
      <c r="T22" s="13"/>
    </row>
    <row r="23" spans="1:20" x14ac:dyDescent="0.25">
      <c r="A23" s="23">
        <v>-444.52895080449679</v>
      </c>
      <c r="B23" s="24">
        <f t="shared" si="0"/>
        <v>-18.522039616854034</v>
      </c>
      <c r="C23" s="25">
        <v>2.6428571428571425E-3</v>
      </c>
      <c r="D23" s="25">
        <v>2.142857142857143E-4</v>
      </c>
      <c r="E23" s="25">
        <v>3.9285714285714288E-3</v>
      </c>
      <c r="F23" s="13"/>
      <c r="G23" s="24"/>
      <c r="H23" s="24"/>
      <c r="I23" s="24"/>
      <c r="J23" s="24"/>
      <c r="K23" s="24"/>
      <c r="L23" s="24"/>
      <c r="M23" s="3"/>
      <c r="N23" s="24"/>
      <c r="O23" s="2"/>
      <c r="P23" s="2"/>
      <c r="T23" s="13"/>
    </row>
    <row r="24" spans="1:20" x14ac:dyDescent="0.25">
      <c r="A24" s="23">
        <v>-442.5289517437356</v>
      </c>
      <c r="B24" s="24">
        <f t="shared" si="0"/>
        <v>-18.438706322655651</v>
      </c>
      <c r="C24" s="25"/>
      <c r="D24" s="25"/>
      <c r="E24" s="25"/>
      <c r="F24" s="20" t="s">
        <v>26</v>
      </c>
      <c r="G24" s="24"/>
      <c r="H24" s="24"/>
      <c r="I24" s="24"/>
      <c r="J24" s="24"/>
      <c r="K24" s="24"/>
      <c r="L24" s="24"/>
      <c r="M24" s="3"/>
      <c r="N24" s="24">
        <v>2.0448999999999997</v>
      </c>
      <c r="O24" s="2">
        <v>658</v>
      </c>
      <c r="P24" s="2">
        <v>8.5299999999999994</v>
      </c>
      <c r="T24" s="13"/>
    </row>
    <row r="25" spans="1:20" x14ac:dyDescent="0.25">
      <c r="A25" s="23">
        <v>-440.528950804555</v>
      </c>
      <c r="B25" s="24">
        <f t="shared" si="0"/>
        <v>-18.355372950189793</v>
      </c>
      <c r="C25" s="25">
        <v>2.6428571428571425E-3</v>
      </c>
      <c r="D25" s="25">
        <v>2.8571428571428574E-4</v>
      </c>
      <c r="E25" s="25">
        <v>3.7142857142857142E-3</v>
      </c>
      <c r="F25">
        <v>-8.9999999999999993E-3</v>
      </c>
      <c r="G25" s="24"/>
      <c r="H25" s="24"/>
      <c r="I25" s="24"/>
      <c r="J25" s="24"/>
      <c r="K25" s="24"/>
      <c r="L25" s="24"/>
      <c r="M25" s="3"/>
      <c r="N25" s="24"/>
      <c r="O25" s="2"/>
      <c r="P25" s="2"/>
      <c r="T25" s="13"/>
    </row>
    <row r="26" spans="1:20" x14ac:dyDescent="0.25">
      <c r="A26" s="23">
        <v>-438.50395177916079</v>
      </c>
      <c r="B26" s="24">
        <f t="shared" si="0"/>
        <v>-18.270997990798367</v>
      </c>
      <c r="C26" s="25"/>
      <c r="D26" s="25"/>
      <c r="E26" s="25"/>
      <c r="F26"/>
      <c r="G26" s="24">
        <v>0.30788295143267103</v>
      </c>
      <c r="H26" s="24">
        <v>2.6171715155446873</v>
      </c>
      <c r="I26" s="24">
        <v>1.2516148940547214</v>
      </c>
      <c r="J26" s="24" t="s">
        <v>31</v>
      </c>
      <c r="K26" s="24">
        <v>0.11890390093927171</v>
      </c>
      <c r="L26" s="24" t="s">
        <v>31</v>
      </c>
      <c r="M26" s="3" t="s">
        <v>31</v>
      </c>
      <c r="N26" s="24">
        <v>2.0255081964971082</v>
      </c>
      <c r="O26" s="2"/>
      <c r="P26" s="2"/>
      <c r="T26" s="13"/>
    </row>
    <row r="27" spans="1:20" x14ac:dyDescent="0.25">
      <c r="A27" s="23">
        <v>-436.4789508042756</v>
      </c>
      <c r="B27" s="24">
        <f t="shared" si="0"/>
        <v>-18.186622950178151</v>
      </c>
      <c r="C27" s="25">
        <v>2.7142857142857142E-3</v>
      </c>
      <c r="D27" s="25">
        <v>2.8571428571428574E-4</v>
      </c>
      <c r="E27" s="25">
        <v>3.6428571428571426E-3</v>
      </c>
      <c r="F27">
        <v>5.0000000000000001E-3</v>
      </c>
      <c r="G27" s="24"/>
      <c r="H27" s="24"/>
      <c r="I27" s="24"/>
      <c r="J27" s="24"/>
      <c r="K27" s="24"/>
      <c r="L27" s="24"/>
      <c r="M27" s="3"/>
      <c r="N27" s="24"/>
      <c r="O27" s="2"/>
      <c r="P27" s="2"/>
      <c r="T27" s="13"/>
    </row>
    <row r="28" spans="1:20" x14ac:dyDescent="0.25">
      <c r="A28" s="23">
        <v>-434.47895174333979</v>
      </c>
      <c r="B28" s="24">
        <f t="shared" si="0"/>
        <v>-18.103289655972493</v>
      </c>
      <c r="C28" s="25"/>
      <c r="D28" s="25"/>
      <c r="E28" s="25"/>
      <c r="F28"/>
      <c r="G28" s="24"/>
      <c r="H28" s="24">
        <v>2.7011078397125603</v>
      </c>
      <c r="I28" s="24">
        <v>1.1791812384283069</v>
      </c>
      <c r="J28" s="24" t="s">
        <v>31</v>
      </c>
      <c r="K28" s="24">
        <v>0.16018390545228894</v>
      </c>
      <c r="L28" s="24" t="s">
        <v>31</v>
      </c>
      <c r="M28" s="3" t="s">
        <v>31</v>
      </c>
      <c r="N28" s="24"/>
      <c r="O28" s="2"/>
      <c r="P28" s="2"/>
      <c r="T28" s="13"/>
    </row>
    <row r="29" spans="1:20" x14ac:dyDescent="0.25">
      <c r="A29" s="23">
        <v>-432.47895080433381</v>
      </c>
      <c r="B29" s="24">
        <f t="shared" si="0"/>
        <v>-18.01995628351391</v>
      </c>
      <c r="C29" s="25">
        <v>6.5714285714285709E-3</v>
      </c>
      <c r="D29" s="25">
        <v>5.7142857142857147E-4</v>
      </c>
      <c r="E29" s="25">
        <v>3.1428571428571426E-3</v>
      </c>
      <c r="F29">
        <v>2.4E-2</v>
      </c>
      <c r="G29" s="24"/>
      <c r="H29" s="24"/>
      <c r="I29" s="24"/>
      <c r="J29" s="24"/>
      <c r="K29" s="24"/>
      <c r="L29" s="24"/>
      <c r="M29" s="3"/>
      <c r="N29" s="24"/>
      <c r="O29" s="2"/>
      <c r="P29" s="2"/>
      <c r="T29" s="13"/>
    </row>
    <row r="30" spans="1:20" x14ac:dyDescent="0.25">
      <c r="A30" s="23">
        <v>-430.47895174357262</v>
      </c>
      <c r="B30" s="24">
        <f t="shared" si="0"/>
        <v>-17.936622989315527</v>
      </c>
      <c r="C30" s="25"/>
      <c r="D30" s="25"/>
      <c r="E30" s="25"/>
      <c r="F30"/>
      <c r="G30" s="24">
        <v>0.32631853558850388</v>
      </c>
      <c r="H30" s="24">
        <v>2.6824567094166372</v>
      </c>
      <c r="I30" s="24">
        <v>1.2924501131454433</v>
      </c>
      <c r="J30" s="24" t="s">
        <v>31</v>
      </c>
      <c r="K30" s="24">
        <v>0.12651961752178939</v>
      </c>
      <c r="L30" s="24" t="s">
        <v>31</v>
      </c>
      <c r="M30" s="3" t="s">
        <v>31</v>
      </c>
      <c r="N30" s="24">
        <v>2.0257666666666663</v>
      </c>
      <c r="O30" s="2">
        <v>697</v>
      </c>
      <c r="P30" s="2">
        <v>8.33</v>
      </c>
      <c r="T30" s="13"/>
    </row>
    <row r="31" spans="1:20" x14ac:dyDescent="0.25">
      <c r="A31" s="23">
        <v>-426.47895174345621</v>
      </c>
      <c r="B31" s="24">
        <f t="shared" si="0"/>
        <v>-17.76995632264401</v>
      </c>
      <c r="C31" s="25"/>
      <c r="D31" s="25"/>
      <c r="E31" s="25"/>
      <c r="F31"/>
      <c r="G31" s="24"/>
      <c r="H31" s="24"/>
      <c r="I31" s="24"/>
      <c r="J31" s="24"/>
      <c r="K31" s="24"/>
      <c r="L31" s="24"/>
      <c r="M31" s="3"/>
      <c r="N31" s="24">
        <v>2.0295000000000001</v>
      </c>
      <c r="O31" s="2"/>
      <c r="P31" s="2"/>
      <c r="T31" s="13"/>
    </row>
    <row r="32" spans="1:20" x14ac:dyDescent="0.25">
      <c r="A32" s="23">
        <v>-424.4789508042756</v>
      </c>
      <c r="B32" s="24">
        <f t="shared" si="0"/>
        <v>-17.686622950178151</v>
      </c>
      <c r="C32" s="25">
        <v>2.3571428571428571E-3</v>
      </c>
      <c r="D32" s="25">
        <v>2.8571428571428574E-4</v>
      </c>
      <c r="E32" s="25">
        <v>4.8571428571428576E-3</v>
      </c>
      <c r="F32">
        <v>2.3E-2</v>
      </c>
      <c r="G32" s="24"/>
      <c r="H32" s="24"/>
      <c r="I32" s="24"/>
      <c r="J32" s="24"/>
      <c r="K32" s="24"/>
      <c r="L32" s="24"/>
      <c r="M32" s="3"/>
      <c r="N32" s="24"/>
      <c r="O32" s="2"/>
      <c r="P32" s="2"/>
      <c r="T32" s="13"/>
    </row>
    <row r="33" spans="1:20" x14ac:dyDescent="0.25">
      <c r="A33" s="23">
        <v>-422.47895174351441</v>
      </c>
      <c r="B33" s="24">
        <f t="shared" si="0"/>
        <v>-17.603289655979768</v>
      </c>
      <c r="C33" s="25"/>
      <c r="D33" s="25"/>
      <c r="E33" s="25"/>
      <c r="F33"/>
      <c r="G33" s="24">
        <v>0.30601330492630119</v>
      </c>
      <c r="H33" s="24">
        <v>2.7077948001397272</v>
      </c>
      <c r="I33" s="24">
        <v>1.1759308784200784</v>
      </c>
      <c r="J33" s="24" t="s">
        <v>31</v>
      </c>
      <c r="K33" s="24">
        <v>0.12604010944066793</v>
      </c>
      <c r="L33" s="24" t="s">
        <v>31</v>
      </c>
      <c r="M33" s="3" t="s">
        <v>31</v>
      </c>
      <c r="N33" s="24">
        <v>2.0609000000000002</v>
      </c>
      <c r="O33" s="2"/>
      <c r="P33" s="2"/>
      <c r="T33" s="13"/>
    </row>
    <row r="34" spans="1:20" x14ac:dyDescent="0.25">
      <c r="A34" s="23">
        <v>-420.47895080433381</v>
      </c>
      <c r="B34" s="24">
        <f t="shared" si="0"/>
        <v>-17.51995628351391</v>
      </c>
      <c r="C34" s="25">
        <v>2.7857142857142859E-3</v>
      </c>
      <c r="D34" s="25">
        <v>5.0000000000000001E-4</v>
      </c>
      <c r="E34" s="25">
        <v>3.1428571428571426E-3</v>
      </c>
      <c r="F34">
        <v>5.6000000000000001E-2</v>
      </c>
      <c r="G34" s="24"/>
      <c r="H34" s="24"/>
      <c r="I34" s="24"/>
      <c r="J34" s="24"/>
      <c r="K34" s="24"/>
      <c r="L34" s="24"/>
      <c r="M34" s="3"/>
      <c r="N34" s="24"/>
      <c r="O34" s="2"/>
      <c r="P34" s="2"/>
      <c r="T34" s="13"/>
    </row>
    <row r="35" spans="1:20" x14ac:dyDescent="0.25">
      <c r="A35" s="23">
        <v>-418.47895174357262</v>
      </c>
      <c r="B35" s="24">
        <f t="shared" si="0"/>
        <v>-17.436622989315527</v>
      </c>
      <c r="C35" s="25"/>
      <c r="D35" s="25"/>
      <c r="E35" s="25"/>
      <c r="F35"/>
      <c r="G35" s="24">
        <v>0.38040784381929654</v>
      </c>
      <c r="H35" s="24">
        <v>2.6866610110284941</v>
      </c>
      <c r="I35" s="24">
        <v>1.3210039086607694</v>
      </c>
      <c r="J35" s="24" t="s">
        <v>31</v>
      </c>
      <c r="K35" s="24">
        <v>0.12730939553775419</v>
      </c>
      <c r="L35" s="24" t="s">
        <v>31</v>
      </c>
      <c r="M35" s="3" t="s">
        <v>31</v>
      </c>
      <c r="N35" s="24">
        <v>2.0103333333333331</v>
      </c>
      <c r="O35" s="2">
        <v>713</v>
      </c>
      <c r="P35" s="2">
        <v>8.1</v>
      </c>
      <c r="T35" s="13"/>
    </row>
    <row r="36" spans="1:20" x14ac:dyDescent="0.25">
      <c r="A36" s="23">
        <v>-416.47895080439201</v>
      </c>
      <c r="B36" s="24">
        <f t="shared" si="0"/>
        <v>-17.353289616849668</v>
      </c>
      <c r="C36" s="25">
        <v>2.5000000000000001E-3</v>
      </c>
      <c r="D36" s="25">
        <v>2.8571428571428574E-4</v>
      </c>
      <c r="E36" s="25">
        <v>3.2142857142857142E-3</v>
      </c>
      <c r="F36">
        <v>6.5000000000000002E-2</v>
      </c>
      <c r="G36" s="24"/>
      <c r="H36" s="24"/>
      <c r="I36" s="24"/>
      <c r="J36" s="24"/>
      <c r="K36" s="24"/>
      <c r="L36" s="24"/>
      <c r="M36" s="3"/>
      <c r="N36" s="24"/>
      <c r="O36" s="2"/>
      <c r="P36" s="2"/>
      <c r="T36" s="13"/>
    </row>
    <row r="37" spans="1:20" x14ac:dyDescent="0.25">
      <c r="A37" s="23">
        <v>-414.47895174363083</v>
      </c>
      <c r="B37" s="24">
        <f t="shared" si="0"/>
        <v>-17.269956322651286</v>
      </c>
      <c r="C37" s="25"/>
      <c r="D37" s="25"/>
      <c r="E37" s="25"/>
      <c r="F37"/>
      <c r="G37" s="24">
        <v>0.40593069263881043</v>
      </c>
      <c r="H37" s="24">
        <v>2.6782274564599029</v>
      </c>
      <c r="I37" s="24">
        <v>1.4293766714667764</v>
      </c>
      <c r="J37" s="24" t="s">
        <v>31</v>
      </c>
      <c r="K37" s="24">
        <v>0.12633627619665472</v>
      </c>
      <c r="L37" s="24" t="s">
        <v>31</v>
      </c>
      <c r="M37" s="3" t="s">
        <v>31</v>
      </c>
      <c r="N37" s="24">
        <v>2.0216999999999996</v>
      </c>
      <c r="O37" s="2"/>
      <c r="P37" s="2"/>
      <c r="T37" s="13"/>
    </row>
    <row r="38" spans="1:20" x14ac:dyDescent="0.25">
      <c r="A38" s="23">
        <v>-412.47895080445022</v>
      </c>
      <c r="B38" s="24">
        <f t="shared" si="0"/>
        <v>-17.186622950185427</v>
      </c>
      <c r="C38" s="25"/>
      <c r="D38" s="25"/>
      <c r="E38" s="25"/>
      <c r="F38" s="20" t="s">
        <v>26</v>
      </c>
      <c r="G38" s="24"/>
      <c r="H38" s="24"/>
      <c r="I38" s="24"/>
      <c r="J38" s="24"/>
      <c r="K38" s="24"/>
      <c r="L38" s="24"/>
      <c r="M38" s="3"/>
      <c r="N38" s="24"/>
      <c r="O38" s="2"/>
      <c r="P38" s="2"/>
      <c r="T38" s="13"/>
    </row>
    <row r="39" spans="1:20" x14ac:dyDescent="0.25">
      <c r="A39" s="23">
        <v>-408.47895080433381</v>
      </c>
      <c r="B39" s="24">
        <f t="shared" si="0"/>
        <v>-17.01995628351391</v>
      </c>
      <c r="C39" s="25"/>
      <c r="D39" s="25"/>
      <c r="E39" s="25"/>
      <c r="F39" s="20" t="s">
        <v>26</v>
      </c>
      <c r="G39" s="24"/>
      <c r="H39" s="24"/>
      <c r="I39" s="24"/>
      <c r="J39" s="24"/>
      <c r="K39" s="24"/>
      <c r="L39" s="24"/>
      <c r="M39" s="3"/>
      <c r="N39" s="24"/>
      <c r="O39" s="2"/>
      <c r="P39" s="2"/>
    </row>
    <row r="40" spans="1:20" x14ac:dyDescent="0.25">
      <c r="A40" s="23">
        <v>-406.58728492970266</v>
      </c>
      <c r="B40" s="24">
        <f t="shared" si="0"/>
        <v>-16.941136872070945</v>
      </c>
      <c r="C40" s="25"/>
      <c r="D40" s="25"/>
      <c r="E40" s="25"/>
      <c r="F40" s="20"/>
      <c r="G40" s="24">
        <v>0.49439106048089049</v>
      </c>
      <c r="H40" s="24">
        <v>2.5522980188632163</v>
      </c>
      <c r="I40" s="24">
        <v>1.3255091544949598</v>
      </c>
      <c r="J40" s="24" t="s">
        <v>31</v>
      </c>
      <c r="K40" s="24">
        <v>0.1393676134600739</v>
      </c>
      <c r="L40" s="24" t="s">
        <v>31</v>
      </c>
      <c r="M40" s="3" t="s">
        <v>31</v>
      </c>
      <c r="N40" s="24">
        <v>1.9809341316177689</v>
      </c>
      <c r="O40" s="2">
        <v>698</v>
      </c>
      <c r="P40" s="2">
        <v>8.17</v>
      </c>
      <c r="T40" s="13"/>
    </row>
    <row r="41" spans="1:20" x14ac:dyDescent="0.25">
      <c r="A41" s="23">
        <v>-404.69561747089182</v>
      </c>
      <c r="B41" s="24">
        <f t="shared" si="0"/>
        <v>-16.862317394620494</v>
      </c>
      <c r="C41" s="25"/>
      <c r="D41" s="25"/>
      <c r="E41" s="25"/>
      <c r="F41" s="20" t="s">
        <v>26</v>
      </c>
      <c r="G41" s="24"/>
      <c r="H41" s="24"/>
      <c r="I41" s="24"/>
      <c r="J41" s="24"/>
      <c r="K41" s="24"/>
      <c r="L41" s="24"/>
      <c r="M41" s="3"/>
      <c r="N41" s="24"/>
      <c r="O41" s="2"/>
      <c r="P41" s="2"/>
      <c r="T41" s="13"/>
    </row>
    <row r="42" spans="1:20" x14ac:dyDescent="0.25">
      <c r="A42" s="23">
        <v>-403.05395129881953</v>
      </c>
      <c r="B42" s="24">
        <f t="shared" si="0"/>
        <v>-16.793914637450815</v>
      </c>
      <c r="C42" s="25"/>
      <c r="D42" s="25"/>
      <c r="E42" s="25"/>
      <c r="G42" s="24">
        <v>0.50082612287490758</v>
      </c>
      <c r="H42" s="24">
        <v>2.6718773391885819</v>
      </c>
      <c r="I42" s="24">
        <v>1.3910512240279778</v>
      </c>
      <c r="J42" s="24" t="s">
        <v>31</v>
      </c>
      <c r="K42" s="24">
        <v>0.13210447634896905</v>
      </c>
      <c r="L42" s="24" t="s">
        <v>31</v>
      </c>
      <c r="M42" s="3" t="s">
        <v>31</v>
      </c>
      <c r="N42" s="24">
        <v>1.7724525547957344</v>
      </c>
      <c r="O42" s="2"/>
      <c r="P42" s="2"/>
      <c r="T42" s="13"/>
    </row>
    <row r="43" spans="1:20" x14ac:dyDescent="0.25">
      <c r="A43" s="23">
        <v>-401.02180817461493</v>
      </c>
      <c r="B43" s="24">
        <f t="shared" si="0"/>
        <v>-16.709242007275623</v>
      </c>
      <c r="C43" s="25">
        <v>7.8571428571428577E-3</v>
      </c>
      <c r="D43" s="25">
        <v>2.7857142857142859E-3</v>
      </c>
      <c r="E43" s="25">
        <v>8.2857142857142869E-3</v>
      </c>
      <c r="F43">
        <v>7.3999999999999996E-2</v>
      </c>
      <c r="G43" s="24"/>
      <c r="H43" s="24"/>
      <c r="I43" s="24"/>
      <c r="J43" s="24"/>
      <c r="K43" s="24"/>
      <c r="L43" s="24"/>
      <c r="M43" s="3"/>
      <c r="N43" s="24">
        <v>1.1763500000171183</v>
      </c>
      <c r="O43" s="2"/>
      <c r="P43" s="2"/>
      <c r="T43" s="13"/>
    </row>
    <row r="44" spans="1:20" x14ac:dyDescent="0.25">
      <c r="A44" s="23">
        <v>-397.6646679072889</v>
      </c>
      <c r="B44" s="24">
        <f t="shared" si="0"/>
        <v>-16.569361162803705</v>
      </c>
      <c r="C44" s="25"/>
      <c r="D44" s="25"/>
      <c r="E44" s="25"/>
      <c r="F44"/>
      <c r="G44" s="24"/>
      <c r="H44" s="24"/>
      <c r="I44" s="24"/>
      <c r="J44" s="24"/>
      <c r="K44" s="24"/>
      <c r="L44" s="24"/>
      <c r="M44" s="3"/>
      <c r="N44" s="24">
        <v>2.0304799999763619</v>
      </c>
      <c r="O44" s="2">
        <v>710</v>
      </c>
      <c r="P44" s="2">
        <v>8.15</v>
      </c>
      <c r="T44" s="13"/>
    </row>
    <row r="45" spans="1:20" x14ac:dyDescent="0.25">
      <c r="A45" s="23">
        <v>-394.6646650899217</v>
      </c>
      <c r="B45" s="24">
        <f t="shared" si="0"/>
        <v>-16.444361045413405</v>
      </c>
      <c r="C45" s="25">
        <v>3.5714285714285718E-3</v>
      </c>
      <c r="D45" s="25">
        <v>3.5714285714285714E-4</v>
      </c>
      <c r="E45" s="25">
        <v>4.3571428571428572E-3</v>
      </c>
      <c r="F45">
        <v>6.5000000000000002E-2</v>
      </c>
      <c r="G45" s="24"/>
      <c r="H45" s="24"/>
      <c r="I45" s="24"/>
      <c r="J45" s="24"/>
      <c r="K45" s="24"/>
      <c r="L45" s="24"/>
      <c r="M45" s="3"/>
      <c r="N45" s="24">
        <v>1.9904000001158566</v>
      </c>
      <c r="O45" s="2"/>
      <c r="P45" s="2"/>
    </row>
    <row r="46" spans="1:20" x14ac:dyDescent="0.25">
      <c r="A46" s="23">
        <v>-391.6646679072889</v>
      </c>
      <c r="B46" s="24">
        <f t="shared" si="0"/>
        <v>-16.319361162803705</v>
      </c>
      <c r="C46" s="25"/>
      <c r="D46" s="25"/>
      <c r="E46" s="25"/>
      <c r="F46"/>
      <c r="G46" s="24">
        <v>0.62157050306535078</v>
      </c>
      <c r="H46" s="24">
        <v>2.6200658715504765</v>
      </c>
      <c r="I46" s="24">
        <v>1.3452376054309811</v>
      </c>
      <c r="J46" s="24" t="s">
        <v>31</v>
      </c>
      <c r="K46" s="24">
        <v>0.10571742870843087</v>
      </c>
      <c r="L46" s="24" t="s">
        <v>31</v>
      </c>
      <c r="M46" s="3" t="s">
        <v>31</v>
      </c>
      <c r="N46" s="24">
        <v>2.0240199999764377</v>
      </c>
      <c r="O46" s="2"/>
      <c r="P46" s="2"/>
    </row>
    <row r="47" spans="1:20" x14ac:dyDescent="0.25">
      <c r="A47" s="23">
        <v>-388.66466508974707</v>
      </c>
      <c r="B47" s="24">
        <f t="shared" si="0"/>
        <v>-16.194361045406129</v>
      </c>
      <c r="C47" s="25">
        <v>2.9285714285714288E-3</v>
      </c>
      <c r="D47" s="25">
        <v>3.5714285714285714E-4</v>
      </c>
      <c r="E47" s="25">
        <v>4.2857142857142859E-3</v>
      </c>
      <c r="F47">
        <v>3.2000000000000001E-2</v>
      </c>
      <c r="G47" s="24"/>
      <c r="H47" s="24"/>
      <c r="I47" s="24"/>
      <c r="J47" s="24"/>
      <c r="K47" s="24"/>
      <c r="L47" s="24"/>
      <c r="M47" s="3"/>
      <c r="N47" s="24">
        <v>2.2307200001298448</v>
      </c>
      <c r="O47" s="2"/>
      <c r="P47" s="2"/>
    </row>
    <row r="48" spans="1:20" x14ac:dyDescent="0.25">
      <c r="A48" s="23">
        <v>-385.6646679072889</v>
      </c>
      <c r="B48" s="24">
        <f t="shared" si="0"/>
        <v>-16.069361162803705</v>
      </c>
      <c r="C48" s="25"/>
      <c r="D48" s="25"/>
      <c r="E48" s="25"/>
      <c r="F48" s="13"/>
      <c r="G48" s="24">
        <v>0.65291969216052881</v>
      </c>
      <c r="H48" s="24">
        <v>2.7408927591197165</v>
      </c>
      <c r="I48" s="24">
        <v>1.2713433449907425</v>
      </c>
      <c r="J48" s="24" t="s">
        <v>31</v>
      </c>
      <c r="K48" s="24">
        <v>0.10513919837531378</v>
      </c>
      <c r="L48" s="24" t="s">
        <v>31</v>
      </c>
      <c r="M48" s="3" t="s">
        <v>31</v>
      </c>
      <c r="N48" s="24">
        <v>2.0323999999763402</v>
      </c>
      <c r="O48" s="2">
        <v>716</v>
      </c>
      <c r="P48" s="2">
        <v>8.2200000000000006</v>
      </c>
    </row>
    <row r="49" spans="1:20" x14ac:dyDescent="0.25">
      <c r="A49" s="23">
        <v>-382.6646650899217</v>
      </c>
      <c r="B49" s="24">
        <f t="shared" si="0"/>
        <v>-15.944361045413403</v>
      </c>
      <c r="C49" s="25">
        <v>3.0000000000000001E-3</v>
      </c>
      <c r="D49" s="25">
        <v>2.142857142857143E-4</v>
      </c>
      <c r="E49" s="25">
        <v>4.0714285714285713E-3</v>
      </c>
      <c r="F49" s="20" t="s">
        <v>26</v>
      </c>
      <c r="G49" s="24"/>
      <c r="H49" s="24"/>
      <c r="I49" s="24"/>
      <c r="J49" s="24"/>
      <c r="K49" s="24"/>
      <c r="L49" s="24"/>
      <c r="M49" s="3"/>
      <c r="N49" s="24">
        <v>2.0529000001194939</v>
      </c>
      <c r="O49" s="2"/>
      <c r="P49" s="2"/>
    </row>
    <row r="50" spans="1:20" x14ac:dyDescent="0.25">
      <c r="A50" s="23">
        <v>-379.6646679072889</v>
      </c>
      <c r="B50" s="24">
        <f t="shared" si="0"/>
        <v>-15.819361162803704</v>
      </c>
      <c r="C50" s="25"/>
      <c r="D50" s="25"/>
      <c r="E50" s="25"/>
      <c r="F50" s="13"/>
      <c r="G50" s="24">
        <v>0.76564198443410592</v>
      </c>
      <c r="H50" s="24">
        <v>2.6922251609361743</v>
      </c>
      <c r="I50" s="24">
        <v>1.2800246862785434</v>
      </c>
      <c r="J50" s="24" t="s">
        <v>31</v>
      </c>
      <c r="K50" s="24">
        <v>0.1056469128141483</v>
      </c>
      <c r="L50" s="24" t="s">
        <v>31</v>
      </c>
      <c r="M50" s="3">
        <v>0.16226316885280032</v>
      </c>
      <c r="N50" s="24">
        <v>2.0318199999763462</v>
      </c>
      <c r="O50" s="2"/>
      <c r="P50" s="2"/>
    </row>
    <row r="51" spans="1:20" x14ac:dyDescent="0.25">
      <c r="A51" s="23">
        <v>-376.6646650899217</v>
      </c>
      <c r="B51" s="24">
        <f t="shared" si="0"/>
        <v>-15.694361045413403</v>
      </c>
      <c r="C51" s="25">
        <v>2.6428571428571425E-3</v>
      </c>
      <c r="D51" s="25">
        <v>2.142857142857143E-4</v>
      </c>
      <c r="E51" s="25">
        <v>3.2142857142857142E-3</v>
      </c>
      <c r="F51" s="20" t="s">
        <v>26</v>
      </c>
      <c r="G51" s="24"/>
      <c r="H51" s="24"/>
      <c r="I51" s="24"/>
      <c r="J51" s="24"/>
      <c r="K51" s="24"/>
      <c r="L51" s="24"/>
      <c r="M51" s="3"/>
      <c r="N51" s="24">
        <v>1.9920000001159497</v>
      </c>
      <c r="O51" s="2"/>
      <c r="P51" s="2"/>
    </row>
    <row r="52" spans="1:20" x14ac:dyDescent="0.25">
      <c r="A52" s="23">
        <v>-373.6646679072889</v>
      </c>
      <c r="B52" s="24">
        <f t="shared" si="0"/>
        <v>-15.569361162803704</v>
      </c>
      <c r="C52" s="25"/>
      <c r="D52" s="25"/>
      <c r="E52" s="25"/>
      <c r="F52" s="13"/>
      <c r="G52" s="24"/>
      <c r="H52" s="24"/>
      <c r="I52" s="24"/>
      <c r="J52" s="24"/>
      <c r="K52" s="24"/>
      <c r="L52" s="24"/>
      <c r="M52" s="3"/>
      <c r="N52" s="24">
        <v>1.7940799999791144</v>
      </c>
      <c r="O52" s="2">
        <v>727</v>
      </c>
      <c r="P52" s="2">
        <v>8.0500000000000007</v>
      </c>
      <c r="T52" s="13"/>
    </row>
    <row r="53" spans="1:20" x14ac:dyDescent="0.25">
      <c r="A53" s="23">
        <v>-370.6646650899217</v>
      </c>
      <c r="B53" s="24">
        <f t="shared" si="0"/>
        <v>-15.444361045413403</v>
      </c>
      <c r="C53" s="25">
        <v>6.1428571428571426E-3</v>
      </c>
      <c r="D53" s="25">
        <v>2.142857142857143E-4</v>
      </c>
      <c r="E53" s="25">
        <v>3.9285714285714288E-3</v>
      </c>
      <c r="F53" s="20" t="s">
        <v>26</v>
      </c>
      <c r="G53" s="24"/>
      <c r="H53" s="24"/>
      <c r="I53" s="24"/>
      <c r="J53" s="24"/>
      <c r="K53" s="24"/>
      <c r="L53" s="24"/>
      <c r="M53" s="3"/>
      <c r="N53" s="24">
        <v>2.0279000001180392</v>
      </c>
      <c r="O53" s="2"/>
      <c r="P53" s="2"/>
      <c r="T53" s="13"/>
    </row>
    <row r="54" spans="1:20" x14ac:dyDescent="0.25">
      <c r="A54" s="23">
        <v>-367.6646679072889</v>
      </c>
      <c r="B54" s="24">
        <f t="shared" si="0"/>
        <v>-15.319361162803704</v>
      </c>
      <c r="C54" s="25"/>
      <c r="D54" s="25"/>
      <c r="E54" s="25"/>
      <c r="F54" s="13"/>
      <c r="G54" s="24">
        <v>0.88614722379233879</v>
      </c>
      <c r="H54" s="24">
        <v>2.6319052846948452</v>
      </c>
      <c r="I54" s="24">
        <v>1.2702118905574986</v>
      </c>
      <c r="J54" s="24" t="s">
        <v>31</v>
      </c>
      <c r="K54" s="24">
        <v>0.10590077003356554</v>
      </c>
      <c r="L54" s="24" t="s">
        <v>31</v>
      </c>
      <c r="M54" s="3">
        <v>0.16372059129710598</v>
      </c>
      <c r="N54" s="24">
        <v>2.0252399999764235</v>
      </c>
      <c r="O54" s="2"/>
      <c r="P54" s="2"/>
      <c r="T54" s="13"/>
    </row>
    <row r="55" spans="1:20" x14ac:dyDescent="0.25">
      <c r="A55" s="23">
        <v>-364.6646650899217</v>
      </c>
      <c r="B55" s="24">
        <f t="shared" si="0"/>
        <v>-15.194361045413403</v>
      </c>
      <c r="C55" s="25">
        <v>2.2857142857142859E-3</v>
      </c>
      <c r="D55" s="25">
        <v>2.142857142857143E-4</v>
      </c>
      <c r="E55" s="25">
        <v>2.7857142857142859E-3</v>
      </c>
      <c r="F55" s="20" t="s">
        <v>26</v>
      </c>
      <c r="G55" s="24"/>
      <c r="H55" s="24"/>
      <c r="I55" s="24"/>
      <c r="J55" s="24"/>
      <c r="K55" s="24"/>
      <c r="L55" s="24"/>
      <c r="M55" s="3"/>
      <c r="N55" s="24">
        <v>1.979900000115246</v>
      </c>
      <c r="O55" s="2"/>
      <c r="P55" s="2"/>
      <c r="T55" s="13"/>
    </row>
    <row r="56" spans="1:20" x14ac:dyDescent="0.25">
      <c r="A56" s="23">
        <v>-361.6646679072889</v>
      </c>
      <c r="B56" s="24">
        <f t="shared" si="0"/>
        <v>-15.069361162803704</v>
      </c>
      <c r="C56" s="25"/>
      <c r="D56" s="25"/>
      <c r="E56" s="25"/>
      <c r="F56" s="13"/>
      <c r="G56" s="24">
        <v>1.0191530066524632</v>
      </c>
      <c r="H56" s="24">
        <v>2.5958131643295572</v>
      </c>
      <c r="I56" s="24">
        <v>1.3471302201193172</v>
      </c>
      <c r="J56" s="24" t="s">
        <v>31</v>
      </c>
      <c r="K56" s="24">
        <v>0.11795898795588526</v>
      </c>
      <c r="L56" s="24" t="s">
        <v>31</v>
      </c>
      <c r="M56" s="3">
        <v>0.15555902560899437</v>
      </c>
      <c r="N56" s="24"/>
      <c r="O56" s="2">
        <v>669</v>
      </c>
      <c r="P56" s="2">
        <v>8.2899999999999991</v>
      </c>
      <c r="T56" s="13"/>
    </row>
    <row r="57" spans="1:20" x14ac:dyDescent="0.25">
      <c r="A57" s="23">
        <v>-358.6646650899217</v>
      </c>
      <c r="B57" s="24">
        <f t="shared" si="0"/>
        <v>-14.944361045413403</v>
      </c>
      <c r="C57" s="25">
        <v>2.142857142857143E-3</v>
      </c>
      <c r="D57" s="25">
        <v>2.8571428571428574E-4</v>
      </c>
      <c r="E57" s="25">
        <v>3.1428571428571426E-3</v>
      </c>
      <c r="F57" s="20" t="s">
        <v>26</v>
      </c>
      <c r="G57" s="24"/>
      <c r="H57" s="24"/>
      <c r="I57" s="24"/>
      <c r="J57" s="24"/>
      <c r="K57" s="24"/>
      <c r="L57" s="24"/>
      <c r="M57" s="3"/>
      <c r="N57" s="24">
        <v>1.8982000001104908</v>
      </c>
      <c r="O57" s="2"/>
      <c r="P57" s="2"/>
      <c r="T57" s="13"/>
    </row>
    <row r="58" spans="1:20" x14ac:dyDescent="0.25">
      <c r="A58" s="23">
        <v>-355.6646679072889</v>
      </c>
      <c r="B58" s="24">
        <f t="shared" si="0"/>
        <v>-14.819361162803704</v>
      </c>
      <c r="C58" s="25"/>
      <c r="D58" s="25"/>
      <c r="E58" s="25"/>
      <c r="F58" s="13"/>
      <c r="G58" s="24">
        <v>0.92247489021261808</v>
      </c>
      <c r="H58" s="24">
        <v>2.6187684016168471</v>
      </c>
      <c r="I58" s="24">
        <v>1.2121168483851059</v>
      </c>
      <c r="J58" s="24" t="s">
        <v>31</v>
      </c>
      <c r="K58" s="24">
        <v>0.11240233548641863</v>
      </c>
      <c r="L58" s="24" t="s">
        <v>31</v>
      </c>
      <c r="M58" s="3" t="s">
        <v>31</v>
      </c>
      <c r="N58" s="24">
        <v>1.991819999976812</v>
      </c>
      <c r="O58" s="2">
        <v>725</v>
      </c>
      <c r="P58" s="2">
        <v>8.2100000000000009</v>
      </c>
      <c r="T58" s="13"/>
    </row>
    <row r="59" spans="1:20" x14ac:dyDescent="0.25">
      <c r="A59" s="23">
        <v>-352.6646650899217</v>
      </c>
      <c r="B59" s="24">
        <f t="shared" si="0"/>
        <v>-14.694361045413403</v>
      </c>
      <c r="C59" s="25">
        <v>1.7142857142857144E-3</v>
      </c>
      <c r="D59" s="25">
        <v>2.142857142857143E-4</v>
      </c>
      <c r="E59" s="25">
        <v>2.8571428571428571E-3</v>
      </c>
      <c r="F59" s="20" t="s">
        <v>26</v>
      </c>
      <c r="G59" s="24"/>
      <c r="H59" s="24"/>
      <c r="I59" s="24"/>
      <c r="J59" s="24"/>
      <c r="K59" s="24"/>
      <c r="L59" s="24"/>
      <c r="M59" s="3"/>
      <c r="N59" s="24">
        <v>1.9977000001162815</v>
      </c>
      <c r="O59" s="2"/>
      <c r="P59" s="2"/>
      <c r="T59" s="13"/>
    </row>
    <row r="60" spans="1:20" x14ac:dyDescent="0.25">
      <c r="A60" s="23">
        <v>-349.6646679072889</v>
      </c>
      <c r="B60" s="24">
        <f t="shared" si="0"/>
        <v>-14.569361162803704</v>
      </c>
      <c r="C60" s="25"/>
      <c r="D60" s="25"/>
      <c r="E60" s="25"/>
      <c r="F60" s="13"/>
      <c r="G60" s="24"/>
      <c r="H60" s="24"/>
      <c r="I60" s="24"/>
      <c r="J60" s="24"/>
      <c r="K60" s="24"/>
      <c r="L60" s="24"/>
      <c r="M60" s="3"/>
      <c r="N60" s="24">
        <v>2.0023199999766903</v>
      </c>
      <c r="O60" s="2">
        <v>722</v>
      </c>
      <c r="P60" s="2">
        <v>8.23</v>
      </c>
      <c r="T60" s="13"/>
    </row>
    <row r="61" spans="1:20" x14ac:dyDescent="0.25">
      <c r="A61" s="23">
        <v>-346.6646650899217</v>
      </c>
      <c r="B61" s="24">
        <f t="shared" si="0"/>
        <v>-14.444361045413403</v>
      </c>
      <c r="C61" s="25">
        <v>2E-3</v>
      </c>
      <c r="D61" s="25">
        <v>2.142857142857143E-4</v>
      </c>
      <c r="E61" s="25">
        <v>2.9285714285714288E-3</v>
      </c>
      <c r="F61" s="20" t="s">
        <v>26</v>
      </c>
      <c r="G61" s="24"/>
      <c r="H61" s="24"/>
      <c r="I61" s="24"/>
      <c r="J61" s="24"/>
      <c r="K61" s="24"/>
      <c r="L61" s="24"/>
      <c r="M61" s="3"/>
      <c r="N61" s="24">
        <v>1.9338000001125626</v>
      </c>
      <c r="O61" s="2"/>
      <c r="P61" s="2"/>
      <c r="T61" s="13"/>
    </row>
    <row r="62" spans="1:20" x14ac:dyDescent="0.25">
      <c r="A62" s="23">
        <v>-343.66466790711428</v>
      </c>
      <c r="B62" s="24">
        <f t="shared" si="0"/>
        <v>-14.319361162796428</v>
      </c>
      <c r="C62" s="25"/>
      <c r="D62" s="25"/>
      <c r="E62" s="25"/>
      <c r="F62" s="13"/>
      <c r="G62" s="24">
        <v>1.1177659898256447</v>
      </c>
      <c r="H62" s="24">
        <v>2.5224936374070559</v>
      </c>
      <c r="I62" s="24">
        <v>1.2310635671672496</v>
      </c>
      <c r="J62" s="24" t="s">
        <v>31</v>
      </c>
      <c r="K62" s="24">
        <v>0.11102022395848023</v>
      </c>
      <c r="L62" s="24" t="s">
        <v>31</v>
      </c>
      <c r="M62" s="3">
        <v>0.16850926504268166</v>
      </c>
      <c r="N62" s="24">
        <v>1.9870999999768673</v>
      </c>
      <c r="O62" s="2">
        <v>729</v>
      </c>
      <c r="P62" s="2">
        <v>8</v>
      </c>
      <c r="T62" s="13"/>
    </row>
    <row r="63" spans="1:20" x14ac:dyDescent="0.25">
      <c r="A63" s="23">
        <v>-340.96347451524497</v>
      </c>
      <c r="B63" s="24">
        <f t="shared" si="0"/>
        <v>-14.206811438135206</v>
      </c>
      <c r="C63" s="25">
        <v>1.7142857142857144E-3</v>
      </c>
      <c r="D63" s="25">
        <v>1.4285714285714287E-4</v>
      </c>
      <c r="E63" s="25">
        <v>2.7857142857142859E-3</v>
      </c>
      <c r="F63" s="20" t="s">
        <v>26</v>
      </c>
      <c r="G63" s="24"/>
      <c r="H63" s="24"/>
      <c r="I63" s="24"/>
      <c r="J63" s="24"/>
      <c r="K63" s="24"/>
      <c r="L63" s="24"/>
      <c r="M63" s="3"/>
      <c r="N63" s="24"/>
      <c r="O63" s="2"/>
      <c r="P63" s="2"/>
      <c r="T63" s="13"/>
    </row>
    <row r="64" spans="1:20" x14ac:dyDescent="0.25">
      <c r="A64" s="23">
        <v>-338.26228695473554</v>
      </c>
      <c r="B64" s="24">
        <f t="shared" si="0"/>
        <v>-14.094261956447314</v>
      </c>
      <c r="C64" s="25"/>
      <c r="D64" s="25"/>
      <c r="E64" s="25"/>
      <c r="F64" s="13"/>
      <c r="G64" s="24">
        <v>1.1943562763598419</v>
      </c>
      <c r="H64" s="24">
        <v>2.4708942562004093</v>
      </c>
      <c r="I64" s="24">
        <v>1.3332236165398066</v>
      </c>
      <c r="J64" s="24" t="s">
        <v>31</v>
      </c>
      <c r="K64" s="24">
        <v>0.11707048768792486</v>
      </c>
      <c r="L64" s="24" t="s">
        <v>31</v>
      </c>
      <c r="M64" s="3">
        <v>0.16984176556318969</v>
      </c>
      <c r="N64" s="24"/>
      <c r="O64" s="2">
        <v>720</v>
      </c>
      <c r="P64" s="2">
        <v>8.3699999999999992</v>
      </c>
      <c r="T64" s="13"/>
    </row>
    <row r="65" spans="1:20" x14ac:dyDescent="0.25">
      <c r="A65" s="23">
        <v>-335.26228413754296</v>
      </c>
      <c r="B65" s="24">
        <f t="shared" si="0"/>
        <v>-13.96926183906429</v>
      </c>
      <c r="C65" s="25">
        <v>2.142857142857143E-3</v>
      </c>
      <c r="D65" s="25">
        <v>2.142857142857143E-4</v>
      </c>
      <c r="E65" s="25">
        <v>3.7142857142857142E-3</v>
      </c>
      <c r="F65" s="20" t="s">
        <v>26</v>
      </c>
      <c r="G65" s="24"/>
      <c r="H65" s="24"/>
      <c r="I65" s="24"/>
      <c r="J65" s="24"/>
      <c r="K65" s="24"/>
      <c r="L65" s="24"/>
      <c r="M65" s="3"/>
      <c r="N65" s="24">
        <v>1.3548000000788607</v>
      </c>
      <c r="O65" s="2"/>
      <c r="P65" s="2"/>
      <c r="T65" s="13"/>
    </row>
    <row r="66" spans="1:20" x14ac:dyDescent="0.25">
      <c r="A66" s="23">
        <v>-332.26228695473554</v>
      </c>
      <c r="B66" s="24">
        <f t="shared" si="0"/>
        <v>-13.844261956447314</v>
      </c>
      <c r="C66" s="25"/>
      <c r="D66" s="25"/>
      <c r="E66" s="25"/>
      <c r="F66" s="20" t="s">
        <v>26</v>
      </c>
      <c r="G66" s="24">
        <v>0.92104004521935745</v>
      </c>
      <c r="H66" s="24">
        <v>2.3480213583512151</v>
      </c>
      <c r="I66" s="24">
        <v>1.0990536926558321</v>
      </c>
      <c r="J66" s="24" t="s">
        <v>31</v>
      </c>
      <c r="K66" s="24">
        <v>0.10887654077229006</v>
      </c>
      <c r="L66" s="24" t="s">
        <v>31</v>
      </c>
      <c r="M66" s="3" t="s">
        <v>31</v>
      </c>
      <c r="N66" s="24">
        <v>1.8932999999779592</v>
      </c>
      <c r="O66" s="2">
        <v>679</v>
      </c>
      <c r="P66" s="2">
        <v>7.83</v>
      </c>
      <c r="T66" s="13"/>
    </row>
    <row r="67" spans="1:20" x14ac:dyDescent="0.25">
      <c r="A67" s="23">
        <v>-329.26228413754296</v>
      </c>
      <c r="B67" s="24">
        <f t="shared" ref="B67:B118" si="1">A67/24</f>
        <v>-13.71926183906429</v>
      </c>
      <c r="C67" s="25">
        <v>1.8571428571428571E-3</v>
      </c>
      <c r="D67" s="25">
        <v>1.4285714285714287E-4</v>
      </c>
      <c r="E67" s="25">
        <v>3.0000000000000001E-3</v>
      </c>
      <c r="F67" s="20" t="s">
        <v>26</v>
      </c>
      <c r="G67" s="24"/>
      <c r="H67" s="24"/>
      <c r="I67" s="24"/>
      <c r="J67" s="24"/>
      <c r="K67" s="24"/>
      <c r="L67" s="24"/>
      <c r="M67" s="3"/>
      <c r="N67" s="24">
        <v>2.1549000001254313</v>
      </c>
      <c r="O67" s="2"/>
      <c r="P67" s="2"/>
      <c r="T67" s="13"/>
    </row>
    <row r="68" spans="1:20" x14ac:dyDescent="0.25">
      <c r="A68" s="23">
        <v>-326.26228695473554</v>
      </c>
      <c r="B68" s="24">
        <f t="shared" si="1"/>
        <v>-13.594261956447314</v>
      </c>
      <c r="C68" s="25"/>
      <c r="D68" s="25"/>
      <c r="E68" s="25"/>
      <c r="F68" s="20" t="s">
        <v>26</v>
      </c>
      <c r="G68" s="24"/>
      <c r="H68" s="24"/>
      <c r="I68" s="24"/>
      <c r="J68" s="24"/>
      <c r="K68" s="24"/>
      <c r="L68" s="24"/>
      <c r="M68" s="3"/>
      <c r="N68" s="24">
        <v>2.199479999974395</v>
      </c>
      <c r="O68" s="2">
        <v>707</v>
      </c>
      <c r="P68" s="2">
        <v>7.52</v>
      </c>
      <c r="T68" s="13"/>
    </row>
    <row r="69" spans="1:20" x14ac:dyDescent="0.25">
      <c r="A69" s="23">
        <v>-323.26228413754296</v>
      </c>
      <c r="B69" s="24">
        <f t="shared" si="1"/>
        <v>-13.46926183906429</v>
      </c>
      <c r="C69" s="25">
        <v>1.7142857142857144E-3</v>
      </c>
      <c r="D69" s="25">
        <v>2.142857142857143E-4</v>
      </c>
      <c r="E69" s="25">
        <v>2.9285714285714288E-3</v>
      </c>
      <c r="F69" s="20" t="s">
        <v>26</v>
      </c>
      <c r="G69" s="24"/>
      <c r="H69" s="24"/>
      <c r="I69" s="24"/>
      <c r="J69" s="24"/>
      <c r="K69" s="24"/>
      <c r="L69" s="24"/>
      <c r="M69" s="3"/>
      <c r="N69" s="24">
        <v>1.7972000001046109</v>
      </c>
      <c r="O69" s="2"/>
      <c r="P69" s="2"/>
      <c r="T69" s="13"/>
    </row>
    <row r="70" spans="1:20" x14ac:dyDescent="0.25">
      <c r="A70" s="23">
        <v>-320.26228695473554</v>
      </c>
      <c r="B70" s="24">
        <f t="shared" si="1"/>
        <v>-13.344261956447314</v>
      </c>
      <c r="C70" s="25"/>
      <c r="D70" s="25"/>
      <c r="E70" s="25"/>
      <c r="F70" s="20" t="s">
        <v>26</v>
      </c>
      <c r="G70" s="24">
        <v>1.3162094004087135</v>
      </c>
      <c r="H70" s="24">
        <v>2.4901691701182691</v>
      </c>
      <c r="I70" s="24">
        <v>1.2097922238222587</v>
      </c>
      <c r="J70" s="24" t="s">
        <v>31</v>
      </c>
      <c r="K70" s="24">
        <v>0.11244464502298818</v>
      </c>
      <c r="L70" s="24" t="s">
        <v>31</v>
      </c>
      <c r="M70" s="3">
        <v>0.16957110139496148</v>
      </c>
      <c r="N70" s="24">
        <v>2.1448999999750304</v>
      </c>
      <c r="O70" s="2">
        <v>710</v>
      </c>
      <c r="P70" s="2">
        <v>7.94</v>
      </c>
      <c r="T70" s="13"/>
    </row>
    <row r="71" spans="1:20" x14ac:dyDescent="0.25">
      <c r="A71" s="23">
        <v>-317.26228413754296</v>
      </c>
      <c r="B71" s="24">
        <f t="shared" si="1"/>
        <v>-13.21926183906429</v>
      </c>
      <c r="C71" s="25">
        <v>1.5E-3</v>
      </c>
      <c r="D71" s="25">
        <v>2.8571428571428574E-4</v>
      </c>
      <c r="E71" s="25">
        <v>2.5714285714285713E-3</v>
      </c>
      <c r="F71" s="20" t="s">
        <v>26</v>
      </c>
      <c r="G71" s="24"/>
      <c r="H71" s="24"/>
      <c r="I71" s="24"/>
      <c r="J71" s="24"/>
      <c r="K71" s="24"/>
      <c r="L71" s="24"/>
      <c r="M71" s="3"/>
      <c r="N71" s="24">
        <v>2.0494000001192911</v>
      </c>
      <c r="O71" s="2"/>
      <c r="P71" s="2"/>
      <c r="T71" s="13"/>
    </row>
    <row r="72" spans="1:20" x14ac:dyDescent="0.25">
      <c r="A72" s="23">
        <v>-314.36228672473379</v>
      </c>
      <c r="B72" s="24">
        <f t="shared" si="1"/>
        <v>-13.098428613530574</v>
      </c>
      <c r="C72" s="25"/>
      <c r="D72" s="25"/>
      <c r="E72" s="25"/>
      <c r="F72" s="20" t="s">
        <v>26</v>
      </c>
      <c r="G72" s="24">
        <v>1.0310665681116571</v>
      </c>
      <c r="H72" s="24">
        <v>2.5282324467288788</v>
      </c>
      <c r="I72" s="24">
        <v>1.3199135980250978</v>
      </c>
      <c r="J72" s="24" t="s">
        <v>31</v>
      </c>
      <c r="K72" s="24">
        <v>0.1367162158350492</v>
      </c>
      <c r="L72" s="24" t="s">
        <v>31</v>
      </c>
      <c r="M72" s="3" t="s">
        <v>31</v>
      </c>
      <c r="N72" s="24"/>
      <c r="O72" s="2">
        <v>607</v>
      </c>
      <c r="P72" s="2">
        <v>8.01</v>
      </c>
      <c r="T72" s="13"/>
    </row>
    <row r="73" spans="1:20" x14ac:dyDescent="0.25">
      <c r="A73" s="23">
        <v>-311.46228413767102</v>
      </c>
      <c r="B73" s="24">
        <f t="shared" si="1"/>
        <v>-12.977595172402959</v>
      </c>
      <c r="C73" s="25">
        <v>9.2857142857142856E-4</v>
      </c>
      <c r="D73" s="20" t="s">
        <v>26</v>
      </c>
      <c r="E73" s="25">
        <v>2.8571428571428571E-3</v>
      </c>
      <c r="F73" s="20" t="s">
        <v>26</v>
      </c>
      <c r="G73" s="24"/>
      <c r="H73" s="24"/>
      <c r="I73" s="24"/>
      <c r="J73" s="24"/>
      <c r="K73" s="24"/>
      <c r="L73" s="24"/>
      <c r="M73" s="3"/>
      <c r="N73" s="24">
        <v>1.9515000001135925</v>
      </c>
      <c r="O73" s="2"/>
      <c r="P73" s="2"/>
      <c r="T73" s="13"/>
    </row>
    <row r="74" spans="1:20" x14ac:dyDescent="0.25">
      <c r="A74" s="23">
        <v>-308.4622869548636</v>
      </c>
      <c r="B74" s="24">
        <f t="shared" si="1"/>
        <v>-12.852595289785983</v>
      </c>
      <c r="C74" s="25"/>
      <c r="D74" s="25"/>
      <c r="E74" s="25"/>
      <c r="F74" s="20"/>
      <c r="G74" s="24">
        <v>1.1858124266272447</v>
      </c>
      <c r="H74" s="24">
        <v>2.5346324666899545</v>
      </c>
      <c r="I74" s="24">
        <v>1.1821641637523144</v>
      </c>
      <c r="J74" s="24" t="s">
        <v>31</v>
      </c>
      <c r="K74" s="24">
        <v>0.10790342143119058</v>
      </c>
      <c r="L74" s="24" t="s">
        <v>31</v>
      </c>
      <c r="M74" s="3" t="s">
        <v>31</v>
      </c>
      <c r="N74" s="24">
        <v>2.1249399999752625</v>
      </c>
      <c r="O74" s="2">
        <v>689</v>
      </c>
      <c r="P74" s="2">
        <v>8.01</v>
      </c>
      <c r="T74" s="13"/>
    </row>
    <row r="75" spans="1:20" x14ac:dyDescent="0.25">
      <c r="A75" s="23">
        <v>-305.46228413767102</v>
      </c>
      <c r="B75" s="24">
        <f t="shared" si="1"/>
        <v>-12.727595172402959</v>
      </c>
      <c r="C75" s="25">
        <v>5.0000000000000001E-4</v>
      </c>
      <c r="D75" s="20" t="s">
        <v>26</v>
      </c>
      <c r="E75" s="25">
        <v>2E-3</v>
      </c>
      <c r="F75" s="20" t="s">
        <v>26</v>
      </c>
      <c r="G75" s="24"/>
      <c r="H75" s="24"/>
      <c r="I75" s="24"/>
      <c r="J75" s="24"/>
      <c r="K75" s="24"/>
      <c r="L75" s="24"/>
      <c r="M75" s="3"/>
      <c r="N75" s="24">
        <v>2.1944000001277297</v>
      </c>
      <c r="O75" s="2"/>
      <c r="P75" s="2"/>
      <c r="T75" s="13"/>
    </row>
    <row r="76" spans="1:20" x14ac:dyDescent="0.25">
      <c r="A76" s="23">
        <v>-302.4622869548636</v>
      </c>
      <c r="B76" s="24">
        <f t="shared" si="1"/>
        <v>-12.602595289785983</v>
      </c>
      <c r="C76" s="25"/>
      <c r="D76" s="25"/>
      <c r="E76" s="25"/>
      <c r="F76" s="20"/>
      <c r="G76" s="24"/>
      <c r="H76" s="24"/>
      <c r="I76" s="24"/>
      <c r="J76" s="24"/>
      <c r="K76" s="24"/>
      <c r="L76" s="24"/>
      <c r="M76" s="3"/>
      <c r="N76" s="24">
        <v>2.025239999976423</v>
      </c>
      <c r="O76" s="2">
        <v>663</v>
      </c>
      <c r="P76" s="2">
        <v>8.0399999999999991</v>
      </c>
      <c r="T76" s="13"/>
    </row>
    <row r="77" spans="1:20" x14ac:dyDescent="0.25">
      <c r="A77" s="23">
        <v>-299.46228413767102</v>
      </c>
      <c r="B77" s="24">
        <f t="shared" si="1"/>
        <v>-12.477595172402959</v>
      </c>
      <c r="C77" s="25">
        <v>1.0714285714285715E-3</v>
      </c>
      <c r="D77" s="20" t="s">
        <v>26</v>
      </c>
      <c r="E77" s="25">
        <v>2E-3</v>
      </c>
      <c r="F77" s="20" t="s">
        <v>26</v>
      </c>
      <c r="G77" s="24"/>
      <c r="H77" s="24"/>
      <c r="I77" s="24"/>
      <c r="J77" s="24"/>
      <c r="K77" s="24"/>
      <c r="L77" s="24"/>
      <c r="M77" s="3"/>
      <c r="N77" s="24">
        <v>2.0535000001195289</v>
      </c>
      <c r="O77" s="2"/>
      <c r="P77" s="2"/>
      <c r="T77" s="13"/>
    </row>
    <row r="78" spans="1:20" x14ac:dyDescent="0.25">
      <c r="A78" s="23">
        <v>-296.4622869548636</v>
      </c>
      <c r="B78" s="24">
        <f t="shared" si="1"/>
        <v>-12.352595289785983</v>
      </c>
      <c r="C78" s="25"/>
      <c r="D78" s="25"/>
      <c r="E78" s="25"/>
      <c r="F78" s="20"/>
      <c r="G78" s="24">
        <v>1.3671246575938085</v>
      </c>
      <c r="H78" s="24">
        <v>2.4225135984829582</v>
      </c>
      <c r="I78" s="24">
        <v>1.2433244188438592</v>
      </c>
      <c r="J78" s="24" t="s">
        <v>31</v>
      </c>
      <c r="K78" s="24">
        <v>0.10542126195244407</v>
      </c>
      <c r="L78" s="24" t="s">
        <v>31</v>
      </c>
      <c r="M78" s="3">
        <v>0.12221528211534458</v>
      </c>
      <c r="N78" s="24">
        <v>2.0581999999760394</v>
      </c>
      <c r="O78" s="2">
        <v>659</v>
      </c>
      <c r="P78" s="2">
        <v>8.1999999999999993</v>
      </c>
      <c r="T78" s="13"/>
    </row>
    <row r="79" spans="1:20" x14ac:dyDescent="0.25">
      <c r="A79" s="23">
        <v>-293.46228413767102</v>
      </c>
      <c r="B79" s="24">
        <f t="shared" si="1"/>
        <v>-12.227595172402959</v>
      </c>
      <c r="C79" s="25">
        <v>5.7142857142857147E-4</v>
      </c>
      <c r="D79" s="20" t="s">
        <v>26</v>
      </c>
      <c r="E79" s="25">
        <v>2E-3</v>
      </c>
      <c r="F79" s="20" t="s">
        <v>26</v>
      </c>
      <c r="G79" s="24"/>
      <c r="H79" s="24"/>
      <c r="I79" s="24"/>
      <c r="J79" s="24"/>
      <c r="K79" s="24"/>
      <c r="L79" s="24"/>
      <c r="M79" s="3"/>
      <c r="N79" s="24">
        <v>2.0137000001172138</v>
      </c>
      <c r="O79" s="2"/>
      <c r="P79" s="2"/>
      <c r="T79" s="13"/>
    </row>
    <row r="80" spans="1:20" x14ac:dyDescent="0.25">
      <c r="A80" s="23">
        <v>-290.4622869548636</v>
      </c>
      <c r="B80" s="24">
        <f t="shared" si="1"/>
        <v>-12.102595289785983</v>
      </c>
      <c r="C80" s="25"/>
      <c r="D80" s="25"/>
      <c r="E80" s="25"/>
      <c r="F80" s="20"/>
      <c r="G80" s="24">
        <v>1.4661289621287881</v>
      </c>
      <c r="H80" s="24">
        <v>1.946629073307051</v>
      </c>
      <c r="I80" s="24">
        <v>1.1175478296646779</v>
      </c>
      <c r="J80" s="24" t="s">
        <v>31</v>
      </c>
      <c r="K80" s="24">
        <v>0.11643584463938171</v>
      </c>
      <c r="L80" s="24" t="s">
        <v>31</v>
      </c>
      <c r="M80" s="3" t="s">
        <v>31</v>
      </c>
      <c r="N80" s="24">
        <v>1.6806199999804348</v>
      </c>
      <c r="O80" s="2">
        <v>581</v>
      </c>
      <c r="P80" s="2">
        <v>8.5500000000000007</v>
      </c>
      <c r="T80" s="13"/>
    </row>
    <row r="81" spans="1:20" x14ac:dyDescent="0.25">
      <c r="A81" s="23">
        <v>-287.46228413767102</v>
      </c>
      <c r="B81" s="24">
        <f t="shared" si="1"/>
        <v>-11.977595172402959</v>
      </c>
      <c r="C81" s="25">
        <v>9.2857142857142856E-4</v>
      </c>
      <c r="D81" s="25">
        <v>0</v>
      </c>
      <c r="E81" s="25">
        <v>2.5000000000000001E-3</v>
      </c>
      <c r="F81" s="20" t="s">
        <v>26</v>
      </c>
      <c r="G81" s="24"/>
      <c r="H81" s="24"/>
      <c r="I81" s="24"/>
      <c r="J81" s="24"/>
      <c r="K81" s="24"/>
      <c r="L81" s="24"/>
      <c r="M81" s="24"/>
      <c r="N81" s="24">
        <v>0.59380000003456446</v>
      </c>
      <c r="O81" s="2"/>
      <c r="P81" s="2"/>
      <c r="T81" s="13"/>
    </row>
    <row r="82" spans="1:20" x14ac:dyDescent="0.25">
      <c r="A82" s="23">
        <v>-284.4622869548636</v>
      </c>
      <c r="B82" s="24">
        <f t="shared" si="1"/>
        <v>-11.852595289785983</v>
      </c>
      <c r="C82" s="25"/>
      <c r="D82" s="25"/>
      <c r="E82" s="25"/>
      <c r="F82" s="20"/>
      <c r="G82" s="24">
        <v>1.5181529631723119</v>
      </c>
      <c r="H82" s="24">
        <v>0.51565696891062418</v>
      </c>
      <c r="I82" s="24">
        <v>0.82880065830076111</v>
      </c>
      <c r="J82" s="24"/>
      <c r="K82" s="24">
        <v>0.10884833441457703</v>
      </c>
      <c r="L82" s="24"/>
      <c r="M82" s="27"/>
      <c r="N82" s="24">
        <v>1.0303399999880054</v>
      </c>
      <c r="O82" s="2">
        <v>445</v>
      </c>
      <c r="P82" s="2">
        <v>8.93</v>
      </c>
      <c r="T82" s="13"/>
    </row>
    <row r="83" spans="1:20" x14ac:dyDescent="0.25">
      <c r="A83" s="23">
        <v>-281.46228413767102</v>
      </c>
      <c r="B83" s="24">
        <f t="shared" si="1"/>
        <v>-11.727595172402959</v>
      </c>
      <c r="C83" s="25">
        <v>1E-3</v>
      </c>
      <c r="D83" s="20" t="s">
        <v>26</v>
      </c>
      <c r="E83" s="25">
        <v>2.0714285714285717E-3</v>
      </c>
      <c r="F83" s="20" t="s">
        <v>26</v>
      </c>
      <c r="G83" s="24"/>
      <c r="H83" s="24"/>
      <c r="I83" s="24"/>
      <c r="J83" s="24"/>
      <c r="K83" s="24"/>
      <c r="L83" s="24"/>
      <c r="M83" s="27"/>
      <c r="N83" s="24">
        <v>2.0230000001177548</v>
      </c>
      <c r="O83" s="2"/>
      <c r="P83" s="2"/>
      <c r="T83" s="13"/>
    </row>
    <row r="84" spans="1:20" x14ac:dyDescent="0.25">
      <c r="A84" s="23">
        <v>-278.46228695468898</v>
      </c>
      <c r="B84" s="24">
        <f t="shared" si="1"/>
        <v>-11.602595289778707</v>
      </c>
      <c r="C84" s="25"/>
      <c r="D84" s="25"/>
      <c r="E84" s="25"/>
      <c r="F84" s="20"/>
      <c r="G84" s="24"/>
      <c r="H84" s="24"/>
      <c r="I84" s="24"/>
      <c r="J84" s="24"/>
      <c r="K84" s="24"/>
      <c r="L84" s="24"/>
      <c r="M84" s="27"/>
      <c r="N84" s="24">
        <v>2.0428799999762179</v>
      </c>
      <c r="O84" s="2">
        <v>695</v>
      </c>
      <c r="P84" s="2">
        <v>8.2100000000000009</v>
      </c>
      <c r="T84" s="13"/>
    </row>
    <row r="85" spans="1:20" x14ac:dyDescent="0.25">
      <c r="A85" s="23">
        <v>-275.46228413767102</v>
      </c>
      <c r="B85" s="24">
        <f t="shared" si="1"/>
        <v>-11.477595172402959</v>
      </c>
      <c r="C85" s="25">
        <v>7.8571428571428564E-4</v>
      </c>
      <c r="D85" s="20" t="s">
        <v>26</v>
      </c>
      <c r="E85" s="25">
        <v>1.6428571428571427E-3</v>
      </c>
      <c r="F85" s="20" t="s">
        <v>26</v>
      </c>
      <c r="G85" s="24"/>
      <c r="H85" s="24"/>
      <c r="I85" s="24"/>
      <c r="J85" s="24"/>
      <c r="K85" s="24"/>
      <c r="L85" s="24"/>
      <c r="M85" s="27"/>
      <c r="N85" s="24">
        <v>2.0123000001171318</v>
      </c>
      <c r="O85" s="2"/>
      <c r="P85" s="2"/>
      <c r="T85" s="13"/>
    </row>
    <row r="86" spans="1:20" x14ac:dyDescent="0.25">
      <c r="A86" s="23">
        <v>-272.4622869548636</v>
      </c>
      <c r="B86" s="24">
        <f t="shared" si="1"/>
        <v>-11.352595289785983</v>
      </c>
      <c r="C86" s="25"/>
      <c r="D86" s="25"/>
      <c r="E86" s="25"/>
      <c r="F86" s="20"/>
      <c r="G86" s="24">
        <v>1.4157789469107351</v>
      </c>
      <c r="H86" s="24">
        <v>2.3999950097310241</v>
      </c>
      <c r="I86" s="24">
        <v>1.2561407117876979</v>
      </c>
      <c r="J86" s="24"/>
      <c r="K86" s="24">
        <v>0.11247285138070119</v>
      </c>
      <c r="L86" s="24"/>
      <c r="M86" s="27">
        <v>0.11053508224026649</v>
      </c>
      <c r="N86" s="24">
        <v>1.8769599999781497</v>
      </c>
      <c r="O86" s="2">
        <v>660</v>
      </c>
      <c r="P86" s="2">
        <v>8.35</v>
      </c>
      <c r="T86" s="13"/>
    </row>
    <row r="87" spans="1:20" x14ac:dyDescent="0.25">
      <c r="A87" s="23">
        <v>-269.46228413767102</v>
      </c>
      <c r="B87" s="24">
        <f t="shared" si="1"/>
        <v>-11.227595172402959</v>
      </c>
      <c r="C87" s="25">
        <v>7.1428571428571429E-4</v>
      </c>
      <c r="D87" s="20" t="s">
        <v>26</v>
      </c>
      <c r="E87" s="25">
        <v>2.4285714285714288E-3</v>
      </c>
      <c r="F87" s="20" t="s">
        <v>26</v>
      </c>
      <c r="G87" s="24"/>
      <c r="H87" s="24"/>
      <c r="I87" s="24"/>
      <c r="J87" s="24"/>
      <c r="K87" s="24"/>
      <c r="L87" s="24"/>
      <c r="M87" s="27"/>
      <c r="N87" s="24">
        <v>1.8441000001073409</v>
      </c>
      <c r="O87" s="2"/>
      <c r="P87" s="2"/>
      <c r="T87" s="13"/>
    </row>
    <row r="88" spans="1:20" x14ac:dyDescent="0.25">
      <c r="A88" s="23">
        <v>-266.46228695468898</v>
      </c>
      <c r="B88" s="24">
        <f t="shared" si="1"/>
        <v>-11.102595289778707</v>
      </c>
      <c r="C88" s="25">
        <v>7.2142857142857147E-3</v>
      </c>
      <c r="D88" s="25">
        <v>1.0714285714285715E-3</v>
      </c>
      <c r="E88" s="25">
        <v>2.5714285714285713E-3</v>
      </c>
      <c r="F88" s="20" t="s">
        <v>26</v>
      </c>
      <c r="G88" s="24"/>
      <c r="H88" s="24"/>
      <c r="I88" s="24"/>
      <c r="J88" s="24"/>
      <c r="K88" s="24"/>
      <c r="L88" s="24"/>
      <c r="M88" s="27"/>
      <c r="N88" s="24">
        <v>1.5949999999814317</v>
      </c>
      <c r="O88" s="2">
        <v>610</v>
      </c>
      <c r="P88" s="2">
        <v>8.7799999999999994</v>
      </c>
      <c r="T88" s="13"/>
    </row>
    <row r="89" spans="1:20" x14ac:dyDescent="0.25">
      <c r="A89" s="23">
        <v>-263.34561753209135</v>
      </c>
      <c r="B89" s="24">
        <f t="shared" si="1"/>
        <v>-10.972734063837139</v>
      </c>
      <c r="C89" s="25">
        <v>0</v>
      </c>
      <c r="D89" s="25">
        <v>0</v>
      </c>
      <c r="E89" s="25">
        <v>0</v>
      </c>
      <c r="F89" s="20" t="s">
        <v>26</v>
      </c>
      <c r="G89" s="24"/>
      <c r="H89" s="24"/>
      <c r="I89" s="24"/>
      <c r="J89" s="24"/>
      <c r="K89" s="24"/>
      <c r="L89" s="24"/>
      <c r="M89" s="27"/>
      <c r="N89" s="24"/>
      <c r="O89" s="2"/>
      <c r="P89" s="2"/>
      <c r="T89" s="13"/>
    </row>
    <row r="90" spans="1:20" x14ac:dyDescent="0.25">
      <c r="A90" s="23">
        <v>-244.21228413761281</v>
      </c>
      <c r="B90" s="24">
        <f t="shared" si="1"/>
        <v>-10.1755118390672</v>
      </c>
      <c r="C90" s="25">
        <v>2.8571428571428571E-3</v>
      </c>
      <c r="D90" s="20" t="s">
        <v>26</v>
      </c>
      <c r="E90" s="25">
        <v>2.6428571428571425E-3</v>
      </c>
      <c r="F90" s="20" t="s">
        <v>26</v>
      </c>
      <c r="G90" s="24"/>
      <c r="H90" s="24"/>
      <c r="I90" s="24"/>
      <c r="J90" s="24"/>
      <c r="K90" s="24"/>
      <c r="L90" s="24"/>
      <c r="M90" s="27"/>
      <c r="N90" s="24">
        <v>2.1390000001245064</v>
      </c>
      <c r="O90" s="2">
        <v>734</v>
      </c>
      <c r="P90" s="2">
        <v>8.33</v>
      </c>
      <c r="T90" s="13"/>
    </row>
    <row r="91" spans="1:20" x14ac:dyDescent="0.25">
      <c r="A91" s="23">
        <v>-189.91228418919644</v>
      </c>
      <c r="B91" s="24">
        <f t="shared" si="1"/>
        <v>-7.9130118412165187</v>
      </c>
      <c r="C91" s="25">
        <v>1.2857142857142857E-2</v>
      </c>
      <c r="D91" s="25">
        <v>9.2857142857142856E-4</v>
      </c>
      <c r="E91" s="25">
        <v>4.2857142857142859E-3</v>
      </c>
      <c r="F91" s="20" t="s">
        <v>26</v>
      </c>
      <c r="G91" s="24"/>
      <c r="H91" s="24"/>
      <c r="I91" s="24"/>
      <c r="J91" s="24"/>
      <c r="K91" s="24"/>
      <c r="L91" s="24"/>
      <c r="M91" s="27"/>
      <c r="N91" s="24"/>
      <c r="O91" s="2"/>
      <c r="P91" s="2"/>
      <c r="T91" s="13"/>
    </row>
    <row r="92" spans="1:20" x14ac:dyDescent="0.25">
      <c r="A92" s="23">
        <v>-184.76228483405583</v>
      </c>
      <c r="B92" s="24">
        <f t="shared" si="1"/>
        <v>-7.6984285347523267</v>
      </c>
      <c r="C92" s="25">
        <v>4.5714285714285718E-3</v>
      </c>
      <c r="D92" s="20" t="s">
        <v>26</v>
      </c>
      <c r="E92" s="25">
        <v>2.5000000000000001E-3</v>
      </c>
      <c r="F92" s="20" t="s">
        <v>26</v>
      </c>
      <c r="G92" s="24">
        <v>1.1157876429409974</v>
      </c>
      <c r="H92" s="24">
        <v>2.4726907530315887</v>
      </c>
      <c r="I92" s="24">
        <v>1.2424603990948364</v>
      </c>
      <c r="J92" s="24"/>
      <c r="K92" s="24">
        <v>0.13661749358305361</v>
      </c>
      <c r="L92" s="24"/>
      <c r="M92" s="27">
        <v>8.783052259004788E-2</v>
      </c>
      <c r="N92" s="24">
        <v>4.1442151901054824</v>
      </c>
      <c r="O92" s="2">
        <v>709</v>
      </c>
      <c r="P92" s="2">
        <v>7.87</v>
      </c>
      <c r="T92" s="13"/>
    </row>
    <row r="93" spans="1:20" x14ac:dyDescent="0.25">
      <c r="A93" s="23">
        <v>-182.70395080809402</v>
      </c>
      <c r="B93" s="24">
        <f t="shared" si="1"/>
        <v>-7.6126646170039178</v>
      </c>
      <c r="C93" s="25">
        <v>5.4999999999999997E-3</v>
      </c>
      <c r="D93" s="20" t="s">
        <v>26</v>
      </c>
      <c r="E93" s="25">
        <v>5.9285714285714289E-3</v>
      </c>
      <c r="F93" s="20" t="s">
        <v>26</v>
      </c>
      <c r="G93" s="24">
        <v>1.0770468281229619</v>
      </c>
      <c r="H93" s="24">
        <v>2.5998552821997105</v>
      </c>
      <c r="I93" s="24">
        <v>1.2117671261057397</v>
      </c>
      <c r="J93" s="24"/>
      <c r="K93" s="24">
        <v>0.15750430146955122</v>
      </c>
      <c r="L93" s="24"/>
      <c r="M93" s="27" t="s">
        <v>31</v>
      </c>
      <c r="N93" s="24">
        <v>4.7730491803460877</v>
      </c>
      <c r="O93" s="2">
        <v>710</v>
      </c>
      <c r="P93" s="2">
        <v>7.79</v>
      </c>
      <c r="T93" s="13"/>
    </row>
    <row r="94" spans="1:20" x14ac:dyDescent="0.25">
      <c r="A94" s="23">
        <v>-180.19561742851664</v>
      </c>
      <c r="B94" s="24">
        <f t="shared" si="1"/>
        <v>-7.5081507261881937</v>
      </c>
      <c r="C94" s="25">
        <v>2E-3</v>
      </c>
      <c r="D94" s="20" t="s">
        <v>26</v>
      </c>
      <c r="E94" s="25">
        <v>2.3571428571428571E-3</v>
      </c>
      <c r="F94" s="20" t="s">
        <v>26</v>
      </c>
      <c r="G94" s="24"/>
      <c r="H94" s="24"/>
      <c r="I94" s="24"/>
      <c r="J94" s="24"/>
      <c r="K94" s="24"/>
      <c r="L94" s="24"/>
      <c r="M94" s="27"/>
      <c r="N94" s="24">
        <v>4.8426250000704698</v>
      </c>
      <c r="O94" s="2">
        <v>713</v>
      </c>
      <c r="P94" s="2">
        <v>7.88</v>
      </c>
      <c r="T94" s="13"/>
    </row>
    <row r="95" spans="1:20" x14ac:dyDescent="0.25">
      <c r="A95" s="23">
        <v>-172.4622841375546</v>
      </c>
      <c r="B95" s="24">
        <f t="shared" si="1"/>
        <v>-7.1859285057314422</v>
      </c>
      <c r="C95" s="25">
        <v>2.2142857142857142E-3</v>
      </c>
      <c r="D95" s="20" t="s">
        <v>26</v>
      </c>
      <c r="E95" s="25">
        <v>4.1428571428571434E-3</v>
      </c>
      <c r="F95" s="20" t="s">
        <v>26</v>
      </c>
      <c r="G95" s="24">
        <v>1.2101395712857081</v>
      </c>
      <c r="H95" s="24">
        <v>0.74177853186286735</v>
      </c>
      <c r="I95" s="24">
        <v>0.98773914832339027</v>
      </c>
      <c r="J95" s="24"/>
      <c r="K95" s="24">
        <v>0.15538882464107409</v>
      </c>
      <c r="L95" s="24"/>
      <c r="M95" s="27">
        <v>4.6450135332084114E-2</v>
      </c>
      <c r="N95" s="24">
        <v>4.6922000002731217</v>
      </c>
      <c r="O95" s="2">
        <v>719</v>
      </c>
      <c r="P95" s="2">
        <v>8.1199999999999992</v>
      </c>
      <c r="T95" s="13"/>
    </row>
    <row r="96" spans="1:20" x14ac:dyDescent="0.25">
      <c r="A96" s="23">
        <v>-170.46228507644418</v>
      </c>
      <c r="B96" s="24">
        <f t="shared" si="1"/>
        <v>-7.1025952115185076</v>
      </c>
      <c r="C96" s="25"/>
      <c r="D96" s="25"/>
      <c r="E96" s="25"/>
      <c r="F96" s="20"/>
      <c r="G96" s="24"/>
      <c r="H96" s="24"/>
      <c r="I96" s="24"/>
      <c r="J96" s="24"/>
      <c r="K96" s="24"/>
      <c r="L96" s="24"/>
      <c r="M96" s="27"/>
      <c r="N96" s="24"/>
      <c r="O96" s="2">
        <v>703</v>
      </c>
      <c r="P96" s="2">
        <v>8.07</v>
      </c>
      <c r="T96" s="13"/>
    </row>
    <row r="97" spans="1:20" x14ac:dyDescent="0.25">
      <c r="A97" s="23">
        <v>-168.46228413761281</v>
      </c>
      <c r="B97" s="24">
        <f t="shared" si="1"/>
        <v>-7.0192618390672008</v>
      </c>
      <c r="C97" s="25">
        <v>1.15E-2</v>
      </c>
      <c r="D97" s="20" t="s">
        <v>26</v>
      </c>
      <c r="E97" s="25">
        <v>6.6428571428571431E-3</v>
      </c>
      <c r="F97" s="20" t="s">
        <v>26</v>
      </c>
      <c r="G97" s="24"/>
      <c r="H97" s="24"/>
      <c r="I97" s="24"/>
      <c r="J97" s="24"/>
      <c r="K97" s="24"/>
      <c r="L97" s="24"/>
      <c r="M97" s="27">
        <v>4.7699354570060373E-2</v>
      </c>
      <c r="N97" s="24">
        <v>4.6474000002705154</v>
      </c>
      <c r="O97" s="2"/>
      <c r="P97" s="2"/>
      <c r="T97" s="13"/>
    </row>
    <row r="98" spans="1:20" x14ac:dyDescent="0.25">
      <c r="A98" s="23">
        <v>-166.46228507650238</v>
      </c>
      <c r="B98" s="24">
        <f t="shared" si="1"/>
        <v>-6.9359285448542662</v>
      </c>
      <c r="C98" s="25"/>
      <c r="D98" s="25"/>
      <c r="E98" s="25"/>
      <c r="F98" s="20"/>
      <c r="G98" s="24">
        <v>1.2566198530370887</v>
      </c>
      <c r="H98" s="24">
        <v>1.1295224312590448</v>
      </c>
      <c r="I98" s="24">
        <v>1.2075498868545567</v>
      </c>
      <c r="J98" s="24"/>
      <c r="K98" s="24">
        <v>0.10370067413194933</v>
      </c>
      <c r="L98" s="24"/>
      <c r="M98" s="27"/>
      <c r="N98" s="24">
        <v>4.7634333333333325</v>
      </c>
      <c r="O98" s="2">
        <v>697</v>
      </c>
      <c r="P98" s="2">
        <v>8.2100000000000009</v>
      </c>
      <c r="T98" s="13"/>
    </row>
    <row r="99" spans="1:20" x14ac:dyDescent="0.25">
      <c r="A99" s="23">
        <v>-164.46228413767102</v>
      </c>
      <c r="B99" s="24">
        <f t="shared" si="1"/>
        <v>-6.8525951724029595</v>
      </c>
      <c r="C99" s="25">
        <v>3.3571428571428572E-3</v>
      </c>
      <c r="D99" s="20" t="s">
        <v>26</v>
      </c>
      <c r="E99" s="25">
        <v>2.0714285714285717E-3</v>
      </c>
      <c r="F99" s="20" t="s">
        <v>26</v>
      </c>
      <c r="G99" s="24"/>
      <c r="H99" s="24"/>
      <c r="I99" s="24"/>
      <c r="J99" s="24"/>
      <c r="K99" s="24"/>
      <c r="L99" s="24"/>
      <c r="M99" s="27">
        <v>5.289402456797835E-2</v>
      </c>
      <c r="N99" s="24">
        <v>4.7064000002739483</v>
      </c>
      <c r="O99" s="2"/>
      <c r="P99" s="2"/>
      <c r="T99" s="13"/>
    </row>
    <row r="100" spans="1:20" x14ac:dyDescent="0.25">
      <c r="A100" s="23">
        <v>-162.46228507656059</v>
      </c>
      <c r="B100" s="24">
        <f t="shared" si="1"/>
        <v>-6.7692618781900249</v>
      </c>
      <c r="C100" s="25"/>
      <c r="D100" s="25"/>
      <c r="E100" s="25"/>
      <c r="F100" s="20"/>
      <c r="G100" s="24">
        <v>1.2036827688160356</v>
      </c>
      <c r="H100" s="24">
        <v>1.2904835570637256</v>
      </c>
      <c r="I100" s="24">
        <v>1.2860111088253445</v>
      </c>
      <c r="J100" s="24"/>
      <c r="K100" s="24">
        <v>0.10513919837531378</v>
      </c>
      <c r="L100" s="24"/>
      <c r="M100" s="27"/>
      <c r="N100" s="24">
        <v>3.6697333333333333</v>
      </c>
      <c r="O100" s="2">
        <v>719</v>
      </c>
      <c r="P100" s="2">
        <v>8.16</v>
      </c>
      <c r="T100" s="13"/>
    </row>
    <row r="101" spans="1:20" x14ac:dyDescent="0.25">
      <c r="A101" s="23">
        <v>-160.4622841375546</v>
      </c>
      <c r="B101" s="24">
        <f t="shared" si="1"/>
        <v>-6.6859285057314422</v>
      </c>
      <c r="C101" s="25"/>
      <c r="D101" s="25"/>
      <c r="E101" s="25"/>
      <c r="F101" s="20"/>
      <c r="G101" s="24"/>
      <c r="H101" s="24"/>
      <c r="I101" s="24"/>
      <c r="J101" s="24"/>
      <c r="K101" s="24"/>
      <c r="L101" s="24"/>
      <c r="M101" s="27">
        <v>5.4861544867790955E-2</v>
      </c>
      <c r="N101" s="24"/>
      <c r="O101" s="2"/>
      <c r="P101" s="2"/>
      <c r="T101" s="13"/>
    </row>
    <row r="102" spans="1:20" x14ac:dyDescent="0.25">
      <c r="A102" s="23">
        <v>-158.4622850766188</v>
      </c>
      <c r="B102" s="24">
        <f t="shared" si="1"/>
        <v>-6.6025952115257835</v>
      </c>
      <c r="C102" s="25"/>
      <c r="D102" s="25"/>
      <c r="E102" s="25"/>
      <c r="F102" s="20"/>
      <c r="G102" s="24"/>
      <c r="H102" s="24"/>
      <c r="I102" s="24"/>
      <c r="J102" s="24"/>
      <c r="K102" s="24"/>
      <c r="L102" s="24"/>
      <c r="M102" s="27"/>
      <c r="N102" s="24"/>
      <c r="O102" s="2"/>
      <c r="P102" s="2"/>
      <c r="T102" s="13"/>
    </row>
    <row r="103" spans="1:20" x14ac:dyDescent="0.25">
      <c r="A103" s="23">
        <v>-156.46228413778744</v>
      </c>
      <c r="B103" s="24">
        <f t="shared" si="1"/>
        <v>-6.5192618390744768</v>
      </c>
      <c r="C103" s="25"/>
      <c r="D103" s="25"/>
      <c r="E103" s="25"/>
      <c r="F103" s="20"/>
      <c r="G103" s="24"/>
      <c r="H103" s="24"/>
      <c r="I103" s="24"/>
      <c r="J103" s="24"/>
      <c r="K103" s="24"/>
      <c r="L103" s="24"/>
      <c r="M103" s="27">
        <v>6.1149281698938157E-2</v>
      </c>
      <c r="N103" s="24"/>
      <c r="O103" s="2"/>
      <c r="P103" s="2"/>
      <c r="T103" s="13"/>
    </row>
    <row r="104" spans="1:20" x14ac:dyDescent="0.25">
      <c r="A104" s="23">
        <v>-154.46228507667701</v>
      </c>
      <c r="B104" s="24">
        <f t="shared" si="1"/>
        <v>-6.4359285448615422</v>
      </c>
      <c r="C104" s="25"/>
      <c r="D104" s="25"/>
      <c r="E104" s="25"/>
      <c r="F104" s="20"/>
      <c r="G104" s="24"/>
      <c r="H104" s="24"/>
      <c r="I104" s="24"/>
      <c r="J104" s="24"/>
      <c r="K104" s="24"/>
      <c r="L104" s="24"/>
      <c r="M104" s="27"/>
      <c r="N104" s="24"/>
      <c r="O104" s="2"/>
      <c r="P104" s="2"/>
      <c r="T104" s="13"/>
    </row>
    <row r="105" spans="1:20" x14ac:dyDescent="0.25">
      <c r="A105" s="23">
        <v>-152.46228413767102</v>
      </c>
      <c r="B105" s="24">
        <f t="shared" si="1"/>
        <v>-6.3525951724029595</v>
      </c>
      <c r="C105" s="25"/>
      <c r="D105" s="25"/>
      <c r="E105" s="25"/>
      <c r="F105" s="20"/>
      <c r="G105" s="24"/>
      <c r="H105" s="24"/>
      <c r="I105" s="24"/>
      <c r="J105" s="24"/>
      <c r="K105" s="24"/>
      <c r="L105" s="24"/>
      <c r="M105" s="27" t="s">
        <v>31</v>
      </c>
      <c r="N105" s="24"/>
      <c r="O105" s="2"/>
      <c r="P105" s="2"/>
      <c r="T105" s="13"/>
    </row>
    <row r="106" spans="1:20" x14ac:dyDescent="0.25">
      <c r="A106" s="23">
        <v>-150.46228507673521</v>
      </c>
      <c r="B106" s="24">
        <f t="shared" si="1"/>
        <v>-6.2692618781973009</v>
      </c>
      <c r="C106" s="25"/>
      <c r="D106" s="25"/>
      <c r="E106" s="25"/>
      <c r="F106" s="20"/>
      <c r="G106" s="24"/>
      <c r="H106" s="24"/>
      <c r="I106" s="24"/>
      <c r="J106" s="24"/>
      <c r="K106" s="24"/>
      <c r="L106" s="24"/>
      <c r="M106" s="27">
        <v>9.8761190922340203E-2</v>
      </c>
      <c r="N106" s="24"/>
      <c r="O106" s="2"/>
      <c r="P106" s="2"/>
      <c r="T106" s="13"/>
    </row>
    <row r="107" spans="1:20" x14ac:dyDescent="0.25">
      <c r="A107" s="23">
        <v>-148.82061741949445</v>
      </c>
      <c r="B107" s="24">
        <f t="shared" si="1"/>
        <v>-6.2008590591456025</v>
      </c>
      <c r="C107" s="25">
        <v>2.2142857142857142E-3</v>
      </c>
      <c r="D107" s="20" t="s">
        <v>26</v>
      </c>
      <c r="E107" s="25">
        <v>2.142857142857143E-3</v>
      </c>
      <c r="F107" s="20" t="s">
        <v>26</v>
      </c>
      <c r="G107" s="24"/>
      <c r="H107" s="24"/>
      <c r="I107" s="24"/>
      <c r="J107" s="24"/>
      <c r="K107" s="24"/>
      <c r="L107" s="24"/>
      <c r="M107" s="27">
        <v>7.722256922756611E-2</v>
      </c>
      <c r="N107" s="24">
        <v>4.7662666666666667</v>
      </c>
      <c r="O107" s="2">
        <v>720</v>
      </c>
      <c r="P107" s="2">
        <v>7.95</v>
      </c>
      <c r="T107" s="13"/>
    </row>
    <row r="108" spans="1:20" x14ac:dyDescent="0.25">
      <c r="A108" s="23">
        <v>-142.96228467737245</v>
      </c>
      <c r="B108" s="24">
        <f t="shared" si="1"/>
        <v>-5.9567618615571858</v>
      </c>
      <c r="C108" s="25">
        <v>1.1428571428571429E-3</v>
      </c>
      <c r="D108" s="25">
        <v>7.8571428571428564E-4</v>
      </c>
      <c r="E108" s="25">
        <v>-3.5714285714285714E-4</v>
      </c>
      <c r="F108" s="20" t="s">
        <v>26</v>
      </c>
      <c r="G108" s="24"/>
      <c r="H108" s="24"/>
      <c r="I108" s="24"/>
      <c r="J108" s="24"/>
      <c r="K108" s="24"/>
      <c r="L108" s="24"/>
      <c r="M108" s="27" t="s">
        <v>31</v>
      </c>
      <c r="N108" s="24">
        <v>4.7173521126141784</v>
      </c>
      <c r="O108" s="2">
        <v>7.25</v>
      </c>
      <c r="P108" s="2">
        <v>7.82</v>
      </c>
      <c r="T108" s="13"/>
    </row>
    <row r="109" spans="1:20" x14ac:dyDescent="0.25">
      <c r="A109" s="23">
        <v>-122.41228450543865</v>
      </c>
      <c r="B109" s="24">
        <f t="shared" si="1"/>
        <v>-5.100511854393277</v>
      </c>
      <c r="C109" s="25">
        <v>2.0714285714285717E-3</v>
      </c>
      <c r="D109" s="25">
        <v>1E-3</v>
      </c>
      <c r="E109" s="25">
        <v>-4.285714285714286E-4</v>
      </c>
      <c r="F109" s="20" t="s">
        <v>26</v>
      </c>
      <c r="G109" s="24">
        <v>1.3252097917300754</v>
      </c>
      <c r="H109" s="24">
        <v>0.79876740356305209</v>
      </c>
      <c r="I109" s="24">
        <v>1.1084550504011519</v>
      </c>
      <c r="J109" s="24"/>
      <c r="K109" s="24">
        <v>0.11014582686937635</v>
      </c>
      <c r="L109" s="24"/>
      <c r="M109" s="27">
        <v>0.12661877992921092</v>
      </c>
      <c r="N109" s="24">
        <v>4.6704098360834001</v>
      </c>
      <c r="O109" s="2">
        <v>719</v>
      </c>
      <c r="P109" s="2">
        <v>8.07</v>
      </c>
      <c r="T109" s="13"/>
    </row>
    <row r="110" spans="1:20" x14ac:dyDescent="0.25">
      <c r="A110" s="23">
        <v>-74.512284854661331</v>
      </c>
      <c r="B110" s="24">
        <f t="shared" si="1"/>
        <v>-3.1046785356108888</v>
      </c>
      <c r="C110" s="25">
        <v>1.1428571428571429E-3</v>
      </c>
      <c r="D110" s="25">
        <v>7.1428571428571429E-4</v>
      </c>
      <c r="E110" s="25">
        <v>-2.142857142857143E-4</v>
      </c>
      <c r="F110" s="20" t="s">
        <v>26</v>
      </c>
      <c r="G110" s="24"/>
      <c r="H110" s="24"/>
      <c r="I110" s="24"/>
      <c r="J110" s="24"/>
      <c r="K110" s="24"/>
      <c r="L110" s="24"/>
      <c r="M110" s="27"/>
      <c r="N110" s="24">
        <v>4.6673625000679193</v>
      </c>
      <c r="O110" s="2"/>
      <c r="P110" s="2"/>
      <c r="T110" s="13"/>
    </row>
    <row r="111" spans="1:20" x14ac:dyDescent="0.25">
      <c r="A111" s="23">
        <v>-3.8706177696600887</v>
      </c>
      <c r="B111" s="24">
        <f t="shared" si="1"/>
        <v>-0.1612757404025037</v>
      </c>
      <c r="C111" s="25">
        <v>1.1428571428571429E-3</v>
      </c>
      <c r="D111" s="25">
        <v>7.8571428571428564E-4</v>
      </c>
      <c r="E111" s="25">
        <v>1.1714285714285715E-2</v>
      </c>
      <c r="F111" s="20" t="s">
        <v>26</v>
      </c>
      <c r="G111" s="24"/>
      <c r="H111" s="24">
        <v>2.8352088427566247</v>
      </c>
      <c r="I111" s="24">
        <v>1.4053281217856408</v>
      </c>
      <c r="J111" s="24"/>
      <c r="K111" s="24">
        <v>0.14063689955716019</v>
      </c>
      <c r="L111" s="24"/>
      <c r="M111" s="27"/>
      <c r="N111" s="24">
        <v>3.3493274335800112</v>
      </c>
      <c r="O111" s="2">
        <v>745</v>
      </c>
      <c r="P111" s="2">
        <v>7.52</v>
      </c>
      <c r="T111" s="13"/>
    </row>
    <row r="112" spans="1:20" x14ac:dyDescent="0.25">
      <c r="A112" s="23">
        <v>1.2460489538482991</v>
      </c>
      <c r="B112" s="24">
        <f t="shared" si="1"/>
        <v>5.1918706410345794E-2</v>
      </c>
      <c r="C112" s="25">
        <v>1.1285714285714286E-2</v>
      </c>
      <c r="D112" s="25">
        <v>6.4285714285714282E-4</v>
      </c>
      <c r="E112" s="25">
        <v>-7.1428571428571434E-5</v>
      </c>
      <c r="F112" s="20" t="s">
        <v>26</v>
      </c>
      <c r="G112" s="24"/>
      <c r="H112" s="24"/>
      <c r="I112" s="24"/>
      <c r="J112" s="24"/>
      <c r="K112" s="24"/>
      <c r="L112" s="24"/>
      <c r="M112" s="27"/>
      <c r="N112" s="24">
        <v>7.7524000002578575</v>
      </c>
      <c r="O112" s="2">
        <v>746</v>
      </c>
      <c r="P112" s="2">
        <v>7.76</v>
      </c>
      <c r="T112" s="13"/>
    </row>
    <row r="113" spans="1:20" x14ac:dyDescent="0.25">
      <c r="A113" s="23">
        <v>7.2127159626673576</v>
      </c>
      <c r="B113" s="24">
        <f t="shared" si="1"/>
        <v>0.30052983177780657</v>
      </c>
      <c r="C113" s="25">
        <v>2.2857142857142859E-3</v>
      </c>
      <c r="D113" s="25">
        <v>2.7142857142857142E-3</v>
      </c>
      <c r="E113" s="25">
        <v>1.3571428571428571E-3</v>
      </c>
      <c r="F113" s="20" t="s">
        <v>26</v>
      </c>
      <c r="G113" s="24"/>
      <c r="H113" s="24"/>
      <c r="I113" s="24"/>
      <c r="J113" s="24"/>
      <c r="K113" s="24"/>
      <c r="L113" s="24"/>
      <c r="M113" s="27"/>
      <c r="N113" s="24">
        <v>8.3525217385385631</v>
      </c>
      <c r="O113" s="2">
        <v>720</v>
      </c>
      <c r="P113" s="2">
        <v>8.06</v>
      </c>
      <c r="T113" s="13"/>
    </row>
    <row r="114" spans="1:20" x14ac:dyDescent="0.25">
      <c r="A114" s="23">
        <v>20.329382580587048</v>
      </c>
      <c r="B114" s="24">
        <f t="shared" si="1"/>
        <v>0.84705760752446035</v>
      </c>
      <c r="C114" s="25">
        <v>0.84942857142857142</v>
      </c>
      <c r="D114" s="25">
        <v>0.20900000000000002</v>
      </c>
      <c r="E114" s="25">
        <v>1.057142857142857E-2</v>
      </c>
      <c r="F114" s="20" t="s">
        <v>26</v>
      </c>
      <c r="G114" s="24"/>
      <c r="H114" s="24"/>
      <c r="I114" s="24"/>
      <c r="J114" s="24"/>
      <c r="K114" s="24"/>
      <c r="L114" s="24"/>
      <c r="M114" s="27"/>
      <c r="N114" s="24">
        <v>7.9211999999999998</v>
      </c>
      <c r="O114" s="2">
        <v>872</v>
      </c>
      <c r="P114" s="2">
        <v>7.88</v>
      </c>
      <c r="T114" s="13"/>
    </row>
    <row r="115" spans="1:20" x14ac:dyDescent="0.25">
      <c r="A115" s="23">
        <v>26.079382327092684</v>
      </c>
      <c r="B115" s="24">
        <f t="shared" si="1"/>
        <v>1.0866409302955284</v>
      </c>
      <c r="C115" s="25">
        <v>1.0025714285714284</v>
      </c>
      <c r="D115" s="25">
        <v>0.20642857142857143</v>
      </c>
      <c r="E115" s="25">
        <v>1.4428571428571429E-2</v>
      </c>
      <c r="F115" s="20" t="s">
        <v>26</v>
      </c>
      <c r="G115" s="24">
        <v>1.5860472194443238</v>
      </c>
      <c r="H115" s="24">
        <v>2.893333000648735</v>
      </c>
      <c r="I115" s="24">
        <v>1.3974285126517179</v>
      </c>
      <c r="J115" s="24"/>
      <c r="K115" s="24">
        <v>0.10687388937466503</v>
      </c>
      <c r="L115" s="24"/>
      <c r="M115" s="27"/>
      <c r="N115" s="24">
        <v>7.4439393940969572</v>
      </c>
      <c r="O115" s="2">
        <v>916</v>
      </c>
      <c r="P115" s="2">
        <v>7.71</v>
      </c>
      <c r="T115" s="13"/>
    </row>
    <row r="116" spans="1:20" x14ac:dyDescent="0.25">
      <c r="A116" s="24">
        <v>46.879382399782415</v>
      </c>
      <c r="B116" s="24">
        <f t="shared" si="1"/>
        <v>1.953307599990934</v>
      </c>
      <c r="C116" s="19">
        <v>1.0194285714285714</v>
      </c>
      <c r="D116" s="19">
        <v>0.13514285714285715</v>
      </c>
      <c r="E116" s="19">
        <v>1.1285714285714286E-2</v>
      </c>
      <c r="F116" s="20" t="s">
        <v>26</v>
      </c>
      <c r="G116" s="24"/>
      <c r="H116" s="24"/>
      <c r="I116" s="24"/>
      <c r="J116" s="24"/>
      <c r="K116" s="24"/>
      <c r="L116" s="24"/>
      <c r="M116" s="27"/>
      <c r="N116" s="24">
        <v>7.7585517250099993</v>
      </c>
      <c r="O116" s="21">
        <v>885</v>
      </c>
      <c r="P116" s="21">
        <v>7.65</v>
      </c>
      <c r="T116" s="13"/>
    </row>
    <row r="117" spans="1:20" x14ac:dyDescent="0.25">
      <c r="A117" s="24">
        <v>70.61271584208437</v>
      </c>
      <c r="B117" s="24">
        <f t="shared" si="1"/>
        <v>2.9421964934201821</v>
      </c>
      <c r="C117" s="19">
        <v>1.1922857142857144</v>
      </c>
      <c r="D117" s="19">
        <v>0.15171428571428572</v>
      </c>
      <c r="E117" s="19">
        <v>2.2285714285714287E-2</v>
      </c>
      <c r="F117" s="20" t="s">
        <v>26</v>
      </c>
      <c r="G117" s="24">
        <v>2.394082351406583</v>
      </c>
      <c r="H117" s="24">
        <v>2.2871775038674587</v>
      </c>
      <c r="I117" s="24">
        <v>1.3341082081876157</v>
      </c>
      <c r="J117" s="24"/>
      <c r="K117" s="24">
        <v>0.11626660649310354</v>
      </c>
      <c r="L117" s="24"/>
      <c r="M117" s="27"/>
      <c r="N117" s="24">
        <v>6.791723076679796</v>
      </c>
      <c r="O117" s="21">
        <v>926</v>
      </c>
      <c r="P117" s="21">
        <v>7.55</v>
      </c>
      <c r="T117" s="13"/>
    </row>
    <row r="118" spans="1:20" x14ac:dyDescent="0.25">
      <c r="A118" s="24">
        <v>116.0793825406566</v>
      </c>
      <c r="B118" s="24">
        <f t="shared" si="1"/>
        <v>4.8366409391940248</v>
      </c>
      <c r="C118" s="19">
        <v>1.3408571428571427</v>
      </c>
      <c r="D118" s="19">
        <v>0.14199999999999999</v>
      </c>
      <c r="E118" s="19">
        <v>1.7714285714285714E-2</v>
      </c>
      <c r="F118" s="20" t="s">
        <v>26</v>
      </c>
      <c r="G118" s="24">
        <v>2.4670855254576285</v>
      </c>
      <c r="H118" s="24">
        <v>2.8192399820350311</v>
      </c>
      <c r="I118" s="24">
        <v>1.2042378111499692</v>
      </c>
      <c r="J118" s="24"/>
      <c r="K118" s="24">
        <v>0.13823935915155275</v>
      </c>
      <c r="L118" s="24"/>
      <c r="M118" s="27"/>
      <c r="N118" s="24">
        <v>6.2631578950438422</v>
      </c>
      <c r="O118" s="21">
        <v>891</v>
      </c>
      <c r="P118" s="21">
        <v>7.5</v>
      </c>
      <c r="T118" s="13"/>
    </row>
    <row r="119" spans="1:20" x14ac:dyDescent="0.25">
      <c r="T119" s="13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CB444-7489-4654-A53C-22BCBECC27FF}">
  <dimension ref="A2:G34"/>
  <sheetViews>
    <sheetView workbookViewId="0">
      <selection sqref="A1:XFD1048576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2.8571428571428571E-3</v>
      </c>
      <c r="D5" s="16">
        <v>1.4285714285714287E-4</v>
      </c>
      <c r="E5" s="16">
        <v>2.3571428571428571E-3</v>
      </c>
      <c r="F5" s="20" t="s">
        <v>26</v>
      </c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1.7142857142857144E-3</v>
      </c>
      <c r="D6" s="16">
        <v>1.6500000000000001E-2</v>
      </c>
      <c r="E6" s="16">
        <v>2.7857142857142859E-3</v>
      </c>
      <c r="F6" s="20" t="s">
        <v>26</v>
      </c>
    </row>
    <row r="7" spans="1:7" x14ac:dyDescent="0.25">
      <c r="A7" s="6">
        <v>-361.8833333333605</v>
      </c>
      <c r="B7" s="3">
        <f t="shared" si="0"/>
        <v>-15.078472222223354</v>
      </c>
      <c r="C7" s="16">
        <v>2E-3</v>
      </c>
      <c r="D7" s="16">
        <v>7.1428571428571434E-5</v>
      </c>
      <c r="E7" s="16">
        <v>2.2142857142857142E-3</v>
      </c>
      <c r="F7">
        <v>4.7E-2</v>
      </c>
    </row>
    <row r="8" spans="1:7" x14ac:dyDescent="0.25">
      <c r="A8" s="6">
        <v>-315.21666666667443</v>
      </c>
      <c r="B8" s="3">
        <f t="shared" si="0"/>
        <v>-13.134027777778101</v>
      </c>
      <c r="C8" s="16">
        <v>2E-3</v>
      </c>
      <c r="D8" s="16">
        <v>2.142857142857143E-4</v>
      </c>
      <c r="E8" s="16">
        <v>2.6428571428571425E-3</v>
      </c>
      <c r="F8" s="20" t="s">
        <v>26</v>
      </c>
    </row>
    <row r="9" spans="1:7" x14ac:dyDescent="0.25">
      <c r="A9" s="6">
        <v>-243.3833333333605</v>
      </c>
      <c r="B9" s="3">
        <f t="shared" si="0"/>
        <v>-10.140972222223354</v>
      </c>
      <c r="C9" s="16">
        <v>6.4285714285714282E-4</v>
      </c>
      <c r="D9" s="20">
        <v>-1.4285714285714287E-4</v>
      </c>
      <c r="E9" s="16">
        <v>1.3571428571428571E-3</v>
      </c>
      <c r="F9" s="20" t="s">
        <v>26</v>
      </c>
    </row>
    <row r="10" spans="1:7" x14ac:dyDescent="0.25">
      <c r="A10" s="6">
        <v>-189.3833333333605</v>
      </c>
      <c r="B10" s="3">
        <f t="shared" si="0"/>
        <v>-7.890972222223354</v>
      </c>
      <c r="C10" s="16">
        <v>6.4285714285714282E-4</v>
      </c>
      <c r="D10" s="20">
        <v>-2.142857142857143E-4</v>
      </c>
      <c r="E10" s="16">
        <v>1.7142857142857144E-3</v>
      </c>
      <c r="F10" s="20" t="s">
        <v>26</v>
      </c>
      <c r="G10">
        <v>723</v>
      </c>
    </row>
    <row r="11" spans="1:7" x14ac:dyDescent="0.25">
      <c r="A11" s="6">
        <v>-182.13333333330229</v>
      </c>
      <c r="B11" s="3">
        <f t="shared" si="0"/>
        <v>-7.5888888888875954</v>
      </c>
      <c r="C11" s="16">
        <v>2.8571428571428571E-3</v>
      </c>
      <c r="D11" s="16">
        <v>2.142857142857143E-4</v>
      </c>
      <c r="E11" s="16">
        <v>2.0714285714285717E-3</v>
      </c>
      <c r="F11" s="20" t="s">
        <v>26</v>
      </c>
      <c r="G11">
        <v>736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4.7857142857142864E-3</v>
      </c>
      <c r="D12" s="20">
        <v>1.6428571428571427E-3</v>
      </c>
      <c r="E12" s="16">
        <v>1.6428571428571427E-3</v>
      </c>
      <c r="F12" s="20" t="s">
        <v>26</v>
      </c>
      <c r="G12">
        <v>739</v>
      </c>
    </row>
    <row r="13" spans="1:7" x14ac:dyDescent="0.25">
      <c r="A13" s="6">
        <v>-171.71666666655801</v>
      </c>
      <c r="B13" s="3">
        <f>A13/24</f>
        <v>-7.1548611111065838</v>
      </c>
      <c r="C13" s="16">
        <v>6.1428571428571426E-3</v>
      </c>
      <c r="D13" s="20">
        <v>3.4285714285714288E-3</v>
      </c>
      <c r="E13" s="16">
        <v>1.9285714285714286E-3</v>
      </c>
      <c r="F13" s="20" t="s">
        <v>26</v>
      </c>
      <c r="G13">
        <v>725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5.7142857142857143E-3</v>
      </c>
      <c r="D14" s="20">
        <v>3.2142857142857142E-3</v>
      </c>
      <c r="E14" s="16">
        <v>2E-3</v>
      </c>
      <c r="F14" s="20" t="s">
        <v>26</v>
      </c>
      <c r="G14">
        <v>722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3.9285714285714288E-3</v>
      </c>
      <c r="D15" s="20">
        <v>3.2857142857142855E-3</v>
      </c>
      <c r="E15" s="16">
        <v>2.0714285714285717E-3</v>
      </c>
      <c r="F15" s="20" t="s">
        <v>26</v>
      </c>
      <c r="G15">
        <v>737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3.5714285714285714E-4</v>
      </c>
      <c r="D16" s="16">
        <v>1.1428571428571429E-3</v>
      </c>
      <c r="E16" s="20">
        <v>-2.8571428571428574E-4</v>
      </c>
      <c r="F16" s="20" t="s">
        <v>26</v>
      </c>
      <c r="G16">
        <v>723</v>
      </c>
    </row>
    <row r="17" spans="1:7" x14ac:dyDescent="0.25">
      <c r="A17" s="6">
        <v>-120.21666666667443</v>
      </c>
      <c r="B17" s="3">
        <f t="shared" si="0"/>
        <v>-5.0090277777781012</v>
      </c>
      <c r="C17" s="16">
        <v>1.6428571428571427E-3</v>
      </c>
      <c r="D17" s="16">
        <v>3.9285714285714288E-3</v>
      </c>
      <c r="E17" s="20" t="s">
        <v>26</v>
      </c>
      <c r="F17" s="20" t="s">
        <v>26</v>
      </c>
      <c r="G17">
        <v>755</v>
      </c>
    </row>
    <row r="18" spans="1:7" x14ac:dyDescent="0.25">
      <c r="A18" s="6">
        <v>-2.8833333333022892</v>
      </c>
      <c r="B18" s="3">
        <f t="shared" si="0"/>
        <v>-0.12013888888759539</v>
      </c>
      <c r="C18" s="16">
        <v>1.4285714285714287E-4</v>
      </c>
      <c r="D18" s="16">
        <v>1E-3</v>
      </c>
      <c r="E18" s="16">
        <v>3.5714285714285714E-4</v>
      </c>
      <c r="F18" s="20" t="s">
        <v>26</v>
      </c>
      <c r="G18">
        <v>722</v>
      </c>
    </row>
    <row r="19" spans="1:7" x14ac:dyDescent="0.25">
      <c r="A19" s="3">
        <v>2.2833333334419876</v>
      </c>
      <c r="B19" s="3">
        <f t="shared" si="0"/>
        <v>9.5138888893416151E-2</v>
      </c>
      <c r="C19" s="16">
        <v>0.18849999999999997</v>
      </c>
      <c r="D19" s="16">
        <v>3.2285714285714286E-2</v>
      </c>
      <c r="E19" s="16">
        <v>2.8571428571428574E-4</v>
      </c>
      <c r="F19" s="20" t="s">
        <v>26</v>
      </c>
      <c r="G19">
        <v>751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0.80014285714285716</v>
      </c>
      <c r="D20" s="16">
        <v>0.20700000000000002</v>
      </c>
      <c r="E20" s="16">
        <v>1E-3</v>
      </c>
      <c r="F20" s="20" t="s">
        <v>26</v>
      </c>
      <c r="G20">
        <v>860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1.1557142857142857</v>
      </c>
      <c r="D21" s="16">
        <v>0.23371428571428571</v>
      </c>
      <c r="E21" s="16">
        <v>4.5714285714285718E-3</v>
      </c>
      <c r="F21" s="20" t="s">
        <v>26</v>
      </c>
      <c r="G21">
        <v>913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0.76142857142857145</v>
      </c>
      <c r="D22" s="16">
        <v>0.14685714285714285</v>
      </c>
      <c r="E22" s="16">
        <v>4.0000000000000001E-3</v>
      </c>
      <c r="F22" s="20" t="s">
        <v>26</v>
      </c>
      <c r="G22">
        <v>873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1.2745714285714287</v>
      </c>
      <c r="D23" s="16">
        <v>0.14314285714285716</v>
      </c>
      <c r="E23" s="16">
        <v>5.4285714285714284E-3</v>
      </c>
      <c r="F23" s="20" t="s">
        <v>26</v>
      </c>
      <c r="G23">
        <v>915</v>
      </c>
    </row>
    <row r="24" spans="1:7" x14ac:dyDescent="0.25">
      <c r="A24" s="3">
        <v>71.283333333441988</v>
      </c>
      <c r="B24" s="3">
        <f t="shared" si="0"/>
        <v>2.9701388888934162</v>
      </c>
      <c r="C24" s="16">
        <v>1.2457142857142858</v>
      </c>
      <c r="D24" s="16">
        <v>0.21885714285714286</v>
      </c>
      <c r="E24" s="16">
        <v>3.7142857142857142E-3</v>
      </c>
      <c r="F24" s="20" t="s">
        <v>26</v>
      </c>
      <c r="G24">
        <v>904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1.3202857142857145</v>
      </c>
      <c r="D25" s="16">
        <v>0.11885714285714286</v>
      </c>
      <c r="E25" s="16">
        <v>2.2857142857142857E-2</v>
      </c>
      <c r="F25" s="20" t="s">
        <v>26</v>
      </c>
      <c r="G25">
        <v>861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1.2928571428571429</v>
      </c>
      <c r="D26" s="16">
        <v>7.3999999999999996E-2</v>
      </c>
      <c r="E26" s="16">
        <v>1.4857142857142857E-2</v>
      </c>
      <c r="F26" s="20" t="s">
        <v>26</v>
      </c>
      <c r="G26">
        <v>877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1.4568571428571429</v>
      </c>
      <c r="D27" s="16">
        <v>7.3999999999999996E-2</v>
      </c>
      <c r="E27" s="16">
        <v>3.7428571428571429E-2</v>
      </c>
      <c r="F27" s="20" t="s">
        <v>26</v>
      </c>
      <c r="G27">
        <v>850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2.1714285714285714E-2</v>
      </c>
      <c r="D28" s="16">
        <v>1.1428571428571429E-3</v>
      </c>
      <c r="E28" s="16">
        <v>1.6857142857142855E-2</v>
      </c>
      <c r="F28" s="20" t="s">
        <v>26</v>
      </c>
      <c r="G28">
        <v>747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3.4285714285714287E-2</v>
      </c>
      <c r="D29" s="16">
        <v>7.8571428571428564E-4</v>
      </c>
      <c r="E29" s="16">
        <v>1.6285714285714285E-2</v>
      </c>
      <c r="F29" s="20" t="s">
        <v>26</v>
      </c>
      <c r="G29">
        <v>682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1.942857142857143E-2</v>
      </c>
      <c r="D30" s="16">
        <v>2.8571428571428574E-4</v>
      </c>
      <c r="E30" s="16">
        <v>1.9E-2</v>
      </c>
      <c r="F30" s="20" t="s">
        <v>26</v>
      </c>
      <c r="G30">
        <v>725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0</v>
      </c>
      <c r="D31" s="16">
        <v>0</v>
      </c>
      <c r="E31" s="16">
        <v>0</v>
      </c>
      <c r="F31" s="20" t="s">
        <v>26</v>
      </c>
      <c r="G31">
        <v>711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DDAFC-CD37-4C64-B16C-23633327C7D6}">
  <dimension ref="A2:G34"/>
  <sheetViews>
    <sheetView workbookViewId="0">
      <selection sqref="A1:XFD1048576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2E-3</v>
      </c>
      <c r="D5" s="16">
        <v>1.4285714285714287E-4</v>
      </c>
      <c r="E5" s="16">
        <v>2.7142857142857142E-3</v>
      </c>
      <c r="F5" s="20" t="s">
        <v>26</v>
      </c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3.0714285714285713E-3</v>
      </c>
      <c r="D6" s="16">
        <v>1.4285714285714287E-4</v>
      </c>
      <c r="E6" s="16">
        <v>2.6428571428571425E-3</v>
      </c>
      <c r="F6">
        <v>5.1999999999999998E-2</v>
      </c>
    </row>
    <row r="7" spans="1:7" x14ac:dyDescent="0.25">
      <c r="A7" s="6">
        <v>-361.8833333333605</v>
      </c>
      <c r="B7" s="3">
        <f t="shared" si="0"/>
        <v>-15.078472222223354</v>
      </c>
      <c r="C7" s="16">
        <v>2.2142857142857142E-3</v>
      </c>
      <c r="D7" s="16">
        <v>7.1428571428571434E-5</v>
      </c>
      <c r="E7" s="16">
        <v>2.5714285714285713E-3</v>
      </c>
      <c r="F7" s="20" t="s">
        <v>26</v>
      </c>
    </row>
    <row r="8" spans="1:7" x14ac:dyDescent="0.25">
      <c r="A8" s="6">
        <v>-315.21666666667443</v>
      </c>
      <c r="B8" s="3">
        <f t="shared" si="0"/>
        <v>-13.134027777778101</v>
      </c>
      <c r="C8" s="16">
        <v>1.7857142857142859E-3</v>
      </c>
      <c r="D8" s="16">
        <v>1.4285714285714287E-4</v>
      </c>
      <c r="E8" s="16">
        <v>2.7142857142857142E-3</v>
      </c>
      <c r="F8" s="20" t="s">
        <v>26</v>
      </c>
    </row>
    <row r="9" spans="1:7" x14ac:dyDescent="0.25">
      <c r="A9" s="6">
        <v>-243.3833333333605</v>
      </c>
      <c r="B9" s="3">
        <f t="shared" si="0"/>
        <v>-10.140972222223354</v>
      </c>
      <c r="C9" s="16">
        <v>5.7142857142857147E-4</v>
      </c>
      <c r="D9" s="20">
        <v>0</v>
      </c>
      <c r="E9" s="16">
        <v>1.0714285714285715E-3</v>
      </c>
      <c r="F9" s="20" t="s">
        <v>26</v>
      </c>
    </row>
    <row r="10" spans="1:7" x14ac:dyDescent="0.25">
      <c r="A10" s="6">
        <v>-189.3833333333605</v>
      </c>
      <c r="B10" s="3">
        <f t="shared" si="0"/>
        <v>-7.890972222223354</v>
      </c>
      <c r="C10" s="16">
        <v>6.4285714285714282E-4</v>
      </c>
      <c r="D10" s="20">
        <v>-3.5714285714285714E-4</v>
      </c>
      <c r="E10" s="16">
        <v>1.7142857142857144E-3</v>
      </c>
      <c r="F10" s="20" t="s">
        <v>26</v>
      </c>
      <c r="G10">
        <v>726</v>
      </c>
    </row>
    <row r="11" spans="1:7" x14ac:dyDescent="0.25">
      <c r="A11" s="6">
        <v>-182.13333333330229</v>
      </c>
      <c r="B11" s="3">
        <f t="shared" si="0"/>
        <v>-7.5888888888875954</v>
      </c>
      <c r="C11" s="16">
        <v>5.7142857142857147E-4</v>
      </c>
      <c r="D11" s="20" t="s">
        <v>26</v>
      </c>
      <c r="E11" s="16">
        <v>1.9285714285714286E-3</v>
      </c>
      <c r="F11" s="20" t="s">
        <v>26</v>
      </c>
      <c r="G11">
        <v>722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1.1428571428571429E-3</v>
      </c>
      <c r="D12" s="20">
        <v>-4.285714285714286E-4</v>
      </c>
      <c r="E12" s="16">
        <v>1.8571428571428571E-3</v>
      </c>
      <c r="F12" s="20" t="s">
        <v>26</v>
      </c>
      <c r="G12">
        <v>725</v>
      </c>
    </row>
    <row r="13" spans="1:7" x14ac:dyDescent="0.25">
      <c r="A13" s="6">
        <v>-171.71666666655801</v>
      </c>
      <c r="B13" s="3">
        <f>A13/24</f>
        <v>-7.1548611111065838</v>
      </c>
      <c r="C13" s="16">
        <v>9.2857142857142856E-4</v>
      </c>
      <c r="D13" s="20" t="s">
        <v>26</v>
      </c>
      <c r="E13" s="16">
        <v>2.2142857142857142E-3</v>
      </c>
      <c r="F13" s="20" t="s">
        <v>26</v>
      </c>
      <c r="G13">
        <v>729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3.0000000000000001E-3</v>
      </c>
      <c r="D14" s="20" t="s">
        <v>26</v>
      </c>
      <c r="E14" s="16">
        <v>2E-3</v>
      </c>
      <c r="F14" s="20" t="s">
        <v>26</v>
      </c>
      <c r="G14">
        <v>732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2.0714285714285717E-3</v>
      </c>
      <c r="D15" s="20" t="s">
        <v>26</v>
      </c>
      <c r="E15" s="16">
        <v>2.2142857142857142E-3</v>
      </c>
      <c r="F15" s="20" t="s">
        <v>26</v>
      </c>
      <c r="G15">
        <v>730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3.5714285714285714E-4</v>
      </c>
      <c r="D16" s="16">
        <v>1.0714285714285715E-3</v>
      </c>
      <c r="E16" s="20">
        <v>-5.0000000000000001E-4</v>
      </c>
      <c r="F16" s="20" t="s">
        <v>26</v>
      </c>
      <c r="G16">
        <v>731</v>
      </c>
    </row>
    <row r="17" spans="1:7" x14ac:dyDescent="0.25">
      <c r="A17" s="6">
        <v>-120.21666666667443</v>
      </c>
      <c r="B17" s="3">
        <f t="shared" si="0"/>
        <v>-5.0090277777781012</v>
      </c>
      <c r="C17" s="16">
        <v>-7.1428571428571434E-5</v>
      </c>
      <c r="D17" s="16">
        <v>1.4285714285714286E-3</v>
      </c>
      <c r="E17" s="20">
        <v>-3.5714285714285714E-4</v>
      </c>
      <c r="F17" s="20" t="s">
        <v>26</v>
      </c>
      <c r="G17">
        <v>732</v>
      </c>
    </row>
    <row r="18" spans="1:7" x14ac:dyDescent="0.25">
      <c r="A18" s="6">
        <v>-2.8833333333022892</v>
      </c>
      <c r="B18" s="3">
        <f t="shared" si="0"/>
        <v>-0.12013888888759539</v>
      </c>
      <c r="C18" s="16">
        <v>1.2142857142857144E-3</v>
      </c>
      <c r="D18" s="16">
        <v>1.0714285714285715E-3</v>
      </c>
      <c r="E18" s="16">
        <v>4.642857142857143E-3</v>
      </c>
      <c r="F18" s="20" t="s">
        <v>26</v>
      </c>
      <c r="G18">
        <v>740</v>
      </c>
    </row>
    <row r="19" spans="1:7" x14ac:dyDescent="0.25">
      <c r="A19" s="3">
        <v>2.2833333334419876</v>
      </c>
      <c r="B19" s="3">
        <f t="shared" si="0"/>
        <v>9.5138888893416151E-2</v>
      </c>
      <c r="C19" s="16">
        <v>4.3571428571428572E-3</v>
      </c>
      <c r="D19" s="16">
        <v>7.8571428571428564E-4</v>
      </c>
      <c r="E19" s="16">
        <v>1.7142857142857144E-3</v>
      </c>
      <c r="F19" s="20" t="s">
        <v>26</v>
      </c>
      <c r="G19">
        <v>727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9.5142857142857154E-2</v>
      </c>
      <c r="D20" s="16">
        <v>4.5499999999999999E-2</v>
      </c>
      <c r="E20" s="16">
        <v>3.7142857142857142E-3</v>
      </c>
      <c r="F20" s="20" t="s">
        <v>26</v>
      </c>
      <c r="G20">
        <v>744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0.97128571428571431</v>
      </c>
      <c r="D21" s="16">
        <v>0.19842857142857143</v>
      </c>
      <c r="E21" s="16">
        <v>4.7142857142857143E-3</v>
      </c>
      <c r="F21" s="20" t="s">
        <v>26</v>
      </c>
      <c r="G21">
        <v>902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1.0902857142857143</v>
      </c>
      <c r="D22" s="16">
        <v>0.20799999999999999</v>
      </c>
      <c r="E22" s="16">
        <v>3.7142857142857142E-3</v>
      </c>
      <c r="F22" s="20" t="s">
        <v>26</v>
      </c>
      <c r="G22">
        <v>910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1.2217142857142858</v>
      </c>
      <c r="D23" s="16">
        <v>0.14428571428571429</v>
      </c>
      <c r="E23" s="16">
        <v>3.7142857142857142E-3</v>
      </c>
      <c r="F23" s="20" t="s">
        <v>26</v>
      </c>
      <c r="G23">
        <v>913</v>
      </c>
    </row>
    <row r="24" spans="1:7" x14ac:dyDescent="0.25">
      <c r="A24" s="3">
        <v>71.283333333441988</v>
      </c>
      <c r="B24" s="3">
        <f t="shared" si="0"/>
        <v>2.9701388888934162</v>
      </c>
      <c r="C24" s="16">
        <v>1.2671428571428571</v>
      </c>
      <c r="D24" s="16">
        <v>0.1802857142857143</v>
      </c>
      <c r="E24" s="16">
        <v>5.1428571428571426E-3</v>
      </c>
      <c r="F24" s="20" t="s">
        <v>26</v>
      </c>
      <c r="G24">
        <v>936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1.3014285714285714</v>
      </c>
      <c r="D25" s="16">
        <v>0.11600000000000001</v>
      </c>
      <c r="E25" s="16">
        <v>7.7142857142857143E-3</v>
      </c>
      <c r="F25" s="20" t="s">
        <v>26</v>
      </c>
      <c r="G25">
        <v>820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1.1725714285714286</v>
      </c>
      <c r="D26" s="16">
        <v>7.5999999999999998E-2</v>
      </c>
      <c r="E26" s="16">
        <v>1.9142857142857145E-2</v>
      </c>
      <c r="F26" s="20" t="s">
        <v>26</v>
      </c>
      <c r="G26">
        <v>853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6.5714285714285709E-3</v>
      </c>
      <c r="D27" s="20" t="s">
        <v>26</v>
      </c>
      <c r="E27" s="16">
        <v>1.7142857142857144E-3</v>
      </c>
      <c r="F27" s="20" t="s">
        <v>26</v>
      </c>
      <c r="G27">
        <v>842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0.41914285714285715</v>
      </c>
      <c r="D28" s="16">
        <v>1.457142857142857E-2</v>
      </c>
      <c r="E28" s="16">
        <v>2.8571428571428571E-3</v>
      </c>
      <c r="F28" s="20" t="s">
        <v>26</v>
      </c>
      <c r="G28">
        <v>762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3.7642857142857145E-2</v>
      </c>
      <c r="D29" s="16">
        <v>1.1428571428571429E-3</v>
      </c>
      <c r="E29" s="16">
        <v>2.3071428571428573E-2</v>
      </c>
      <c r="F29" s="20" t="s">
        <v>26</v>
      </c>
      <c r="G29">
        <v>742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1.5357142857142857E-2</v>
      </c>
      <c r="D30" s="16">
        <v>1.4285714285714287E-4</v>
      </c>
      <c r="E30" s="16">
        <v>1.4928571428571428E-2</v>
      </c>
      <c r="F30" s="20" t="s">
        <v>26</v>
      </c>
      <c r="G30">
        <v>701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0</v>
      </c>
      <c r="D31" s="16">
        <v>0</v>
      </c>
      <c r="E31" s="16">
        <v>0</v>
      </c>
      <c r="F31" s="20" t="s">
        <v>26</v>
      </c>
      <c r="G31">
        <v>737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834D-D3E9-4063-AA5E-FF32C8D98399}">
  <dimension ref="A2:M15"/>
  <sheetViews>
    <sheetView workbookViewId="0">
      <selection activeCell="E5" sqref="E5:E15"/>
    </sheetView>
  </sheetViews>
  <sheetFormatPr defaultColWidth="11.42578125" defaultRowHeight="15" x14ac:dyDescent="0.25"/>
  <sheetData>
    <row r="2" spans="1:13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8</v>
      </c>
      <c r="H2" t="s">
        <v>10</v>
      </c>
    </row>
    <row r="4" spans="1:13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6</v>
      </c>
      <c r="H4" s="1" t="s">
        <v>9</v>
      </c>
      <c r="I4" s="1" t="s">
        <v>22</v>
      </c>
    </row>
    <row r="5" spans="1:13" x14ac:dyDescent="0.25">
      <c r="A5" s="12">
        <v>-408.71666678407928</v>
      </c>
      <c r="B5" s="6">
        <f t="shared" ref="B5:B15" si="0">A5/24</f>
        <v>-17.029861116003303</v>
      </c>
      <c r="C5" s="17">
        <v>5.642857142857143E-3</v>
      </c>
      <c r="D5" s="15">
        <v>7.8571428571428564E-4</v>
      </c>
      <c r="E5" s="13">
        <v>2.7571428571428573E-2</v>
      </c>
      <c r="F5" s="17" t="s">
        <v>23</v>
      </c>
      <c r="G5" s="14"/>
      <c r="H5" s="2"/>
      <c r="I5" s="2"/>
    </row>
    <row r="6" spans="1:13" x14ac:dyDescent="0.25">
      <c r="A6" s="12">
        <v>-336.78333347541047</v>
      </c>
      <c r="B6" s="6">
        <f t="shared" si="0"/>
        <v>-14.03263889480877</v>
      </c>
      <c r="C6" s="17">
        <v>6.7142857142857143E-3</v>
      </c>
      <c r="D6" s="15">
        <v>1.4285714285714286E-3</v>
      </c>
      <c r="E6" s="13">
        <v>2.457142857142857E-2</v>
      </c>
      <c r="F6" s="17" t="s">
        <v>23</v>
      </c>
      <c r="G6" s="14"/>
      <c r="H6" s="2">
        <v>491</v>
      </c>
      <c r="I6" s="2">
        <v>7.84</v>
      </c>
    </row>
    <row r="7" spans="1:13" x14ac:dyDescent="0.25">
      <c r="A7" s="12">
        <v>-186.31666668865364</v>
      </c>
      <c r="B7" s="6">
        <f t="shared" si="0"/>
        <v>-7.7631944453605684</v>
      </c>
      <c r="C7" s="17">
        <v>4.4999999999999997E-3</v>
      </c>
      <c r="D7" s="15">
        <v>1.0642857142857143E-2</v>
      </c>
      <c r="E7" s="13">
        <v>2.2785714285714288E-2</v>
      </c>
      <c r="F7" s="17" t="s">
        <v>23</v>
      </c>
      <c r="G7" s="14"/>
      <c r="H7" s="2">
        <v>686</v>
      </c>
      <c r="I7" s="2">
        <v>8.31</v>
      </c>
    </row>
    <row r="8" spans="1:13" x14ac:dyDescent="0.25">
      <c r="A8" s="12">
        <v>-170.12500007817289</v>
      </c>
      <c r="B8" s="6">
        <f t="shared" si="0"/>
        <v>-7.0885416699238704</v>
      </c>
      <c r="C8" s="17">
        <v>6.4285714285714285E-3</v>
      </c>
      <c r="D8" s="15">
        <v>-4.285714285714286E-4</v>
      </c>
      <c r="E8" s="13">
        <v>2.7428571428571431E-2</v>
      </c>
      <c r="F8" s="17" t="s">
        <v>23</v>
      </c>
      <c r="G8" s="14"/>
      <c r="H8" s="2">
        <v>644</v>
      </c>
      <c r="I8" s="2">
        <v>7.91</v>
      </c>
    </row>
    <row r="9" spans="1:13" x14ac:dyDescent="0.25">
      <c r="A9" s="12">
        <v>-141.54166667838581</v>
      </c>
      <c r="B9" s="6">
        <f t="shared" si="0"/>
        <v>-5.897569444932742</v>
      </c>
      <c r="C9" s="17">
        <v>1.4285714285714286E-3</v>
      </c>
      <c r="D9" s="15">
        <v>7.1428571428571429E-4</v>
      </c>
      <c r="E9" s="13">
        <v>1.942857142857143E-2</v>
      </c>
      <c r="F9" s="17" t="s">
        <v>23</v>
      </c>
      <c r="G9" s="14"/>
      <c r="H9" s="2">
        <v>644</v>
      </c>
    </row>
    <row r="10" spans="1:13" x14ac:dyDescent="0.25">
      <c r="A10" s="12">
        <v>-6.6666667757090181E-2</v>
      </c>
      <c r="B10" s="3">
        <f t="shared" si="0"/>
        <v>-2.7777778232120909E-3</v>
      </c>
      <c r="C10" s="4">
        <v>6.0285714285714283E-2</v>
      </c>
      <c r="D10" s="4">
        <v>1.9714285714285715E-2</v>
      </c>
      <c r="E10" s="13">
        <v>1.7142857142857144E-3</v>
      </c>
      <c r="F10" s="17" t="s">
        <v>23</v>
      </c>
      <c r="G10" s="4">
        <v>7.9169999880184196</v>
      </c>
      <c r="H10" s="2">
        <v>768</v>
      </c>
    </row>
    <row r="11" spans="1:13" x14ac:dyDescent="0.25">
      <c r="A11" s="12">
        <v>21.641666622133926</v>
      </c>
      <c r="B11" s="3">
        <f t="shared" si="0"/>
        <v>0.90173610925558023</v>
      </c>
      <c r="C11" s="4">
        <v>1.3642857142857142E-2</v>
      </c>
      <c r="D11" s="4">
        <v>3.3571428571428572E-3</v>
      </c>
      <c r="E11" s="13">
        <v>2.692857142857143E-2</v>
      </c>
      <c r="F11" s="17" t="s">
        <v>23</v>
      </c>
      <c r="G11" s="4">
        <v>8.1358378366603166</v>
      </c>
      <c r="H11" s="2">
        <v>768</v>
      </c>
      <c r="I11">
        <v>7.72</v>
      </c>
    </row>
    <row r="12" spans="1:13" x14ac:dyDescent="0.25">
      <c r="A12" s="12">
        <v>46.008333326142747</v>
      </c>
      <c r="B12" s="3">
        <f>A12/24</f>
        <v>1.9170138885892811</v>
      </c>
      <c r="C12" s="4">
        <v>1.35E-2</v>
      </c>
      <c r="D12" s="4">
        <v>2.5714285714285713E-3</v>
      </c>
      <c r="E12" s="13">
        <v>3.0357142857142857E-2</v>
      </c>
      <c r="F12" s="17" t="s">
        <v>23</v>
      </c>
      <c r="G12" s="4">
        <v>7.9636000018541697</v>
      </c>
      <c r="H12" s="2">
        <v>748</v>
      </c>
      <c r="I12">
        <v>7.67</v>
      </c>
    </row>
    <row r="13" spans="1:13" ht="14.45" customHeight="1" x14ac:dyDescent="0.25">
      <c r="A13" s="12">
        <v>69.941666659258772</v>
      </c>
      <c r="B13" s="3">
        <f t="shared" si="0"/>
        <v>2.9142361108024488</v>
      </c>
      <c r="C13" s="4">
        <v>5.1428571428571426E-3</v>
      </c>
      <c r="D13" s="4">
        <v>7.8571428571428564E-4</v>
      </c>
      <c r="E13" s="13">
        <v>1.2142857142857144E-3</v>
      </c>
      <c r="F13" s="17" t="s">
        <v>23</v>
      </c>
      <c r="G13" s="4">
        <v>8.2500000019208493</v>
      </c>
      <c r="H13" s="2">
        <v>759</v>
      </c>
      <c r="I13">
        <v>8.0399999999999991</v>
      </c>
      <c r="J13" s="10"/>
      <c r="K13" s="10"/>
      <c r="L13" s="10"/>
      <c r="M13" s="10"/>
    </row>
    <row r="14" spans="1:13" x14ac:dyDescent="0.25">
      <c r="A14" s="12">
        <v>115.37499999278225</v>
      </c>
      <c r="B14" s="3">
        <f t="shared" si="0"/>
        <v>4.8072916663659271</v>
      </c>
      <c r="C14" s="4">
        <v>7.0714285714285714E-3</v>
      </c>
      <c r="D14" s="4">
        <v>2E-3</v>
      </c>
      <c r="E14" s="13">
        <v>2.8785714285714286E-2</v>
      </c>
      <c r="F14" s="17" t="s">
        <v>23</v>
      </c>
      <c r="G14" s="4">
        <v>6.7140000015632273</v>
      </c>
      <c r="H14" s="2">
        <v>877</v>
      </c>
      <c r="I14">
        <v>7.27</v>
      </c>
      <c r="J14" s="10"/>
      <c r="K14" s="10"/>
      <c r="L14" s="10"/>
      <c r="M14" s="10"/>
    </row>
    <row r="15" spans="1:13" x14ac:dyDescent="0.25">
      <c r="A15" s="12">
        <v>161.466666660388</v>
      </c>
      <c r="B15" s="3">
        <f t="shared" si="0"/>
        <v>6.7277777775161667</v>
      </c>
      <c r="C15" s="4">
        <v>7.6428571428571431E-3</v>
      </c>
      <c r="D15" s="4">
        <v>4.642857142857143E-3</v>
      </c>
      <c r="E15" s="13">
        <v>3.2857142857142856E-2</v>
      </c>
      <c r="F15" s="17" t="s">
        <v>23</v>
      </c>
      <c r="G15" s="4">
        <v>7.8124285693497439</v>
      </c>
      <c r="H15" s="2">
        <v>744</v>
      </c>
      <c r="J15" s="10"/>
      <c r="K15" s="10"/>
      <c r="L15" s="10"/>
      <c r="M15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34B54-5A50-48BF-ABC1-B88B1916C448}">
  <dimension ref="A2:T120"/>
  <sheetViews>
    <sheetView topLeftCell="A3" workbookViewId="0">
      <selection activeCell="F39" sqref="F39"/>
    </sheetView>
  </sheetViews>
  <sheetFormatPr defaultColWidth="11.42578125" defaultRowHeight="15" x14ac:dyDescent="0.25"/>
  <cols>
    <col min="1" max="16384" width="11.42578125" style="21"/>
  </cols>
  <sheetData>
    <row r="2" spans="1:20" x14ac:dyDescent="0.25">
      <c r="A2" s="21" t="s">
        <v>7</v>
      </c>
      <c r="B2" s="21" t="s">
        <v>11</v>
      </c>
      <c r="C2" s="21" t="s">
        <v>21</v>
      </c>
      <c r="D2" s="21" t="s">
        <v>21</v>
      </c>
      <c r="E2" s="21" t="s">
        <v>21</v>
      </c>
      <c r="F2" s="21" t="s">
        <v>21</v>
      </c>
      <c r="G2" s="21" t="s">
        <v>21</v>
      </c>
      <c r="H2" s="21" t="s">
        <v>21</v>
      </c>
      <c r="I2" s="21" t="s">
        <v>21</v>
      </c>
      <c r="J2" s="21" t="s">
        <v>21</v>
      </c>
      <c r="K2" s="21" t="s">
        <v>21</v>
      </c>
      <c r="L2" s="21" t="s">
        <v>21</v>
      </c>
      <c r="M2" s="21" t="s">
        <v>21</v>
      </c>
      <c r="N2" s="21" t="s">
        <v>8</v>
      </c>
      <c r="O2" s="21" t="s">
        <v>10</v>
      </c>
    </row>
    <row r="4" spans="1:20" x14ac:dyDescent="0.25">
      <c r="A4" s="22" t="s">
        <v>0</v>
      </c>
      <c r="B4" s="22" t="s">
        <v>0</v>
      </c>
      <c r="C4" s="22" t="s">
        <v>1</v>
      </c>
      <c r="D4" s="22" t="s">
        <v>2</v>
      </c>
      <c r="E4" s="22" t="s">
        <v>24</v>
      </c>
      <c r="F4" s="22" t="s">
        <v>17</v>
      </c>
      <c r="G4" s="22" t="s">
        <v>3</v>
      </c>
      <c r="H4" s="22" t="s">
        <v>4</v>
      </c>
      <c r="I4" s="22" t="s">
        <v>5</v>
      </c>
      <c r="J4" s="22" t="s">
        <v>27</v>
      </c>
      <c r="K4" s="22" t="s">
        <v>28</v>
      </c>
      <c r="L4" s="22" t="s">
        <v>29</v>
      </c>
      <c r="M4" s="22" t="s">
        <v>30</v>
      </c>
      <c r="N4" s="22" t="s">
        <v>6</v>
      </c>
      <c r="O4" s="22" t="s">
        <v>9</v>
      </c>
      <c r="P4" s="22" t="s">
        <v>22</v>
      </c>
    </row>
    <row r="5" spans="1:20" x14ac:dyDescent="0.25">
      <c r="A5" s="23">
        <v>-480.55420414171607</v>
      </c>
      <c r="B5" s="24">
        <f>A5/24</f>
        <v>-20.02309183923817</v>
      </c>
      <c r="C5" s="25">
        <v>3.4285714285714288E-3</v>
      </c>
      <c r="D5" s="25">
        <v>5.0000000000000001E-4</v>
      </c>
      <c r="E5" s="25">
        <v>4.3571428571428572E-3</v>
      </c>
      <c r="F5" s="20" t="s">
        <v>26</v>
      </c>
      <c r="G5" s="28"/>
      <c r="H5" s="28"/>
      <c r="I5" s="28"/>
      <c r="J5" s="28"/>
      <c r="K5" s="28"/>
      <c r="L5" s="28"/>
      <c r="M5" s="28"/>
      <c r="N5" s="24"/>
      <c r="O5" s="2"/>
      <c r="P5" s="2"/>
    </row>
    <row r="6" spans="1:20" x14ac:dyDescent="0.25">
      <c r="A6" s="23">
        <v>-479.23753764799989</v>
      </c>
      <c r="B6" s="24">
        <f t="shared" ref="B6:B37" si="0">A6/24</f>
        <v>-19.968230735333329</v>
      </c>
      <c r="C6" s="25">
        <v>0</v>
      </c>
      <c r="D6" s="25">
        <v>0</v>
      </c>
      <c r="E6" s="25">
        <v>0</v>
      </c>
      <c r="F6" s="20" t="s">
        <v>26</v>
      </c>
      <c r="G6" s="28"/>
      <c r="H6" s="28"/>
      <c r="I6" s="28"/>
      <c r="J6" s="28"/>
      <c r="K6" s="28"/>
      <c r="L6" s="28"/>
      <c r="M6" s="28"/>
      <c r="N6" s="24"/>
      <c r="O6" s="2"/>
      <c r="P6" s="2"/>
    </row>
    <row r="7" spans="1:20" x14ac:dyDescent="0.25">
      <c r="A7" s="23">
        <v>-459.41253860666842</v>
      </c>
      <c r="B7" s="24">
        <f t="shared" si="0"/>
        <v>-19.142189108611184</v>
      </c>
      <c r="C7" s="25">
        <v>0</v>
      </c>
      <c r="D7" s="25">
        <v>0</v>
      </c>
      <c r="E7" s="25">
        <v>0</v>
      </c>
      <c r="F7" s="20" t="s">
        <v>26</v>
      </c>
      <c r="G7" s="16">
        <v>0.35714596286795081</v>
      </c>
      <c r="H7" s="16">
        <v>2.5267852687259844</v>
      </c>
      <c r="I7" s="16">
        <v>1.2758280189261468</v>
      </c>
      <c r="J7" s="16">
        <v>1.9659964206758605E-2</v>
      </c>
      <c r="K7" s="16"/>
      <c r="L7" s="16">
        <v>1.6863986784140972E-2</v>
      </c>
      <c r="M7" s="16">
        <v>0.16958151155527793</v>
      </c>
      <c r="N7" s="24">
        <v>1.676693877553012</v>
      </c>
      <c r="O7" s="2">
        <v>680</v>
      </c>
      <c r="P7" s="2">
        <v>7.42</v>
      </c>
    </row>
    <row r="8" spans="1:20" x14ac:dyDescent="0.25">
      <c r="A8" s="23">
        <v>-456.99587096314139</v>
      </c>
      <c r="B8" s="24">
        <f t="shared" si="0"/>
        <v>-19.041494623464224</v>
      </c>
      <c r="C8" s="25">
        <v>5.1428571428571426E-3</v>
      </c>
      <c r="D8" s="25">
        <v>2.9285714285714288E-3</v>
      </c>
      <c r="E8" s="25">
        <v>5.4999999999999997E-3</v>
      </c>
      <c r="F8" s="20" t="s">
        <v>26</v>
      </c>
      <c r="G8" s="16"/>
      <c r="H8" s="16"/>
      <c r="I8" s="16"/>
      <c r="J8" s="16"/>
      <c r="K8" s="16"/>
      <c r="L8" s="16"/>
      <c r="M8" s="16"/>
      <c r="N8" s="24"/>
      <c r="O8" s="2"/>
      <c r="P8" s="2"/>
      <c r="T8" s="13"/>
    </row>
    <row r="9" spans="1:20" x14ac:dyDescent="0.25">
      <c r="A9" s="23">
        <v>-437.16253752289998</v>
      </c>
      <c r="B9" s="24">
        <f t="shared" si="0"/>
        <v>-18.215105730120833</v>
      </c>
      <c r="C9" s="25">
        <v>3.7142857142857142E-3</v>
      </c>
      <c r="D9" s="25">
        <v>2.8571428571428574E-4</v>
      </c>
      <c r="E9" s="25">
        <v>4.4999999999999997E-3</v>
      </c>
      <c r="F9" s="20" t="s">
        <v>26</v>
      </c>
      <c r="G9" s="16"/>
      <c r="H9" s="16"/>
      <c r="I9" s="16"/>
      <c r="J9" s="16"/>
      <c r="K9" s="16"/>
      <c r="L9" s="16"/>
      <c r="M9" s="16"/>
      <c r="N9" s="24"/>
      <c r="O9" s="2"/>
      <c r="P9" s="2"/>
      <c r="T9" s="13"/>
    </row>
    <row r="10" spans="1:20" x14ac:dyDescent="0.25">
      <c r="A10" s="23">
        <v>-423.81258415645647</v>
      </c>
      <c r="B10" s="24">
        <f t="shared" si="0"/>
        <v>-17.658857673185686</v>
      </c>
      <c r="C10" s="25">
        <v>0</v>
      </c>
      <c r="D10" s="25">
        <v>0</v>
      </c>
      <c r="E10" s="25">
        <v>0</v>
      </c>
      <c r="F10" s="20" t="s">
        <v>26</v>
      </c>
      <c r="G10" s="16">
        <v>0.2158789512587504</v>
      </c>
      <c r="H10" s="16">
        <v>2.7286915514746242</v>
      </c>
      <c r="I10" s="16">
        <v>1.3157786463690599</v>
      </c>
      <c r="J10" s="16">
        <v>2.4634172018107168E-2</v>
      </c>
      <c r="K10" s="16"/>
      <c r="L10" s="16">
        <v>7.0960152182619144E-3</v>
      </c>
      <c r="M10" s="16">
        <v>0.18665417447428689</v>
      </c>
      <c r="N10" s="24"/>
      <c r="O10" s="2">
        <v>705</v>
      </c>
      <c r="P10" s="2">
        <v>7.75</v>
      </c>
      <c r="T10" s="13"/>
    </row>
    <row r="11" spans="1:20" x14ac:dyDescent="0.25">
      <c r="A11" s="23">
        <v>-413.02087093400263</v>
      </c>
      <c r="B11" s="24">
        <f t="shared" si="0"/>
        <v>-17.209202955583443</v>
      </c>
      <c r="C11" s="25">
        <v>4.0000000000000001E-3</v>
      </c>
      <c r="D11" s="25">
        <v>1.4285714285714287E-4</v>
      </c>
      <c r="E11" s="25">
        <v>4.5714285714285718E-3</v>
      </c>
      <c r="F11" s="20" t="s">
        <v>26</v>
      </c>
      <c r="G11" s="16"/>
      <c r="H11" s="16"/>
      <c r="I11" s="16"/>
      <c r="J11" s="16"/>
      <c r="K11" s="16"/>
      <c r="L11" s="16"/>
      <c r="M11" s="16"/>
      <c r="N11" s="24"/>
      <c r="O11" s="2"/>
      <c r="P11" s="2"/>
      <c r="T11" s="13"/>
    </row>
    <row r="12" spans="1:20" x14ac:dyDescent="0.25">
      <c r="A12" s="23">
        <v>-410.72920507710154</v>
      </c>
      <c r="B12" s="24">
        <f t="shared" si="0"/>
        <v>-17.113716878212564</v>
      </c>
      <c r="C12" s="25">
        <v>2.7857142857142859E-3</v>
      </c>
      <c r="D12" s="25">
        <v>1.4285714285714287E-4</v>
      </c>
      <c r="E12" s="25">
        <v>4.4285714285714284E-3</v>
      </c>
      <c r="F12" s="20" t="s">
        <v>26</v>
      </c>
      <c r="G12" s="16"/>
      <c r="H12" s="16"/>
      <c r="I12" s="16"/>
      <c r="J12" s="16"/>
      <c r="K12" s="16"/>
      <c r="L12" s="16"/>
      <c r="M12" s="16"/>
      <c r="N12" s="24"/>
      <c r="O12" s="2"/>
      <c r="P12" s="2"/>
      <c r="T12" s="13"/>
    </row>
    <row r="13" spans="1:20" x14ac:dyDescent="0.25">
      <c r="A13" s="23">
        <v>-387.20420418475481</v>
      </c>
      <c r="B13" s="24">
        <f t="shared" si="0"/>
        <v>-16.133508507698117</v>
      </c>
      <c r="C13" s="25">
        <v>5.3571428571428572E-3</v>
      </c>
      <c r="D13" s="25">
        <v>2.142857142857143E-4</v>
      </c>
      <c r="E13" s="25">
        <v>4.3571428571428572E-3</v>
      </c>
      <c r="F13" s="20" t="s">
        <v>26</v>
      </c>
      <c r="G13" s="16"/>
      <c r="H13" s="16"/>
      <c r="I13" s="16"/>
      <c r="J13" s="16"/>
      <c r="K13" s="16"/>
      <c r="L13" s="16"/>
      <c r="M13" s="16"/>
      <c r="N13" s="24">
        <v>1.9617464788475065</v>
      </c>
      <c r="O13" s="2">
        <v>709</v>
      </c>
      <c r="P13" s="2">
        <v>7.83</v>
      </c>
      <c r="T13" s="13"/>
    </row>
    <row r="14" spans="1:20" x14ac:dyDescent="0.25">
      <c r="A14" s="23">
        <v>-362.52087080833229</v>
      </c>
      <c r="B14" s="24">
        <f t="shared" si="0"/>
        <v>-15.105036283680512</v>
      </c>
      <c r="C14" s="25">
        <v>2.9285714285714288E-3</v>
      </c>
      <c r="D14" s="25">
        <v>1.4285714285714287E-4</v>
      </c>
      <c r="E14" s="25">
        <v>3.5000000000000001E-3</v>
      </c>
      <c r="F14" s="20" t="s">
        <v>26</v>
      </c>
      <c r="G14" s="16"/>
      <c r="H14" s="16"/>
      <c r="I14" s="16"/>
      <c r="J14" s="16"/>
      <c r="K14" s="16"/>
      <c r="L14" s="16"/>
      <c r="M14" s="16"/>
      <c r="N14" s="24">
        <v>1.947245901646776</v>
      </c>
      <c r="O14" s="2">
        <v>694</v>
      </c>
      <c r="P14" s="2">
        <v>7.96</v>
      </c>
      <c r="T14" s="13"/>
    </row>
    <row r="15" spans="1:20" x14ac:dyDescent="0.25">
      <c r="A15" s="23">
        <v>-358.520872138843</v>
      </c>
      <c r="B15" s="24">
        <f t="shared" si="0"/>
        <v>-14.938369672451792</v>
      </c>
      <c r="C15" s="25">
        <v>0</v>
      </c>
      <c r="D15" s="25">
        <v>0</v>
      </c>
      <c r="E15" s="25">
        <v>0</v>
      </c>
      <c r="F15" s="20" t="s">
        <v>26</v>
      </c>
      <c r="G15" s="16">
        <v>0.17348580373059699</v>
      </c>
      <c r="H15" s="16">
        <v>2.7428015370028445</v>
      </c>
      <c r="I15" s="16">
        <v>1.324562847150792</v>
      </c>
      <c r="J15" s="16">
        <v>1.942309716812296E-2</v>
      </c>
      <c r="K15" s="16"/>
      <c r="L15" s="16">
        <v>1.7145574689627556E-3</v>
      </c>
      <c r="M15" s="16">
        <v>0.17507807620237353</v>
      </c>
      <c r="N15" s="24">
        <v>2.0914691942458683</v>
      </c>
      <c r="O15" s="2">
        <v>714</v>
      </c>
      <c r="P15" s="2">
        <v>7.74</v>
      </c>
      <c r="T15" s="13"/>
    </row>
    <row r="16" spans="1:20" x14ac:dyDescent="0.25">
      <c r="A16" s="23">
        <v>-339.32087236735464</v>
      </c>
      <c r="B16" s="24">
        <f t="shared" si="0"/>
        <v>-14.13836968197311</v>
      </c>
      <c r="C16" s="25">
        <v>1.5714285714285713E-3</v>
      </c>
      <c r="D16" s="25">
        <v>2.142857142857143E-4</v>
      </c>
      <c r="E16" s="25">
        <v>2.7857142857142859E-3</v>
      </c>
      <c r="F16" s="20" t="s">
        <v>26</v>
      </c>
      <c r="G16" s="16"/>
      <c r="H16" s="16">
        <v>2.7970582364389442</v>
      </c>
      <c r="I16" s="16">
        <v>1.3508743056984158</v>
      </c>
      <c r="J16" s="16">
        <v>2.0528476681755975E-2</v>
      </c>
      <c r="K16" s="16"/>
      <c r="L16" s="16">
        <v>1.4767721265518622E-3</v>
      </c>
      <c r="M16" s="16">
        <v>0.19230689152612948</v>
      </c>
      <c r="N16" s="24">
        <v>1.9763524228507297</v>
      </c>
      <c r="O16" s="2"/>
      <c r="P16" s="2"/>
      <c r="T16" s="13"/>
    </row>
    <row r="17" spans="1:20" x14ac:dyDescent="0.25">
      <c r="A17" s="23">
        <v>-312.37920485517901</v>
      </c>
      <c r="B17" s="24">
        <f t="shared" si="0"/>
        <v>-13.015800202299125</v>
      </c>
      <c r="C17" s="25">
        <v>1.2142857142857144E-3</v>
      </c>
      <c r="D17" s="20" t="s">
        <v>26</v>
      </c>
      <c r="E17" s="25">
        <v>2.5714285714285713E-3</v>
      </c>
      <c r="F17" s="20" t="s">
        <v>26</v>
      </c>
      <c r="G17" s="16"/>
      <c r="H17" s="16">
        <v>2.6513922850441638</v>
      </c>
      <c r="I17" s="16">
        <v>1.2690598642254678</v>
      </c>
      <c r="J17" s="16">
        <v>1.6133277187072321E-2</v>
      </c>
      <c r="K17" s="16"/>
      <c r="L17" s="16">
        <v>1.3516219463356027E-3</v>
      </c>
      <c r="M17" s="16">
        <v>0.19261919633562358</v>
      </c>
      <c r="N17" s="24">
        <v>1.6350750000237935</v>
      </c>
      <c r="O17" s="2">
        <v>658</v>
      </c>
      <c r="P17" s="2">
        <v>7.33</v>
      </c>
      <c r="T17" s="13"/>
    </row>
    <row r="18" spans="1:20" x14ac:dyDescent="0.25">
      <c r="A18" s="23">
        <v>-290.94587331695442</v>
      </c>
      <c r="B18" s="24">
        <f t="shared" si="0"/>
        <v>-12.122744721539767</v>
      </c>
      <c r="C18" s="25">
        <v>4.285714285714286E-4</v>
      </c>
      <c r="D18" s="20" t="s">
        <v>26</v>
      </c>
      <c r="E18" s="25">
        <v>2E-3</v>
      </c>
      <c r="F18" s="20" t="s">
        <v>26</v>
      </c>
      <c r="G18" s="16">
        <v>0.19505195878081655</v>
      </c>
      <c r="H18" s="16">
        <v>2.1622585957383103</v>
      </c>
      <c r="I18" s="16">
        <v>1.3884797366796955</v>
      </c>
      <c r="J18" s="16">
        <v>1.5975365827981893E-2</v>
      </c>
      <c r="K18" s="16"/>
      <c r="L18" s="16">
        <v>4.2551061273528243E-3</v>
      </c>
      <c r="M18" s="16">
        <v>0.13989173433270874</v>
      </c>
      <c r="N18" s="24">
        <v>1.9498521126504798</v>
      </c>
      <c r="O18" s="2">
        <v>667</v>
      </c>
      <c r="P18" s="2">
        <v>8.11</v>
      </c>
      <c r="T18" s="13"/>
    </row>
    <row r="19" spans="1:20" x14ac:dyDescent="0.25">
      <c r="A19" s="23">
        <v>-244.21253747125817</v>
      </c>
      <c r="B19" s="24">
        <f t="shared" si="0"/>
        <v>-10.175522394635758</v>
      </c>
      <c r="C19" s="25">
        <v>1.5E-3</v>
      </c>
      <c r="D19" s="20" t="s">
        <v>26</v>
      </c>
      <c r="E19" s="25">
        <v>5.642857142857143E-3</v>
      </c>
      <c r="F19" s="20" t="s">
        <v>26</v>
      </c>
      <c r="G19" s="16"/>
      <c r="H19" s="16"/>
      <c r="I19" s="16"/>
      <c r="J19" s="16"/>
      <c r="K19" s="16"/>
      <c r="L19" s="16"/>
      <c r="M19" s="16"/>
      <c r="N19" s="24">
        <v>1.5099000000878877</v>
      </c>
      <c r="O19" s="2">
        <v>582</v>
      </c>
      <c r="P19" s="2">
        <v>8.27</v>
      </c>
      <c r="T19" s="13"/>
    </row>
    <row r="20" spans="1:20" x14ac:dyDescent="0.25">
      <c r="A20" s="23">
        <v>-189.99587081244178</v>
      </c>
      <c r="B20" s="24">
        <f t="shared" si="0"/>
        <v>-7.9164946171850739</v>
      </c>
      <c r="C20" s="25">
        <v>1.5E-3</v>
      </c>
      <c r="D20" s="20" t="s">
        <v>26</v>
      </c>
      <c r="E20" s="25">
        <v>5.1428571428571426E-3</v>
      </c>
      <c r="F20" s="20" t="s">
        <v>26</v>
      </c>
      <c r="G20" s="16"/>
      <c r="H20" s="16"/>
      <c r="I20" s="16"/>
      <c r="J20" s="16"/>
      <c r="K20" s="16"/>
      <c r="L20" s="16"/>
      <c r="M20" s="16"/>
      <c r="N20" s="24">
        <v>1.9742903224842623</v>
      </c>
      <c r="O20" s="2">
        <v>546</v>
      </c>
      <c r="P20" s="2">
        <v>8.06</v>
      </c>
      <c r="T20" s="13"/>
    </row>
    <row r="21" spans="1:20" x14ac:dyDescent="0.25">
      <c r="A21" s="23">
        <v>-184.76253816770119</v>
      </c>
      <c r="B21" s="24">
        <f t="shared" si="0"/>
        <v>-7.6984390903208828</v>
      </c>
      <c r="C21" s="25">
        <v>1.1428571428571429E-3</v>
      </c>
      <c r="D21" s="20" t="s">
        <v>26</v>
      </c>
      <c r="E21" s="25">
        <v>3.5714285714285718E-3</v>
      </c>
      <c r="F21" s="20" t="s">
        <v>26</v>
      </c>
      <c r="G21" s="16">
        <v>0.16609417800773946</v>
      </c>
      <c r="H21" s="16">
        <v>2.7752757123608962</v>
      </c>
      <c r="I21" s="16">
        <v>1.5128574367414112</v>
      </c>
      <c r="J21" s="16">
        <v>2.8766185914306765E-2</v>
      </c>
      <c r="K21" s="16"/>
      <c r="L21" s="16"/>
      <c r="M21" s="16">
        <v>8.8996460545492387E-2</v>
      </c>
      <c r="N21" s="24">
        <v>4.3565316458135745</v>
      </c>
      <c r="O21" s="2">
        <v>692</v>
      </c>
      <c r="P21" s="2">
        <v>8.2799999999999994</v>
      </c>
      <c r="T21" s="13"/>
    </row>
    <row r="22" spans="1:20" x14ac:dyDescent="0.25">
      <c r="A22" s="23">
        <v>-182.70420414173938</v>
      </c>
      <c r="B22" s="24">
        <f t="shared" si="0"/>
        <v>-7.6126751725724739</v>
      </c>
      <c r="C22" s="25">
        <v>3.4285714285714288E-3</v>
      </c>
      <c r="D22" s="25">
        <v>5.7142857142857147E-4</v>
      </c>
      <c r="E22" s="25">
        <v>7.4999999999999997E-3</v>
      </c>
      <c r="F22" s="20" t="s">
        <v>26</v>
      </c>
      <c r="G22" s="16"/>
      <c r="H22" s="16">
        <v>2.8402365387494384</v>
      </c>
      <c r="I22" s="16">
        <v>1.5364328327504631</v>
      </c>
      <c r="J22" s="16">
        <v>2.5055268975681649E-2</v>
      </c>
      <c r="K22" s="16"/>
      <c r="L22" s="16"/>
      <c r="M22" s="16"/>
      <c r="N22" s="24">
        <v>4.7044918032966452</v>
      </c>
      <c r="O22" s="2">
        <v>722</v>
      </c>
      <c r="P22" s="2">
        <v>7.93</v>
      </c>
      <c r="T22" s="13"/>
    </row>
    <row r="23" spans="1:20" x14ac:dyDescent="0.25">
      <c r="A23" s="23">
        <v>-180.195870762162</v>
      </c>
      <c r="B23" s="24">
        <f t="shared" si="0"/>
        <v>-7.5081612817567498</v>
      </c>
      <c r="C23" s="25">
        <v>1.2142857142857144E-3</v>
      </c>
      <c r="D23" s="20" t="s">
        <v>26</v>
      </c>
      <c r="E23" s="25">
        <v>4.5714285714285718E-3</v>
      </c>
      <c r="F23" s="20" t="s">
        <v>26</v>
      </c>
      <c r="G23" s="16"/>
      <c r="H23" s="16"/>
      <c r="I23" s="16"/>
      <c r="J23" s="16"/>
      <c r="K23" s="16"/>
      <c r="L23" s="16"/>
      <c r="M23" s="16"/>
      <c r="N23" s="24">
        <v>4.811625000070018</v>
      </c>
      <c r="O23" s="2">
        <v>718</v>
      </c>
      <c r="P23" s="2">
        <v>7.77</v>
      </c>
      <c r="T23" s="13"/>
    </row>
    <row r="24" spans="1:20" x14ac:dyDescent="0.25">
      <c r="A24" s="23">
        <v>-172.45420414168117</v>
      </c>
      <c r="B24" s="24">
        <f t="shared" si="0"/>
        <v>-7.1855918392367153</v>
      </c>
      <c r="C24" s="25">
        <v>1.5714285714285713E-3</v>
      </c>
      <c r="D24" s="20" t="s">
        <v>26</v>
      </c>
      <c r="E24" s="25">
        <v>4.0714285714285713E-3</v>
      </c>
      <c r="F24" s="20" t="s">
        <v>26</v>
      </c>
      <c r="G24" s="16"/>
      <c r="H24" s="16"/>
      <c r="I24" s="16"/>
      <c r="J24" s="16"/>
      <c r="K24" s="16"/>
      <c r="L24" s="16"/>
      <c r="M24" s="16"/>
      <c r="N24" s="24">
        <v>4.6636721311653417</v>
      </c>
      <c r="O24" s="2">
        <v>728</v>
      </c>
      <c r="P24" s="2">
        <v>7.94</v>
      </c>
      <c r="T24" s="13"/>
    </row>
    <row r="25" spans="1:20" x14ac:dyDescent="0.25">
      <c r="A25" s="23">
        <v>-165.04587275743913</v>
      </c>
      <c r="B25" s="24">
        <f t="shared" si="0"/>
        <v>-6.8769113648932967</v>
      </c>
      <c r="C25" s="25">
        <v>2.0714285714285717E-3</v>
      </c>
      <c r="D25" s="20" t="s">
        <v>26</v>
      </c>
      <c r="E25" s="25">
        <v>4.642857142857143E-3</v>
      </c>
      <c r="F25" s="20" t="s">
        <v>26</v>
      </c>
      <c r="G25" s="16">
        <v>0.1525718509500413</v>
      </c>
      <c r="H25" s="16">
        <v>2.5814037626628075</v>
      </c>
      <c r="I25" s="16">
        <v>1.3472125077144621</v>
      </c>
      <c r="J25" s="16">
        <v>2.0923255079482051E-2</v>
      </c>
      <c r="K25" s="16"/>
      <c r="L25" s="16">
        <v>5.5066079295154179E-4</v>
      </c>
      <c r="M25" s="16">
        <v>9.1140953570684996E-2</v>
      </c>
      <c r="N25" s="24"/>
      <c r="O25" s="2">
        <v>701</v>
      </c>
      <c r="P25" s="2">
        <v>7.93</v>
      </c>
      <c r="T25" s="13"/>
    </row>
    <row r="26" spans="1:20" x14ac:dyDescent="0.25">
      <c r="A26" s="23">
        <v>-148.83753742579799</v>
      </c>
      <c r="B26" s="24">
        <f t="shared" si="0"/>
        <v>-6.2015640594082493</v>
      </c>
      <c r="C26" s="25">
        <v>2E-3</v>
      </c>
      <c r="D26" s="20" t="s">
        <v>26</v>
      </c>
      <c r="E26" s="25">
        <v>6.1428571428571426E-3</v>
      </c>
      <c r="F26" s="20" t="s">
        <v>26</v>
      </c>
      <c r="G26" s="16"/>
      <c r="H26" s="16"/>
      <c r="I26" s="16"/>
      <c r="J26" s="16"/>
      <c r="K26" s="16"/>
      <c r="L26" s="16"/>
      <c r="M26" s="16"/>
      <c r="N26" s="24">
        <v>4.7280000003981701</v>
      </c>
      <c r="O26" s="2">
        <v>669</v>
      </c>
      <c r="P26" s="2">
        <v>7.92</v>
      </c>
      <c r="T26" s="13"/>
    </row>
    <row r="27" spans="1:20" x14ac:dyDescent="0.25">
      <c r="A27" s="23">
        <v>-142.96253801101781</v>
      </c>
      <c r="B27" s="24">
        <f t="shared" si="0"/>
        <v>-5.9567724171257419</v>
      </c>
      <c r="C27" s="25">
        <v>2.4285714285714288E-3</v>
      </c>
      <c r="D27" s="25">
        <v>9.2857142857142856E-4</v>
      </c>
      <c r="E27" s="25">
        <v>3.9285714285714288E-3</v>
      </c>
      <c r="F27" s="20" t="s">
        <v>26</v>
      </c>
      <c r="G27" s="16">
        <v>0.16835514587590766</v>
      </c>
      <c r="H27" s="16">
        <v>2.5206098108688058</v>
      </c>
      <c r="I27" s="16">
        <v>1.3165398066241514</v>
      </c>
      <c r="J27" s="16">
        <v>2.4186756500684282E-2</v>
      </c>
      <c r="K27" s="16"/>
      <c r="L27" s="16"/>
      <c r="M27" s="16">
        <v>0.12107016448053301</v>
      </c>
      <c r="N27" s="24">
        <v>4.6883661971215993</v>
      </c>
      <c r="O27" s="2">
        <v>661</v>
      </c>
      <c r="P27" s="2">
        <v>7.65</v>
      </c>
      <c r="T27" s="13"/>
    </row>
    <row r="28" spans="1:20" x14ac:dyDescent="0.25">
      <c r="A28" s="23">
        <v>-122.41253783908401</v>
      </c>
      <c r="B28" s="24">
        <f t="shared" si="0"/>
        <v>-5.100522409961834</v>
      </c>
      <c r="C28" s="25">
        <v>1.3571428571428571E-3</v>
      </c>
      <c r="D28" s="25">
        <v>9.2857142857142856E-4</v>
      </c>
      <c r="E28" s="25">
        <v>5.9285714285714289E-3</v>
      </c>
      <c r="F28" s="20" t="s">
        <v>26</v>
      </c>
      <c r="G28" s="16"/>
      <c r="H28" s="16">
        <v>2.5349693098458004</v>
      </c>
      <c r="I28" s="16">
        <v>1.3621065624357129</v>
      </c>
      <c r="J28" s="16">
        <v>3.0266343825665856E-2</v>
      </c>
      <c r="K28" s="16"/>
      <c r="L28" s="16"/>
      <c r="M28" s="16">
        <v>0.12794087028940246</v>
      </c>
      <c r="N28" s="24">
        <v>4.6588032787063067</v>
      </c>
      <c r="O28" s="2">
        <v>673</v>
      </c>
      <c r="P28" s="2">
        <v>7.69</v>
      </c>
      <c r="T28" s="13"/>
    </row>
    <row r="29" spans="1:20" x14ac:dyDescent="0.25">
      <c r="A29" s="23">
        <v>-74.512538188306692</v>
      </c>
      <c r="B29" s="24">
        <f t="shared" si="0"/>
        <v>-3.1046890911794454</v>
      </c>
      <c r="C29" s="25">
        <v>1.7857142857142859E-3</v>
      </c>
      <c r="D29" s="25">
        <v>8.5714285714285721E-4</v>
      </c>
      <c r="E29" s="25">
        <v>1.3142857142857142E-2</v>
      </c>
      <c r="F29" s="20" t="s">
        <v>26</v>
      </c>
      <c r="G29" s="16">
        <v>0.16400713074481499</v>
      </c>
      <c r="H29" s="16">
        <v>2.5525225809671137</v>
      </c>
      <c r="I29" s="16">
        <v>1.233820201604608</v>
      </c>
      <c r="J29" s="16">
        <v>2.9897883987788185E-2</v>
      </c>
      <c r="K29" s="16"/>
      <c r="L29" s="16"/>
      <c r="M29" s="16">
        <v>0.1382573391630231</v>
      </c>
      <c r="N29" s="24">
        <v>4.5973500000669008</v>
      </c>
      <c r="O29" s="2"/>
      <c r="P29" s="2"/>
      <c r="T29" s="13"/>
    </row>
    <row r="30" spans="1:20" x14ac:dyDescent="0.25">
      <c r="A30" s="23">
        <v>-3.8708711033054515</v>
      </c>
      <c r="B30" s="24">
        <f t="shared" si="0"/>
        <v>-0.16128629597106048</v>
      </c>
      <c r="C30" s="25">
        <v>1.1428571428571429E-3</v>
      </c>
      <c r="D30" s="25">
        <v>7.8571428571428564E-4</v>
      </c>
      <c r="E30" s="25">
        <v>7.1428571428571429E-4</v>
      </c>
      <c r="F30" s="20" t="s">
        <v>26</v>
      </c>
      <c r="G30" s="16"/>
      <c r="H30" s="16">
        <v>1.7449723040071858</v>
      </c>
      <c r="I30" s="16">
        <v>1.3091956387574573</v>
      </c>
      <c r="J30" s="16">
        <v>2.2344457311295925E-2</v>
      </c>
      <c r="K30" s="16"/>
      <c r="L30" s="16"/>
      <c r="M30" s="16">
        <v>0.15982719133874662</v>
      </c>
      <c r="N30" s="24">
        <v>3.5295929203030747</v>
      </c>
      <c r="O30" s="2">
        <v>783</v>
      </c>
      <c r="P30" s="2">
        <v>7.26</v>
      </c>
      <c r="T30" s="13"/>
    </row>
    <row r="31" spans="1:20" x14ac:dyDescent="0.25">
      <c r="A31" s="23">
        <v>1.2457956202029361</v>
      </c>
      <c r="B31" s="24">
        <f t="shared" si="0"/>
        <v>5.1908150841789007E-2</v>
      </c>
      <c r="C31" s="25">
        <v>9.8571428571428577E-3</v>
      </c>
      <c r="D31" s="25">
        <v>2.142857142857143E-3</v>
      </c>
      <c r="E31" s="25">
        <v>8.0000000000000002E-3</v>
      </c>
      <c r="F31" s="20" t="s">
        <v>26</v>
      </c>
      <c r="G31" s="16">
        <v>0.16648549936953783</v>
      </c>
      <c r="H31" s="16">
        <v>2.7593193273117418</v>
      </c>
      <c r="I31" s="16">
        <v>1.3135157375025714</v>
      </c>
      <c r="J31" s="16">
        <v>2.2476050110537951E-2</v>
      </c>
      <c r="K31" s="16"/>
      <c r="L31" s="16"/>
      <c r="M31" s="16">
        <v>0.16128461378305226</v>
      </c>
      <c r="N31" s="24">
        <v>7.8344000002605831</v>
      </c>
      <c r="O31" s="2">
        <v>747</v>
      </c>
      <c r="P31" s="2">
        <v>7.41</v>
      </c>
      <c r="T31" s="13"/>
    </row>
    <row r="32" spans="1:20" x14ac:dyDescent="0.25">
      <c r="A32" s="23">
        <v>7.2124626290219949</v>
      </c>
      <c r="B32" s="24">
        <f t="shared" si="0"/>
        <v>0.30051927620924979</v>
      </c>
      <c r="C32" s="25">
        <v>1.5E-3</v>
      </c>
      <c r="D32" s="25">
        <v>9.2857142857142856E-4</v>
      </c>
      <c r="E32" s="25">
        <v>7.8571428571428577E-3</v>
      </c>
      <c r="F32" s="20" t="s">
        <v>26</v>
      </c>
      <c r="G32" s="16"/>
      <c r="H32" s="16"/>
      <c r="I32" s="16"/>
      <c r="J32" s="16"/>
      <c r="K32" s="16"/>
      <c r="L32" s="16"/>
      <c r="M32" s="16"/>
      <c r="N32" s="24">
        <v>7.3771304342598558</v>
      </c>
      <c r="O32" s="2">
        <v>739</v>
      </c>
      <c r="P32" s="2">
        <v>7.69</v>
      </c>
      <c r="T32" s="13"/>
    </row>
    <row r="33" spans="1:20" x14ac:dyDescent="0.25">
      <c r="A33" s="23">
        <v>20.329129246941687</v>
      </c>
      <c r="B33" s="24">
        <f t="shared" si="0"/>
        <v>0.84704705195590357</v>
      </c>
      <c r="C33" s="25">
        <v>1.3571428571428571E-3</v>
      </c>
      <c r="D33" s="25">
        <v>7.1428571428571429E-4</v>
      </c>
      <c r="E33" s="25">
        <v>4.7857142857142864E-3</v>
      </c>
      <c r="F33" s="20" t="s">
        <v>26</v>
      </c>
      <c r="G33" s="16"/>
      <c r="H33" s="16">
        <v>2.6226732870901741</v>
      </c>
      <c r="I33" s="16">
        <v>1.2013166015223204</v>
      </c>
      <c r="J33" s="16">
        <v>2.1265396357511318E-2</v>
      </c>
      <c r="K33" s="16"/>
      <c r="L33" s="16"/>
      <c r="M33" s="16">
        <v>0.17193420778679988</v>
      </c>
      <c r="N33" s="24">
        <v>7.8241333333333349</v>
      </c>
      <c r="O33" s="2">
        <v>740</v>
      </c>
      <c r="P33" s="2">
        <v>7.66</v>
      </c>
      <c r="T33" s="13"/>
    </row>
    <row r="34" spans="1:20" x14ac:dyDescent="0.25">
      <c r="A34" s="23">
        <v>26.079128993447323</v>
      </c>
      <c r="B34" s="24">
        <f t="shared" si="0"/>
        <v>1.0866303747269719</v>
      </c>
      <c r="C34" s="25">
        <v>4.2857142857142859E-3</v>
      </c>
      <c r="D34" s="25">
        <v>1.0714285714285715E-3</v>
      </c>
      <c r="E34" s="25">
        <v>2.9285714285714288E-3</v>
      </c>
      <c r="F34" s="20" t="s">
        <v>26</v>
      </c>
      <c r="G34" s="16">
        <v>0.18013826688116874</v>
      </c>
      <c r="H34" s="16">
        <v>2.7489520435151453</v>
      </c>
      <c r="I34" s="16">
        <v>1.2724336556264142</v>
      </c>
      <c r="J34" s="16">
        <v>2.1318033477208127E-2</v>
      </c>
      <c r="K34" s="16"/>
      <c r="L34" s="16"/>
      <c r="M34" s="16">
        <v>0.17271496981053508</v>
      </c>
      <c r="N34" s="24">
        <v>8.1058787880503615</v>
      </c>
      <c r="O34" s="2">
        <v>745</v>
      </c>
      <c r="P34" s="2">
        <v>7.73</v>
      </c>
      <c r="T34" s="13"/>
    </row>
    <row r="35" spans="1:20" x14ac:dyDescent="0.25">
      <c r="A35" s="23">
        <v>46.879129066137047</v>
      </c>
      <c r="B35" s="24">
        <f t="shared" si="0"/>
        <v>1.9532970444223769</v>
      </c>
      <c r="C35" s="25">
        <v>4.4999999999999997E-3</v>
      </c>
      <c r="D35" s="25">
        <v>4.285714285714286E-4</v>
      </c>
      <c r="E35" s="25">
        <v>8.0714285714285714E-3</v>
      </c>
      <c r="F35" s="20" t="s">
        <v>26</v>
      </c>
      <c r="G35" s="16">
        <v>0.1754424105395887</v>
      </c>
      <c r="H35" s="16">
        <v>2.8345351564449319</v>
      </c>
      <c r="I35" s="16">
        <v>1.2800041143797574</v>
      </c>
      <c r="J35" s="16">
        <v>2.102852931887567E-2</v>
      </c>
      <c r="K35" s="16"/>
      <c r="L35" s="16"/>
      <c r="M35" s="16">
        <v>0.18266708307307933</v>
      </c>
      <c r="N35" s="24">
        <v>7.5752413801618106</v>
      </c>
      <c r="O35" s="2">
        <v>747</v>
      </c>
      <c r="P35" s="2">
        <v>7.64</v>
      </c>
      <c r="T35" s="13"/>
    </row>
    <row r="36" spans="1:20" x14ac:dyDescent="0.25">
      <c r="A36" s="23">
        <v>70.695795880984903</v>
      </c>
      <c r="B36" s="24">
        <f t="shared" si="0"/>
        <v>2.9456581617077044</v>
      </c>
      <c r="C36" s="25">
        <v>5.1428571428571426E-3</v>
      </c>
      <c r="D36" s="25">
        <v>3.5714285714285714E-4</v>
      </c>
      <c r="E36" s="25">
        <v>5.7142857142857147E-4</v>
      </c>
      <c r="F36" s="20" t="s">
        <v>26</v>
      </c>
      <c r="G36" s="16" t="s">
        <v>31</v>
      </c>
      <c r="H36" s="16">
        <v>2.7485777733419829</v>
      </c>
      <c r="I36" s="16">
        <v>1.3019749022834808</v>
      </c>
      <c r="J36" s="16">
        <v>2.1370670596904937E-2</v>
      </c>
      <c r="K36" s="16"/>
      <c r="L36" s="16"/>
      <c r="M36" s="16">
        <v>0.19322298563397874</v>
      </c>
      <c r="N36" s="24"/>
      <c r="O36" s="2">
        <v>908</v>
      </c>
      <c r="P36" s="2">
        <v>7.75</v>
      </c>
      <c r="T36" s="13"/>
    </row>
    <row r="37" spans="1:20" x14ac:dyDescent="0.25">
      <c r="A37" s="23">
        <v>116.07912920701123</v>
      </c>
      <c r="B37" s="24">
        <f t="shared" si="0"/>
        <v>4.8366303836254678</v>
      </c>
      <c r="C37" s="25">
        <v>0</v>
      </c>
      <c r="D37" s="25">
        <v>0</v>
      </c>
      <c r="E37" s="25">
        <v>0</v>
      </c>
      <c r="F37" s="20" t="s">
        <v>26</v>
      </c>
      <c r="G37" s="25"/>
      <c r="H37" s="25"/>
      <c r="I37" s="25"/>
      <c r="J37" s="16"/>
      <c r="K37" s="16"/>
      <c r="L37" s="16"/>
      <c r="M37" s="16"/>
      <c r="N37" s="24">
        <v>5.1921052634123965</v>
      </c>
      <c r="O37" s="2">
        <v>966</v>
      </c>
      <c r="P37" s="2">
        <v>7.4</v>
      </c>
      <c r="T37" s="13"/>
    </row>
    <row r="38" spans="1:20" x14ac:dyDescent="0.25">
      <c r="A38" s="23"/>
      <c r="B38" s="24"/>
      <c r="C38" s="25"/>
      <c r="D38" s="25"/>
      <c r="E38" s="25"/>
      <c r="F38" s="20"/>
      <c r="G38" s="25"/>
      <c r="H38" s="25"/>
      <c r="I38" s="25"/>
      <c r="J38" s="25"/>
      <c r="K38" s="25"/>
      <c r="L38" s="25"/>
      <c r="M38" s="16"/>
      <c r="N38" s="24"/>
      <c r="O38" s="2"/>
      <c r="P38" s="2"/>
      <c r="T38" s="13"/>
    </row>
    <row r="39" spans="1:20" x14ac:dyDescent="0.25">
      <c r="A39" s="23"/>
      <c r="B39" s="24"/>
      <c r="C39" s="25"/>
      <c r="D39" s="25"/>
      <c r="E39" s="25"/>
      <c r="F39" s="13"/>
      <c r="G39" s="24"/>
      <c r="H39" s="24"/>
      <c r="I39" s="24"/>
      <c r="J39" s="24"/>
      <c r="K39" s="24"/>
      <c r="L39" s="24"/>
      <c r="M39" s="3"/>
      <c r="N39" s="24"/>
      <c r="O39" s="2"/>
      <c r="P39" s="2"/>
      <c r="T39" s="13"/>
    </row>
    <row r="40" spans="1:20" x14ac:dyDescent="0.25">
      <c r="A40" s="23"/>
      <c r="B40" s="24"/>
      <c r="C40" s="25"/>
      <c r="D40" s="25"/>
      <c r="E40" s="25"/>
      <c r="F40" s="20"/>
      <c r="G40" s="24"/>
      <c r="H40" s="24"/>
      <c r="I40" s="24"/>
      <c r="J40" s="24"/>
      <c r="K40" s="24"/>
      <c r="L40" s="24"/>
      <c r="M40" s="3"/>
      <c r="N40" s="24"/>
      <c r="O40" s="2"/>
      <c r="P40" s="2"/>
    </row>
    <row r="41" spans="1:20" x14ac:dyDescent="0.25">
      <c r="A41" s="23"/>
      <c r="B41" s="24"/>
      <c r="C41" s="25"/>
      <c r="D41" s="25"/>
      <c r="E41" s="25"/>
      <c r="F41" s="20"/>
      <c r="G41" s="24"/>
      <c r="H41" s="24"/>
      <c r="I41" s="24"/>
      <c r="J41" s="24"/>
      <c r="K41" s="24"/>
      <c r="L41" s="24"/>
      <c r="M41" s="3"/>
      <c r="N41" s="24"/>
      <c r="O41" s="2"/>
      <c r="P41" s="2"/>
      <c r="T41" s="13"/>
    </row>
    <row r="42" spans="1:20" x14ac:dyDescent="0.25">
      <c r="A42" s="23"/>
      <c r="B42" s="24"/>
      <c r="C42" s="25"/>
      <c r="D42" s="25"/>
      <c r="E42" s="25"/>
      <c r="F42" s="20"/>
      <c r="G42" s="24"/>
      <c r="H42" s="24"/>
      <c r="I42" s="24"/>
      <c r="J42" s="24"/>
      <c r="K42" s="24"/>
      <c r="L42" s="24"/>
      <c r="M42" s="3"/>
      <c r="N42" s="24"/>
      <c r="O42" s="2"/>
      <c r="P42" s="2"/>
      <c r="T42" s="13"/>
    </row>
    <row r="43" spans="1:20" x14ac:dyDescent="0.25">
      <c r="A43" s="23"/>
      <c r="B43" s="24"/>
      <c r="C43" s="25"/>
      <c r="D43" s="25"/>
      <c r="E43" s="25"/>
      <c r="G43" s="24"/>
      <c r="H43" s="24"/>
      <c r="I43" s="24"/>
      <c r="J43" s="24"/>
      <c r="K43" s="24"/>
      <c r="L43" s="24"/>
      <c r="M43" s="3"/>
      <c r="N43" s="24"/>
      <c r="O43" s="2"/>
      <c r="P43" s="2"/>
      <c r="T43" s="13"/>
    </row>
    <row r="44" spans="1:20" x14ac:dyDescent="0.25">
      <c r="A44" s="23"/>
      <c r="B44" s="24"/>
      <c r="C44" s="25"/>
      <c r="D44" s="25"/>
      <c r="E44" s="25"/>
      <c r="F44"/>
      <c r="G44" s="24"/>
      <c r="H44" s="24"/>
      <c r="I44" s="24"/>
      <c r="J44" s="24"/>
      <c r="K44" s="24"/>
      <c r="L44" s="24"/>
      <c r="M44" s="3"/>
      <c r="N44" s="24"/>
      <c r="O44" s="2"/>
      <c r="P44" s="2"/>
      <c r="T44" s="13"/>
    </row>
    <row r="45" spans="1:20" x14ac:dyDescent="0.25">
      <c r="A45" s="23"/>
      <c r="B45" s="24"/>
      <c r="C45" s="25"/>
      <c r="D45" s="25"/>
      <c r="E45" s="25"/>
      <c r="F45"/>
      <c r="G45" s="24"/>
      <c r="H45" s="24"/>
      <c r="I45" s="24"/>
      <c r="J45" s="24"/>
      <c r="K45" s="24"/>
      <c r="L45" s="24"/>
      <c r="M45" s="3"/>
      <c r="N45" s="24"/>
      <c r="O45" s="2"/>
      <c r="P45" s="2"/>
      <c r="T45" s="13"/>
    </row>
    <row r="46" spans="1:20" x14ac:dyDescent="0.25">
      <c r="A46" s="23"/>
      <c r="B46" s="24"/>
      <c r="C46" s="25"/>
      <c r="D46" s="25"/>
      <c r="E46" s="25"/>
      <c r="F46"/>
      <c r="G46" s="24"/>
      <c r="H46" s="24"/>
      <c r="I46" s="24"/>
      <c r="J46" s="24"/>
      <c r="K46" s="24"/>
      <c r="L46" s="24"/>
      <c r="M46" s="3"/>
      <c r="N46" s="24"/>
      <c r="O46" s="2"/>
      <c r="P46" s="2"/>
    </row>
    <row r="47" spans="1:20" x14ac:dyDescent="0.25">
      <c r="A47" s="23"/>
      <c r="B47" s="24"/>
      <c r="C47" s="25"/>
      <c r="D47" s="25"/>
      <c r="E47" s="25"/>
      <c r="F47"/>
      <c r="G47" s="24"/>
      <c r="H47" s="24"/>
      <c r="I47" s="24"/>
      <c r="J47" s="24"/>
      <c r="K47" s="24"/>
      <c r="L47" s="24"/>
      <c r="M47" s="3"/>
      <c r="N47" s="24"/>
      <c r="O47" s="2"/>
      <c r="P47" s="2"/>
    </row>
    <row r="48" spans="1:20" x14ac:dyDescent="0.25">
      <c r="A48" s="23"/>
      <c r="B48" s="24"/>
      <c r="C48" s="25"/>
      <c r="D48" s="25"/>
      <c r="E48" s="25"/>
      <c r="F48"/>
      <c r="G48" s="24"/>
      <c r="H48" s="24"/>
      <c r="I48" s="24"/>
      <c r="J48" s="24"/>
      <c r="K48" s="24"/>
      <c r="L48" s="24"/>
      <c r="M48" s="3"/>
      <c r="N48" s="24"/>
      <c r="O48" s="2"/>
      <c r="P48" s="2"/>
    </row>
    <row r="49" spans="1:20" x14ac:dyDescent="0.25">
      <c r="A49" s="23"/>
      <c r="B49" s="24"/>
      <c r="C49" s="25"/>
      <c r="D49" s="25"/>
      <c r="E49" s="25"/>
      <c r="F49" s="13"/>
      <c r="G49" s="24"/>
      <c r="H49" s="24"/>
      <c r="I49" s="24"/>
      <c r="J49" s="24"/>
      <c r="K49" s="24"/>
      <c r="L49" s="24"/>
      <c r="M49" s="3"/>
      <c r="N49" s="24"/>
      <c r="O49" s="2"/>
      <c r="P49" s="2"/>
    </row>
    <row r="50" spans="1:20" x14ac:dyDescent="0.25">
      <c r="A50" s="23"/>
      <c r="B50" s="24"/>
      <c r="C50" s="25"/>
      <c r="D50" s="25"/>
      <c r="E50" s="25"/>
      <c r="F50" s="20"/>
      <c r="G50" s="24"/>
      <c r="H50" s="24"/>
      <c r="I50" s="24"/>
      <c r="J50" s="24"/>
      <c r="K50" s="24"/>
      <c r="L50" s="24"/>
      <c r="M50" s="3"/>
      <c r="N50" s="24"/>
      <c r="O50" s="2"/>
      <c r="P50" s="2"/>
    </row>
    <row r="51" spans="1:20" x14ac:dyDescent="0.25">
      <c r="A51" s="23"/>
      <c r="B51" s="24"/>
      <c r="C51" s="25"/>
      <c r="D51" s="25"/>
      <c r="E51" s="25"/>
      <c r="F51" s="13"/>
      <c r="G51" s="24"/>
      <c r="H51" s="24"/>
      <c r="I51" s="24"/>
      <c r="J51" s="24"/>
      <c r="K51" s="24"/>
      <c r="L51" s="24"/>
      <c r="M51" s="3"/>
      <c r="N51" s="24"/>
      <c r="O51" s="2"/>
      <c r="P51" s="2"/>
    </row>
    <row r="52" spans="1:20" x14ac:dyDescent="0.25">
      <c r="A52" s="23"/>
      <c r="B52" s="24"/>
      <c r="C52" s="25"/>
      <c r="D52" s="25"/>
      <c r="E52" s="25"/>
      <c r="F52" s="20"/>
      <c r="G52" s="24"/>
      <c r="H52" s="24"/>
      <c r="I52" s="24"/>
      <c r="J52" s="24"/>
      <c r="K52" s="24"/>
      <c r="L52" s="24"/>
      <c r="M52" s="3"/>
      <c r="N52" s="24"/>
      <c r="O52" s="2"/>
      <c r="P52" s="2"/>
    </row>
    <row r="53" spans="1:20" x14ac:dyDescent="0.25">
      <c r="A53" s="23"/>
      <c r="B53" s="24"/>
      <c r="C53" s="25"/>
      <c r="D53" s="25"/>
      <c r="E53" s="25"/>
      <c r="F53" s="13"/>
      <c r="G53" s="24"/>
      <c r="H53" s="24"/>
      <c r="I53" s="24"/>
      <c r="J53" s="24"/>
      <c r="K53" s="24"/>
      <c r="L53" s="24"/>
      <c r="M53" s="3"/>
      <c r="N53" s="24"/>
      <c r="O53" s="2"/>
      <c r="P53" s="2"/>
      <c r="T53" s="13"/>
    </row>
    <row r="54" spans="1:20" x14ac:dyDescent="0.25">
      <c r="A54" s="23"/>
      <c r="B54" s="24"/>
      <c r="C54" s="25"/>
      <c r="D54" s="25"/>
      <c r="E54" s="25"/>
      <c r="F54" s="20"/>
      <c r="G54" s="24"/>
      <c r="H54" s="24"/>
      <c r="I54" s="24"/>
      <c r="J54" s="24"/>
      <c r="K54" s="24"/>
      <c r="L54" s="24"/>
      <c r="M54" s="3"/>
      <c r="N54" s="24"/>
      <c r="O54" s="2"/>
      <c r="P54" s="2"/>
      <c r="T54" s="13"/>
    </row>
    <row r="55" spans="1:20" x14ac:dyDescent="0.25">
      <c r="A55" s="23"/>
      <c r="B55" s="24"/>
      <c r="C55" s="25"/>
      <c r="D55" s="25"/>
      <c r="E55" s="25"/>
      <c r="F55" s="13"/>
      <c r="G55" s="24"/>
      <c r="H55" s="24"/>
      <c r="I55" s="24"/>
      <c r="J55" s="24"/>
      <c r="K55" s="24"/>
      <c r="L55" s="24"/>
      <c r="M55" s="3"/>
      <c r="N55" s="24"/>
      <c r="O55" s="2"/>
      <c r="P55" s="2"/>
      <c r="T55" s="13"/>
    </row>
    <row r="56" spans="1:20" x14ac:dyDescent="0.25">
      <c r="A56" s="23"/>
      <c r="B56" s="24"/>
      <c r="C56" s="25"/>
      <c r="D56" s="25"/>
      <c r="E56" s="25"/>
      <c r="F56" s="20"/>
      <c r="G56" s="24"/>
      <c r="H56" s="24"/>
      <c r="I56" s="24"/>
      <c r="J56" s="24"/>
      <c r="K56" s="24"/>
      <c r="L56" s="24"/>
      <c r="M56" s="3"/>
      <c r="N56" s="24"/>
      <c r="O56" s="2"/>
      <c r="P56" s="2"/>
      <c r="T56" s="13"/>
    </row>
    <row r="57" spans="1:20" x14ac:dyDescent="0.25">
      <c r="A57" s="23"/>
      <c r="B57" s="24"/>
      <c r="C57" s="25"/>
      <c r="D57" s="25"/>
      <c r="E57" s="25"/>
      <c r="F57" s="13"/>
      <c r="G57" s="24"/>
      <c r="H57" s="24"/>
      <c r="I57" s="24"/>
      <c r="J57" s="24"/>
      <c r="K57" s="24"/>
      <c r="L57" s="24"/>
      <c r="M57" s="3"/>
      <c r="N57" s="24"/>
      <c r="O57" s="2"/>
      <c r="P57" s="2"/>
      <c r="T57" s="13"/>
    </row>
    <row r="58" spans="1:20" x14ac:dyDescent="0.25">
      <c r="A58" s="23"/>
      <c r="B58" s="24"/>
      <c r="C58" s="25"/>
      <c r="D58" s="25"/>
      <c r="E58" s="25"/>
      <c r="F58" s="20"/>
      <c r="G58" s="24"/>
      <c r="H58" s="24"/>
      <c r="I58" s="24"/>
      <c r="J58" s="24"/>
      <c r="K58" s="24"/>
      <c r="L58" s="24"/>
      <c r="M58" s="3"/>
      <c r="N58" s="24"/>
      <c r="O58" s="2"/>
      <c r="P58" s="2"/>
      <c r="T58" s="13"/>
    </row>
    <row r="59" spans="1:20" x14ac:dyDescent="0.25">
      <c r="A59" s="23"/>
      <c r="B59" s="24"/>
      <c r="C59" s="25"/>
      <c r="D59" s="25"/>
      <c r="E59" s="25"/>
      <c r="F59" s="13"/>
      <c r="G59" s="24"/>
      <c r="H59" s="24"/>
      <c r="I59" s="24"/>
      <c r="J59" s="24"/>
      <c r="K59" s="24"/>
      <c r="L59" s="24"/>
      <c r="M59" s="3"/>
      <c r="N59" s="24"/>
      <c r="O59" s="2"/>
      <c r="P59" s="2"/>
      <c r="T59" s="13"/>
    </row>
    <row r="60" spans="1:20" x14ac:dyDescent="0.25">
      <c r="A60" s="23"/>
      <c r="B60" s="24"/>
      <c r="C60" s="25"/>
      <c r="D60" s="25"/>
      <c r="E60" s="25"/>
      <c r="F60" s="20"/>
      <c r="G60" s="24"/>
      <c r="H60" s="24"/>
      <c r="I60" s="24"/>
      <c r="J60" s="24"/>
      <c r="K60" s="24"/>
      <c r="L60" s="24"/>
      <c r="M60" s="3"/>
      <c r="N60" s="24"/>
      <c r="O60" s="2"/>
      <c r="P60" s="2"/>
      <c r="T60" s="13"/>
    </row>
    <row r="61" spans="1:20" x14ac:dyDescent="0.25">
      <c r="A61" s="23"/>
      <c r="B61" s="24"/>
      <c r="C61" s="25"/>
      <c r="D61" s="25"/>
      <c r="E61" s="25"/>
      <c r="F61" s="13"/>
      <c r="G61" s="24"/>
      <c r="H61" s="24"/>
      <c r="I61" s="24"/>
      <c r="J61" s="24"/>
      <c r="K61" s="24"/>
      <c r="L61" s="24"/>
      <c r="M61" s="3"/>
      <c r="N61" s="24"/>
      <c r="O61" s="2"/>
      <c r="P61" s="2"/>
      <c r="T61" s="13"/>
    </row>
    <row r="62" spans="1:20" x14ac:dyDescent="0.25">
      <c r="A62" s="23"/>
      <c r="B62" s="24"/>
      <c r="C62" s="25"/>
      <c r="D62" s="25"/>
      <c r="E62" s="25"/>
      <c r="F62" s="20"/>
      <c r="G62" s="24"/>
      <c r="H62" s="24"/>
      <c r="I62" s="24"/>
      <c r="J62" s="24"/>
      <c r="K62" s="24"/>
      <c r="L62" s="24"/>
      <c r="M62" s="3"/>
      <c r="N62" s="24"/>
      <c r="O62" s="2"/>
      <c r="P62" s="2"/>
      <c r="T62" s="13"/>
    </row>
    <row r="63" spans="1:20" x14ac:dyDescent="0.25">
      <c r="A63" s="23"/>
      <c r="B63" s="24"/>
      <c r="C63" s="25"/>
      <c r="D63" s="25"/>
      <c r="E63" s="25"/>
      <c r="F63" s="13"/>
      <c r="G63" s="24"/>
      <c r="H63" s="24"/>
      <c r="I63" s="24"/>
      <c r="J63" s="24"/>
      <c r="K63" s="24"/>
      <c r="L63" s="24"/>
      <c r="M63" s="3"/>
      <c r="N63" s="24"/>
      <c r="O63" s="2"/>
      <c r="P63" s="2"/>
      <c r="T63" s="13"/>
    </row>
    <row r="64" spans="1:20" x14ac:dyDescent="0.25">
      <c r="A64" s="23"/>
      <c r="B64" s="24"/>
      <c r="C64" s="25"/>
      <c r="D64" s="25"/>
      <c r="E64" s="25"/>
      <c r="F64" s="20"/>
      <c r="G64" s="24"/>
      <c r="H64" s="24"/>
      <c r="I64" s="24"/>
      <c r="J64" s="24"/>
      <c r="K64" s="24"/>
      <c r="L64" s="24"/>
      <c r="M64" s="3"/>
      <c r="N64" s="24"/>
      <c r="O64" s="2"/>
      <c r="P64" s="2"/>
      <c r="T64" s="13"/>
    </row>
    <row r="65" spans="1:20" x14ac:dyDescent="0.25">
      <c r="A65" s="23"/>
      <c r="B65" s="24"/>
      <c r="C65" s="25"/>
      <c r="D65" s="25"/>
      <c r="E65" s="25"/>
      <c r="F65" s="13"/>
      <c r="G65" s="24"/>
      <c r="H65" s="24"/>
      <c r="I65" s="24"/>
      <c r="J65" s="24"/>
      <c r="K65" s="24"/>
      <c r="L65" s="24"/>
      <c r="M65" s="3"/>
      <c r="N65" s="24"/>
      <c r="O65" s="2"/>
      <c r="P65" s="2"/>
      <c r="T65" s="13"/>
    </row>
    <row r="66" spans="1:20" x14ac:dyDescent="0.25">
      <c r="A66" s="23"/>
      <c r="B66" s="24"/>
      <c r="C66" s="25"/>
      <c r="D66" s="25"/>
      <c r="E66" s="25"/>
      <c r="F66" s="20"/>
      <c r="G66" s="24"/>
      <c r="H66" s="24"/>
      <c r="I66" s="24"/>
      <c r="J66" s="24"/>
      <c r="K66" s="24"/>
      <c r="L66" s="24"/>
      <c r="M66" s="3"/>
      <c r="N66" s="24"/>
      <c r="O66" s="2"/>
      <c r="P66" s="2"/>
      <c r="T66" s="13"/>
    </row>
    <row r="67" spans="1:20" x14ac:dyDescent="0.25">
      <c r="A67" s="23"/>
      <c r="B67" s="24"/>
      <c r="C67" s="25"/>
      <c r="D67" s="25"/>
      <c r="E67" s="25"/>
      <c r="F67" s="20"/>
      <c r="G67" s="24"/>
      <c r="H67" s="24"/>
      <c r="I67" s="24"/>
      <c r="J67" s="24"/>
      <c r="K67" s="24"/>
      <c r="L67" s="24"/>
      <c r="M67" s="3"/>
      <c r="N67" s="24"/>
      <c r="O67" s="2"/>
      <c r="P67" s="2"/>
      <c r="T67" s="13"/>
    </row>
    <row r="68" spans="1:20" x14ac:dyDescent="0.25">
      <c r="A68" s="23"/>
      <c r="B68" s="24"/>
      <c r="C68" s="25"/>
      <c r="D68" s="25"/>
      <c r="E68" s="25"/>
      <c r="F68" s="20"/>
      <c r="G68" s="24"/>
      <c r="H68" s="24"/>
      <c r="I68" s="24"/>
      <c r="J68" s="24"/>
      <c r="K68" s="24"/>
      <c r="L68" s="24"/>
      <c r="M68" s="3"/>
      <c r="N68" s="24"/>
      <c r="O68" s="2"/>
      <c r="P68" s="2"/>
      <c r="T68" s="13"/>
    </row>
    <row r="69" spans="1:20" x14ac:dyDescent="0.25">
      <c r="A69" s="23"/>
      <c r="B69" s="24"/>
      <c r="C69" s="25"/>
      <c r="D69" s="25"/>
      <c r="E69" s="25"/>
      <c r="F69" s="20"/>
      <c r="G69" s="24"/>
      <c r="H69" s="24"/>
      <c r="I69" s="24"/>
      <c r="J69" s="24"/>
      <c r="K69" s="24"/>
      <c r="L69" s="24"/>
      <c r="M69" s="3"/>
      <c r="N69" s="24"/>
      <c r="O69" s="2"/>
      <c r="P69" s="2"/>
      <c r="T69" s="13"/>
    </row>
    <row r="70" spans="1:20" x14ac:dyDescent="0.25">
      <c r="A70" s="23"/>
      <c r="B70" s="24"/>
      <c r="C70" s="25"/>
      <c r="D70" s="25"/>
      <c r="E70" s="25"/>
      <c r="F70" s="20"/>
      <c r="G70" s="24"/>
      <c r="H70" s="24"/>
      <c r="I70" s="24"/>
      <c r="J70" s="24"/>
      <c r="K70" s="24"/>
      <c r="L70" s="24"/>
      <c r="M70" s="3"/>
      <c r="N70" s="24"/>
      <c r="O70" s="2"/>
      <c r="P70" s="2"/>
      <c r="T70" s="13"/>
    </row>
    <row r="71" spans="1:20" x14ac:dyDescent="0.25">
      <c r="A71" s="23"/>
      <c r="B71" s="24"/>
      <c r="C71" s="25"/>
      <c r="D71" s="25"/>
      <c r="E71" s="25"/>
      <c r="F71" s="20"/>
      <c r="G71" s="24"/>
      <c r="H71" s="24"/>
      <c r="I71" s="24"/>
      <c r="J71" s="24"/>
      <c r="K71" s="24"/>
      <c r="L71" s="24"/>
      <c r="M71" s="3"/>
      <c r="N71" s="24"/>
      <c r="O71" s="2"/>
      <c r="P71" s="2"/>
      <c r="T71" s="13"/>
    </row>
    <row r="72" spans="1:20" x14ac:dyDescent="0.25">
      <c r="A72" s="23"/>
      <c r="B72" s="24"/>
      <c r="C72" s="25"/>
      <c r="D72" s="25"/>
      <c r="E72" s="25"/>
      <c r="F72" s="20"/>
      <c r="G72" s="24"/>
      <c r="H72" s="24"/>
      <c r="I72" s="24"/>
      <c r="J72" s="24"/>
      <c r="K72" s="24"/>
      <c r="L72" s="24"/>
      <c r="M72" s="3"/>
      <c r="N72" s="24"/>
      <c r="O72" s="2"/>
      <c r="P72" s="2"/>
      <c r="T72" s="13"/>
    </row>
    <row r="73" spans="1:20" x14ac:dyDescent="0.25">
      <c r="A73" s="23"/>
      <c r="B73" s="24"/>
      <c r="C73" s="25"/>
      <c r="D73" s="25"/>
      <c r="E73" s="25"/>
      <c r="F73" s="20"/>
      <c r="G73" s="24"/>
      <c r="H73" s="24"/>
      <c r="I73" s="24"/>
      <c r="J73" s="24"/>
      <c r="K73" s="24"/>
      <c r="L73" s="24"/>
      <c r="M73" s="3"/>
      <c r="N73" s="24"/>
      <c r="O73" s="2"/>
      <c r="P73" s="2"/>
      <c r="T73" s="13"/>
    </row>
    <row r="74" spans="1:20" x14ac:dyDescent="0.25">
      <c r="A74" s="23"/>
      <c r="B74" s="24"/>
      <c r="C74" s="25"/>
      <c r="D74" s="25"/>
      <c r="E74" s="25"/>
      <c r="F74" s="20"/>
      <c r="G74" s="24"/>
      <c r="H74" s="24"/>
      <c r="I74" s="24"/>
      <c r="J74" s="24"/>
      <c r="K74" s="24"/>
      <c r="L74" s="24"/>
      <c r="M74" s="3"/>
      <c r="N74" s="24"/>
      <c r="O74" s="2"/>
      <c r="P74" s="2"/>
      <c r="T74" s="13"/>
    </row>
    <row r="75" spans="1:20" x14ac:dyDescent="0.25">
      <c r="A75" s="23"/>
      <c r="B75" s="24"/>
      <c r="C75" s="25"/>
      <c r="D75" s="25"/>
      <c r="E75" s="25"/>
      <c r="F75" s="20"/>
      <c r="G75" s="24"/>
      <c r="H75" s="24"/>
      <c r="I75" s="24"/>
      <c r="J75" s="24"/>
      <c r="K75" s="24"/>
      <c r="L75" s="24"/>
      <c r="M75" s="3"/>
      <c r="N75" s="24"/>
      <c r="O75" s="2"/>
      <c r="P75" s="2"/>
      <c r="T75" s="13"/>
    </row>
    <row r="76" spans="1:20" x14ac:dyDescent="0.25">
      <c r="A76" s="23"/>
      <c r="B76" s="24"/>
      <c r="C76" s="25"/>
      <c r="D76" s="25"/>
      <c r="E76" s="25"/>
      <c r="F76" s="20"/>
      <c r="G76" s="24"/>
      <c r="H76" s="24"/>
      <c r="I76" s="24"/>
      <c r="J76" s="24"/>
      <c r="K76" s="24"/>
      <c r="L76" s="24"/>
      <c r="M76" s="3"/>
      <c r="N76" s="24"/>
      <c r="O76" s="2"/>
      <c r="P76" s="2"/>
      <c r="T76" s="13"/>
    </row>
    <row r="77" spans="1:20" x14ac:dyDescent="0.25">
      <c r="A77" s="23"/>
      <c r="B77" s="24"/>
      <c r="C77" s="25"/>
      <c r="D77" s="25"/>
      <c r="E77" s="25"/>
      <c r="F77" s="20"/>
      <c r="G77" s="24"/>
      <c r="H77" s="24"/>
      <c r="I77" s="24"/>
      <c r="J77" s="24"/>
      <c r="K77" s="24"/>
      <c r="L77" s="24"/>
      <c r="M77" s="3"/>
      <c r="N77" s="24"/>
      <c r="O77" s="2"/>
      <c r="P77" s="2"/>
      <c r="T77" s="13"/>
    </row>
    <row r="78" spans="1:20" x14ac:dyDescent="0.25">
      <c r="A78" s="23"/>
      <c r="B78" s="24"/>
      <c r="C78" s="25"/>
      <c r="D78" s="25"/>
      <c r="E78" s="25"/>
      <c r="F78" s="20"/>
      <c r="G78" s="24"/>
      <c r="H78" s="24"/>
      <c r="I78" s="24"/>
      <c r="J78" s="24"/>
      <c r="K78" s="24"/>
      <c r="L78" s="24"/>
      <c r="M78" s="3"/>
      <c r="N78" s="24"/>
      <c r="O78" s="2"/>
      <c r="P78" s="2"/>
      <c r="T78" s="13"/>
    </row>
    <row r="79" spans="1:20" x14ac:dyDescent="0.25">
      <c r="A79" s="23"/>
      <c r="B79" s="24"/>
      <c r="C79" s="25"/>
      <c r="D79" s="25"/>
      <c r="E79" s="25"/>
      <c r="F79" s="20"/>
      <c r="G79" s="24"/>
      <c r="H79" s="24"/>
      <c r="I79" s="24"/>
      <c r="J79" s="24"/>
      <c r="K79" s="24"/>
      <c r="L79" s="24"/>
      <c r="M79" s="3"/>
      <c r="N79" s="24"/>
      <c r="O79" s="2"/>
      <c r="P79" s="2"/>
      <c r="T79" s="13"/>
    </row>
    <row r="80" spans="1:20" x14ac:dyDescent="0.25">
      <c r="A80" s="23"/>
      <c r="B80" s="24"/>
      <c r="C80" s="25"/>
      <c r="D80" s="25"/>
      <c r="E80" s="25"/>
      <c r="F80" s="20"/>
      <c r="G80" s="24"/>
      <c r="H80" s="24"/>
      <c r="I80" s="24"/>
      <c r="J80" s="24"/>
      <c r="K80" s="24"/>
      <c r="L80" s="24"/>
      <c r="M80" s="3"/>
      <c r="N80" s="24"/>
      <c r="O80" s="2"/>
      <c r="P80" s="2"/>
      <c r="T80" s="13"/>
    </row>
    <row r="81" spans="1:20" x14ac:dyDescent="0.25">
      <c r="A81" s="23"/>
      <c r="B81" s="24"/>
      <c r="C81" s="25"/>
      <c r="D81" s="25"/>
      <c r="E81" s="25"/>
      <c r="F81" s="20"/>
      <c r="G81" s="24"/>
      <c r="H81" s="24"/>
      <c r="I81" s="24"/>
      <c r="J81" s="24"/>
      <c r="K81" s="24"/>
      <c r="L81" s="24"/>
      <c r="M81" s="3"/>
      <c r="N81" s="24"/>
      <c r="O81" s="2"/>
      <c r="P81" s="2"/>
      <c r="T81" s="13"/>
    </row>
    <row r="82" spans="1:20" x14ac:dyDescent="0.25">
      <c r="A82" s="23"/>
      <c r="B82" s="24"/>
      <c r="C82" s="25"/>
      <c r="D82" s="25"/>
      <c r="E82" s="25"/>
      <c r="F82" s="20"/>
      <c r="G82" s="24"/>
      <c r="H82" s="24"/>
      <c r="I82" s="24"/>
      <c r="J82" s="24"/>
      <c r="K82" s="24"/>
      <c r="L82" s="24"/>
      <c r="M82" s="24"/>
      <c r="N82" s="24"/>
      <c r="O82" s="2"/>
      <c r="P82" s="2"/>
      <c r="T82" s="13"/>
    </row>
    <row r="83" spans="1:20" x14ac:dyDescent="0.25">
      <c r="A83" s="23"/>
      <c r="B83" s="24"/>
      <c r="C83" s="25"/>
      <c r="D83" s="25"/>
      <c r="E83" s="25"/>
      <c r="F83" s="20"/>
      <c r="G83" s="24"/>
      <c r="H83" s="24"/>
      <c r="I83" s="24"/>
      <c r="J83" s="24"/>
      <c r="K83" s="24"/>
      <c r="L83" s="24"/>
      <c r="M83" s="27"/>
      <c r="N83" s="24"/>
      <c r="O83" s="2"/>
      <c r="P83" s="2"/>
      <c r="T83" s="13"/>
    </row>
    <row r="84" spans="1:20" x14ac:dyDescent="0.25">
      <c r="A84" s="23"/>
      <c r="B84" s="24"/>
      <c r="C84" s="25"/>
      <c r="D84" s="25"/>
      <c r="E84" s="25"/>
      <c r="F84" s="20"/>
      <c r="G84" s="24"/>
      <c r="H84" s="24"/>
      <c r="I84" s="24"/>
      <c r="J84" s="24"/>
      <c r="K84" s="24"/>
      <c r="L84" s="24"/>
      <c r="M84" s="27"/>
      <c r="N84" s="24"/>
      <c r="O84" s="2"/>
      <c r="P84" s="2"/>
      <c r="T84" s="13"/>
    </row>
    <row r="85" spans="1:20" x14ac:dyDescent="0.25">
      <c r="A85" s="23"/>
      <c r="B85" s="24"/>
      <c r="C85" s="25"/>
      <c r="D85" s="25"/>
      <c r="E85" s="25"/>
      <c r="F85" s="20"/>
      <c r="G85" s="24"/>
      <c r="H85" s="24"/>
      <c r="I85" s="24"/>
      <c r="J85" s="24"/>
      <c r="K85" s="24"/>
      <c r="L85" s="24"/>
      <c r="M85" s="27"/>
      <c r="N85" s="24"/>
      <c r="O85" s="2"/>
      <c r="P85" s="2"/>
      <c r="T85" s="13"/>
    </row>
    <row r="86" spans="1:20" x14ac:dyDescent="0.25">
      <c r="A86" s="23"/>
      <c r="B86" s="24"/>
      <c r="C86" s="25"/>
      <c r="D86" s="25"/>
      <c r="E86" s="25"/>
      <c r="F86" s="20"/>
      <c r="G86" s="24"/>
      <c r="H86" s="24"/>
      <c r="I86" s="24"/>
      <c r="J86" s="24"/>
      <c r="K86" s="24"/>
      <c r="L86" s="24"/>
      <c r="M86" s="27"/>
      <c r="N86" s="24"/>
      <c r="O86" s="2"/>
      <c r="P86" s="2"/>
      <c r="T86" s="13"/>
    </row>
    <row r="87" spans="1:20" x14ac:dyDescent="0.25">
      <c r="A87" s="23"/>
      <c r="B87" s="24"/>
      <c r="C87" s="25"/>
      <c r="D87" s="25"/>
      <c r="E87" s="25"/>
      <c r="F87" s="20"/>
      <c r="G87" s="24"/>
      <c r="H87" s="24"/>
      <c r="I87" s="24"/>
      <c r="J87" s="24"/>
      <c r="K87" s="24"/>
      <c r="L87" s="24"/>
      <c r="M87" s="27"/>
      <c r="N87" s="24"/>
      <c r="O87" s="2"/>
      <c r="P87" s="2"/>
      <c r="T87" s="13"/>
    </row>
    <row r="88" spans="1:20" x14ac:dyDescent="0.25">
      <c r="A88" s="23"/>
      <c r="B88" s="24"/>
      <c r="C88" s="25"/>
      <c r="D88" s="25"/>
      <c r="E88" s="25"/>
      <c r="F88" s="20"/>
      <c r="G88" s="24"/>
      <c r="H88" s="24"/>
      <c r="I88" s="24"/>
      <c r="J88" s="24"/>
      <c r="K88" s="24"/>
      <c r="L88" s="24"/>
      <c r="M88" s="27"/>
      <c r="N88" s="24"/>
      <c r="O88" s="2"/>
      <c r="P88" s="2"/>
      <c r="T88" s="13"/>
    </row>
    <row r="89" spans="1:20" x14ac:dyDescent="0.25">
      <c r="A89" s="23"/>
      <c r="B89" s="24"/>
      <c r="C89" s="25"/>
      <c r="D89" s="25"/>
      <c r="E89" s="25"/>
      <c r="F89" s="20"/>
      <c r="G89" s="24"/>
      <c r="H89" s="24"/>
      <c r="I89" s="24"/>
      <c r="J89" s="24"/>
      <c r="K89" s="24"/>
      <c r="L89" s="24"/>
      <c r="M89" s="27"/>
      <c r="N89" s="24"/>
      <c r="O89" s="2"/>
      <c r="P89" s="2"/>
      <c r="T89" s="13"/>
    </row>
    <row r="90" spans="1:20" x14ac:dyDescent="0.25">
      <c r="A90" s="23"/>
      <c r="B90" s="24"/>
      <c r="C90" s="25"/>
      <c r="D90" s="25"/>
      <c r="E90" s="25"/>
      <c r="F90" s="20"/>
      <c r="G90" s="24"/>
      <c r="H90" s="24"/>
      <c r="I90" s="24"/>
      <c r="J90" s="24"/>
      <c r="K90" s="24"/>
      <c r="L90" s="24"/>
      <c r="M90" s="27"/>
      <c r="N90" s="24"/>
      <c r="O90" s="2"/>
      <c r="P90" s="2"/>
      <c r="T90" s="13"/>
    </row>
    <row r="91" spans="1:20" x14ac:dyDescent="0.25">
      <c r="A91" s="23"/>
      <c r="B91" s="24"/>
      <c r="C91" s="25"/>
      <c r="D91" s="25"/>
      <c r="E91" s="25"/>
      <c r="F91" s="20"/>
      <c r="G91" s="24"/>
      <c r="H91" s="24"/>
      <c r="I91" s="24"/>
      <c r="J91" s="24"/>
      <c r="K91" s="24"/>
      <c r="L91" s="24"/>
      <c r="M91" s="27"/>
      <c r="N91" s="24"/>
      <c r="O91" s="2"/>
      <c r="P91" s="2"/>
      <c r="T91" s="13"/>
    </row>
    <row r="92" spans="1:20" x14ac:dyDescent="0.25">
      <c r="A92" s="23"/>
      <c r="B92" s="24"/>
      <c r="C92" s="25"/>
      <c r="D92" s="25"/>
      <c r="E92" s="25"/>
      <c r="F92" s="20"/>
      <c r="G92" s="24"/>
      <c r="H92" s="24"/>
      <c r="I92" s="24"/>
      <c r="J92" s="24"/>
      <c r="K92" s="24"/>
      <c r="L92" s="24"/>
      <c r="M92" s="27"/>
      <c r="N92" s="24"/>
      <c r="O92" s="2"/>
      <c r="P92" s="2"/>
      <c r="T92" s="13"/>
    </row>
    <row r="93" spans="1:20" x14ac:dyDescent="0.25">
      <c r="A93" s="23"/>
      <c r="B93" s="24"/>
      <c r="C93" s="25"/>
      <c r="D93" s="25"/>
      <c r="E93" s="25"/>
      <c r="F93" s="20"/>
      <c r="G93" s="24"/>
      <c r="H93" s="24"/>
      <c r="I93" s="24"/>
      <c r="J93" s="24"/>
      <c r="K93" s="24"/>
      <c r="L93" s="24"/>
      <c r="M93" s="27"/>
      <c r="N93" s="24"/>
      <c r="O93" s="2"/>
      <c r="P93" s="2"/>
      <c r="T93" s="13"/>
    </row>
    <row r="94" spans="1:20" x14ac:dyDescent="0.25">
      <c r="A94" s="23"/>
      <c r="B94" s="24"/>
      <c r="C94" s="25"/>
      <c r="D94" s="25"/>
      <c r="E94" s="25"/>
      <c r="F94" s="20"/>
      <c r="G94" s="24"/>
      <c r="H94" s="24"/>
      <c r="I94" s="24"/>
      <c r="J94" s="24"/>
      <c r="K94" s="24"/>
      <c r="L94" s="24"/>
      <c r="M94" s="27"/>
      <c r="N94" s="24"/>
      <c r="O94" s="2"/>
      <c r="P94" s="2"/>
      <c r="T94" s="13"/>
    </row>
    <row r="95" spans="1:20" x14ac:dyDescent="0.25">
      <c r="A95" s="23"/>
      <c r="B95" s="24"/>
      <c r="C95" s="25"/>
      <c r="D95" s="25"/>
      <c r="E95" s="25"/>
      <c r="F95" s="20"/>
      <c r="G95" s="24"/>
      <c r="H95" s="24"/>
      <c r="I95" s="24"/>
      <c r="J95" s="24"/>
      <c r="K95" s="24"/>
      <c r="L95" s="24"/>
      <c r="M95" s="27"/>
      <c r="N95" s="24"/>
      <c r="O95" s="2"/>
      <c r="P95" s="2"/>
      <c r="T95" s="13"/>
    </row>
    <row r="96" spans="1:20" x14ac:dyDescent="0.25">
      <c r="A96" s="23"/>
      <c r="B96" s="24"/>
      <c r="C96" s="25"/>
      <c r="D96" s="25"/>
      <c r="E96" s="25"/>
      <c r="F96" s="20"/>
      <c r="G96" s="24"/>
      <c r="H96" s="24"/>
      <c r="I96" s="24"/>
      <c r="J96" s="24"/>
      <c r="K96" s="24"/>
      <c r="L96" s="24"/>
      <c r="M96" s="27"/>
      <c r="N96" s="24"/>
      <c r="O96" s="2"/>
      <c r="P96" s="2"/>
      <c r="T96" s="13"/>
    </row>
    <row r="97" spans="1:20" x14ac:dyDescent="0.25">
      <c r="A97" s="23"/>
      <c r="B97" s="24"/>
      <c r="C97" s="25"/>
      <c r="D97" s="25"/>
      <c r="E97" s="25"/>
      <c r="F97" s="20"/>
      <c r="G97" s="24"/>
      <c r="H97" s="24"/>
      <c r="I97" s="24"/>
      <c r="J97" s="24"/>
      <c r="K97" s="24"/>
      <c r="L97" s="24"/>
      <c r="M97" s="27"/>
      <c r="N97" s="24"/>
      <c r="O97" s="2"/>
      <c r="P97" s="2"/>
      <c r="T97" s="13"/>
    </row>
    <row r="98" spans="1:20" x14ac:dyDescent="0.25">
      <c r="A98" s="23"/>
      <c r="B98" s="24"/>
      <c r="C98" s="25"/>
      <c r="D98" s="25"/>
      <c r="E98" s="25"/>
      <c r="F98" s="20"/>
      <c r="G98" s="24"/>
      <c r="H98" s="24"/>
      <c r="I98" s="24"/>
      <c r="J98" s="24"/>
      <c r="K98" s="24"/>
      <c r="L98" s="24"/>
      <c r="M98" s="27"/>
      <c r="N98" s="24"/>
      <c r="O98" s="2"/>
      <c r="P98" s="2"/>
      <c r="T98" s="13"/>
    </row>
    <row r="99" spans="1:20" x14ac:dyDescent="0.25">
      <c r="A99" s="23"/>
      <c r="B99" s="24"/>
      <c r="C99" s="25"/>
      <c r="D99" s="25"/>
      <c r="E99" s="25"/>
      <c r="F99" s="20"/>
      <c r="G99" s="24"/>
      <c r="H99" s="24"/>
      <c r="I99" s="24"/>
      <c r="J99" s="24"/>
      <c r="K99" s="24"/>
      <c r="L99" s="24"/>
      <c r="M99" s="27"/>
      <c r="N99" s="24"/>
      <c r="O99" s="2"/>
      <c r="P99" s="2"/>
      <c r="T99" s="13"/>
    </row>
    <row r="100" spans="1:20" x14ac:dyDescent="0.25">
      <c r="A100" s="23"/>
      <c r="B100" s="24"/>
      <c r="C100" s="25"/>
      <c r="D100" s="25"/>
      <c r="E100" s="25"/>
      <c r="F100" s="20"/>
      <c r="G100" s="24"/>
      <c r="H100" s="24"/>
      <c r="I100" s="24"/>
      <c r="J100" s="24"/>
      <c r="K100" s="24"/>
      <c r="L100" s="24"/>
      <c r="M100" s="27"/>
      <c r="N100" s="24"/>
      <c r="O100" s="2"/>
      <c r="P100" s="2"/>
      <c r="T100" s="13"/>
    </row>
    <row r="101" spans="1:20" x14ac:dyDescent="0.25">
      <c r="A101" s="23"/>
      <c r="B101" s="24"/>
      <c r="C101" s="25"/>
      <c r="D101" s="25"/>
      <c r="E101" s="25"/>
      <c r="F101" s="20"/>
      <c r="G101" s="24"/>
      <c r="H101" s="24"/>
      <c r="I101" s="24"/>
      <c r="J101" s="24"/>
      <c r="K101" s="24"/>
      <c r="L101" s="24"/>
      <c r="M101" s="27"/>
      <c r="N101" s="24"/>
      <c r="O101" s="2"/>
      <c r="P101" s="2"/>
      <c r="T101" s="13"/>
    </row>
    <row r="102" spans="1:20" x14ac:dyDescent="0.25">
      <c r="A102" s="23"/>
      <c r="B102" s="24"/>
      <c r="C102" s="25"/>
      <c r="D102" s="25"/>
      <c r="E102" s="25"/>
      <c r="F102" s="20"/>
      <c r="G102" s="24"/>
      <c r="H102" s="24"/>
      <c r="I102" s="24"/>
      <c r="J102" s="24"/>
      <c r="K102" s="24"/>
      <c r="L102" s="24"/>
      <c r="M102" s="27"/>
      <c r="N102" s="24"/>
      <c r="O102" s="2"/>
      <c r="P102" s="2"/>
      <c r="T102" s="13"/>
    </row>
    <row r="103" spans="1:20" x14ac:dyDescent="0.25">
      <c r="A103" s="23"/>
      <c r="B103" s="24"/>
      <c r="C103" s="25"/>
      <c r="D103" s="25"/>
      <c r="E103" s="25"/>
      <c r="F103" s="20"/>
      <c r="G103" s="24"/>
      <c r="H103" s="24"/>
      <c r="I103" s="24"/>
      <c r="J103" s="24"/>
      <c r="K103" s="24"/>
      <c r="L103" s="24"/>
      <c r="M103" s="27"/>
      <c r="N103" s="24"/>
      <c r="O103" s="2"/>
      <c r="P103" s="2"/>
      <c r="T103" s="13"/>
    </row>
    <row r="104" spans="1:20" x14ac:dyDescent="0.25">
      <c r="A104" s="23"/>
      <c r="B104" s="24"/>
      <c r="C104" s="25"/>
      <c r="D104" s="25"/>
      <c r="E104" s="25"/>
      <c r="F104" s="20"/>
      <c r="G104" s="24"/>
      <c r="H104" s="24"/>
      <c r="I104" s="24"/>
      <c r="J104" s="24"/>
      <c r="K104" s="24"/>
      <c r="L104" s="24"/>
      <c r="M104" s="27"/>
      <c r="N104" s="24"/>
      <c r="O104" s="2"/>
      <c r="P104" s="2"/>
      <c r="T104" s="13"/>
    </row>
    <row r="105" spans="1:20" x14ac:dyDescent="0.25">
      <c r="A105" s="23"/>
      <c r="B105" s="24"/>
      <c r="C105" s="25"/>
      <c r="D105" s="25"/>
      <c r="E105" s="25"/>
      <c r="F105" s="20"/>
      <c r="G105" s="24"/>
      <c r="H105" s="24"/>
      <c r="I105" s="24"/>
      <c r="J105" s="24"/>
      <c r="K105" s="24"/>
      <c r="L105" s="24"/>
      <c r="M105" s="27"/>
      <c r="N105" s="24"/>
      <c r="O105" s="2"/>
      <c r="P105" s="2"/>
      <c r="T105" s="13"/>
    </row>
    <row r="106" spans="1:20" x14ac:dyDescent="0.25">
      <c r="A106" s="23"/>
      <c r="B106" s="24"/>
      <c r="C106" s="25"/>
      <c r="D106" s="25"/>
      <c r="E106" s="25"/>
      <c r="F106" s="20"/>
      <c r="G106" s="24"/>
      <c r="H106" s="24"/>
      <c r="I106" s="24"/>
      <c r="J106" s="24"/>
      <c r="K106" s="24"/>
      <c r="L106" s="24"/>
      <c r="M106" s="27"/>
      <c r="N106" s="24"/>
      <c r="O106" s="2"/>
      <c r="P106" s="2"/>
      <c r="T106" s="13"/>
    </row>
    <row r="107" spans="1:20" x14ac:dyDescent="0.25">
      <c r="A107" s="23"/>
      <c r="B107" s="24"/>
      <c r="C107" s="25"/>
      <c r="D107" s="25"/>
      <c r="E107" s="25"/>
      <c r="F107" s="20"/>
      <c r="G107" s="24"/>
      <c r="H107" s="24"/>
      <c r="I107" s="24"/>
      <c r="J107" s="24"/>
      <c r="K107" s="24"/>
      <c r="L107" s="24"/>
      <c r="M107" s="27"/>
      <c r="N107" s="24"/>
      <c r="O107" s="2"/>
      <c r="P107" s="2"/>
      <c r="T107" s="13"/>
    </row>
    <row r="108" spans="1:20" x14ac:dyDescent="0.25">
      <c r="A108" s="23"/>
      <c r="B108" s="24"/>
      <c r="C108" s="25"/>
      <c r="D108" s="25"/>
      <c r="E108" s="25"/>
      <c r="F108" s="20"/>
      <c r="G108" s="24"/>
      <c r="H108" s="24"/>
      <c r="I108" s="24"/>
      <c r="J108" s="24"/>
      <c r="K108" s="24"/>
      <c r="L108" s="24"/>
      <c r="M108" s="27"/>
      <c r="N108" s="24"/>
      <c r="O108" s="2"/>
      <c r="P108" s="2"/>
      <c r="T108" s="13"/>
    </row>
    <row r="109" spans="1:20" x14ac:dyDescent="0.25">
      <c r="A109" s="23"/>
      <c r="B109" s="24"/>
      <c r="C109" s="25"/>
      <c r="D109" s="25"/>
      <c r="E109" s="25"/>
      <c r="F109" s="20"/>
      <c r="G109" s="24"/>
      <c r="H109" s="24"/>
      <c r="I109" s="24"/>
      <c r="J109" s="24"/>
      <c r="K109" s="24"/>
      <c r="L109" s="24"/>
      <c r="M109" s="27"/>
      <c r="N109" s="24"/>
      <c r="O109" s="2"/>
      <c r="P109" s="2"/>
      <c r="T109" s="13"/>
    </row>
    <row r="110" spans="1:20" x14ac:dyDescent="0.25">
      <c r="A110" s="23"/>
      <c r="B110" s="24"/>
      <c r="C110" s="25"/>
      <c r="D110" s="25"/>
      <c r="E110" s="25"/>
      <c r="F110" s="20"/>
      <c r="G110" s="24"/>
      <c r="H110" s="24"/>
      <c r="I110" s="24"/>
      <c r="J110" s="24"/>
      <c r="K110" s="24"/>
      <c r="L110" s="24"/>
      <c r="M110" s="27"/>
      <c r="N110" s="24"/>
      <c r="O110" s="2"/>
      <c r="P110" s="2"/>
      <c r="T110" s="13"/>
    </row>
    <row r="111" spans="1:20" x14ac:dyDescent="0.25">
      <c r="A111" s="23"/>
      <c r="B111" s="24"/>
      <c r="C111" s="25"/>
      <c r="D111" s="25"/>
      <c r="E111" s="25"/>
      <c r="F111" s="20"/>
      <c r="G111" s="24"/>
      <c r="H111" s="24"/>
      <c r="I111" s="24"/>
      <c r="J111" s="24"/>
      <c r="K111" s="24"/>
      <c r="L111" s="24"/>
      <c r="M111" s="27"/>
      <c r="N111" s="24"/>
      <c r="O111" s="2"/>
      <c r="P111" s="2"/>
      <c r="T111" s="13"/>
    </row>
    <row r="112" spans="1:20" x14ac:dyDescent="0.25">
      <c r="A112" s="23"/>
      <c r="B112" s="24"/>
      <c r="C112" s="25"/>
      <c r="D112" s="25"/>
      <c r="E112" s="25"/>
      <c r="F112" s="20"/>
      <c r="G112" s="24"/>
      <c r="H112" s="24"/>
      <c r="I112" s="24"/>
      <c r="J112" s="24"/>
      <c r="K112" s="24"/>
      <c r="L112" s="24"/>
      <c r="M112" s="27"/>
      <c r="N112" s="24"/>
      <c r="O112" s="2"/>
      <c r="P112" s="2"/>
      <c r="T112" s="13"/>
    </row>
    <row r="113" spans="1:20" x14ac:dyDescent="0.25">
      <c r="A113" s="23"/>
      <c r="B113" s="24"/>
      <c r="C113" s="25"/>
      <c r="D113" s="25"/>
      <c r="E113" s="25"/>
      <c r="F113" s="20"/>
      <c r="G113" s="24"/>
      <c r="H113" s="24"/>
      <c r="I113" s="24"/>
      <c r="J113" s="24"/>
      <c r="K113" s="24"/>
      <c r="L113" s="24"/>
      <c r="M113" s="27"/>
      <c r="N113" s="24"/>
      <c r="O113" s="2"/>
      <c r="P113" s="2"/>
      <c r="T113" s="13"/>
    </row>
    <row r="114" spans="1:20" x14ac:dyDescent="0.25">
      <c r="A114" s="23"/>
      <c r="B114" s="24"/>
      <c r="C114" s="25"/>
      <c r="D114" s="25"/>
      <c r="E114" s="25"/>
      <c r="F114" s="20"/>
      <c r="G114" s="24"/>
      <c r="H114" s="24"/>
      <c r="I114" s="24"/>
      <c r="J114" s="24"/>
      <c r="K114" s="24"/>
      <c r="L114" s="24"/>
      <c r="M114" s="27"/>
      <c r="N114" s="24"/>
      <c r="O114" s="2"/>
      <c r="P114" s="2"/>
      <c r="T114" s="13"/>
    </row>
    <row r="115" spans="1:20" x14ac:dyDescent="0.25">
      <c r="A115" s="23"/>
      <c r="B115" s="24"/>
      <c r="C115" s="25"/>
      <c r="D115" s="25"/>
      <c r="E115" s="25"/>
      <c r="F115" s="20"/>
      <c r="G115" s="24"/>
      <c r="H115" s="24"/>
      <c r="I115" s="24"/>
      <c r="J115" s="24"/>
      <c r="K115" s="24"/>
      <c r="L115" s="24"/>
      <c r="M115" s="27"/>
      <c r="N115" s="24"/>
      <c r="O115" s="2"/>
      <c r="P115" s="2"/>
      <c r="T115" s="13"/>
    </row>
    <row r="116" spans="1:20" x14ac:dyDescent="0.25">
      <c r="A116" s="23"/>
      <c r="B116" s="24"/>
      <c r="C116" s="25"/>
      <c r="D116" s="25"/>
      <c r="E116" s="25"/>
      <c r="F116" s="20"/>
      <c r="G116" s="24"/>
      <c r="H116" s="24"/>
      <c r="I116" s="24"/>
      <c r="J116" s="24"/>
      <c r="K116" s="24"/>
      <c r="L116" s="24"/>
      <c r="M116" s="27"/>
      <c r="N116" s="24"/>
      <c r="O116" s="2"/>
      <c r="P116" s="2"/>
      <c r="T116" s="13"/>
    </row>
    <row r="117" spans="1:20" x14ac:dyDescent="0.25">
      <c r="A117" s="24"/>
      <c r="B117" s="24"/>
      <c r="C117" s="19"/>
      <c r="D117" s="19"/>
      <c r="E117" s="19"/>
      <c r="F117" s="20"/>
      <c r="G117" s="24"/>
      <c r="H117" s="24"/>
      <c r="I117" s="24"/>
      <c r="J117" s="24"/>
      <c r="K117" s="24"/>
      <c r="L117" s="24"/>
      <c r="M117" s="27"/>
      <c r="N117" s="24"/>
      <c r="T117" s="13"/>
    </row>
    <row r="118" spans="1:20" x14ac:dyDescent="0.25">
      <c r="A118" s="24"/>
      <c r="B118" s="24"/>
      <c r="C118" s="19"/>
      <c r="D118" s="19"/>
      <c r="E118" s="19"/>
      <c r="F118" s="20"/>
      <c r="G118" s="24"/>
      <c r="H118" s="24"/>
      <c r="I118" s="24"/>
      <c r="J118" s="24"/>
      <c r="K118" s="24"/>
      <c r="L118" s="24"/>
      <c r="M118" s="27"/>
      <c r="N118" s="24"/>
      <c r="T118" s="13"/>
    </row>
    <row r="119" spans="1:20" x14ac:dyDescent="0.25">
      <c r="A119" s="24"/>
      <c r="B119" s="24"/>
      <c r="C119" s="19"/>
      <c r="D119" s="19"/>
      <c r="E119" s="19"/>
      <c r="F119" s="20"/>
      <c r="G119" s="24"/>
      <c r="H119" s="24"/>
      <c r="I119" s="24"/>
      <c r="J119" s="24"/>
      <c r="K119" s="24"/>
      <c r="L119" s="24"/>
      <c r="M119" s="27"/>
      <c r="N119" s="24"/>
      <c r="T119" s="13"/>
    </row>
    <row r="120" spans="1:20" x14ac:dyDescent="0.25">
      <c r="T120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3A1A-B6C8-4C83-9F41-DF4742A7211C}">
  <dimension ref="A2:G34"/>
  <sheetViews>
    <sheetView workbookViewId="0">
      <selection sqref="A1:XFD1048576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1.9285714285714286E-3</v>
      </c>
      <c r="D5" s="16">
        <v>2.142857142857143E-4</v>
      </c>
      <c r="E5" s="16">
        <v>8.8571428571428568E-3</v>
      </c>
      <c r="F5" s="20" t="s">
        <v>26</v>
      </c>
      <c r="G5" s="12"/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2.5000000000000001E-3</v>
      </c>
      <c r="D6" s="16">
        <v>1.4285714285714287E-4</v>
      </c>
      <c r="E6" s="16">
        <v>1.4928571428571428E-2</v>
      </c>
      <c r="F6" s="20" t="s">
        <v>26</v>
      </c>
      <c r="G6" s="12"/>
    </row>
    <row r="7" spans="1:7" x14ac:dyDescent="0.25">
      <c r="A7" s="6">
        <v>-361.8833333333605</v>
      </c>
      <c r="B7" s="3">
        <f t="shared" si="0"/>
        <v>-15.078472222223354</v>
      </c>
      <c r="C7" s="16">
        <v>2.0714285714285717E-3</v>
      </c>
      <c r="D7" s="16">
        <v>1.4285714285714287E-4</v>
      </c>
      <c r="E7" s="16">
        <v>7.0000000000000001E-3</v>
      </c>
      <c r="F7" s="20" t="s">
        <v>26</v>
      </c>
      <c r="G7" s="12"/>
    </row>
    <row r="8" spans="1:7" x14ac:dyDescent="0.25">
      <c r="A8" s="6">
        <v>-315.21666666667443</v>
      </c>
      <c r="B8" s="3">
        <f t="shared" si="0"/>
        <v>-13.134027777778101</v>
      </c>
      <c r="C8" s="16">
        <v>1.5714285714285713E-3</v>
      </c>
      <c r="D8" s="16">
        <v>2.142857142857143E-4</v>
      </c>
      <c r="E8" s="16">
        <v>8.7142857142857143E-3</v>
      </c>
      <c r="F8" s="20" t="s">
        <v>26</v>
      </c>
      <c r="G8" s="12"/>
    </row>
    <row r="9" spans="1:7" x14ac:dyDescent="0.25">
      <c r="A9" s="6">
        <v>-243.3833333333605</v>
      </c>
      <c r="B9" s="3">
        <f t="shared" si="0"/>
        <v>-10.140972222223354</v>
      </c>
      <c r="C9" s="16">
        <v>2.6428571428571425E-3</v>
      </c>
      <c r="D9" s="20">
        <v>3.5714285714285714E-4</v>
      </c>
      <c r="E9" s="16">
        <v>6.9285714285714289E-3</v>
      </c>
      <c r="F9" s="20" t="s">
        <v>26</v>
      </c>
      <c r="G9" s="12"/>
    </row>
    <row r="10" spans="1:7" x14ac:dyDescent="0.25">
      <c r="A10" s="6">
        <v>-189.3833333333605</v>
      </c>
      <c r="B10" s="3">
        <f t="shared" si="0"/>
        <v>-7.890972222223354</v>
      </c>
      <c r="C10" s="16">
        <v>4.9285714285714289E-3</v>
      </c>
      <c r="D10" s="20">
        <v>-2.142857142857143E-4</v>
      </c>
      <c r="E10" s="16">
        <v>6.4285714285714285E-3</v>
      </c>
      <c r="F10" s="20" t="s">
        <v>26</v>
      </c>
      <c r="G10" s="12">
        <v>669</v>
      </c>
    </row>
    <row r="11" spans="1:7" x14ac:dyDescent="0.25">
      <c r="A11" s="6">
        <v>-182.13333333330229</v>
      </c>
      <c r="B11" s="3">
        <f t="shared" si="0"/>
        <v>-7.5888888888875954</v>
      </c>
      <c r="C11" s="16">
        <v>7.1428571428571429E-4</v>
      </c>
      <c r="D11" s="20">
        <v>-3.5714285714285714E-4</v>
      </c>
      <c r="E11" s="16">
        <v>4.0000000000000001E-3</v>
      </c>
      <c r="F11" s="20" t="s">
        <v>26</v>
      </c>
      <c r="G11" s="12">
        <v>618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6.4285714285714282E-4</v>
      </c>
      <c r="D12" s="20">
        <v>-2.8571428571428574E-4</v>
      </c>
      <c r="E12" s="16">
        <v>3.4285714285714288E-3</v>
      </c>
      <c r="F12" s="20" t="s">
        <v>26</v>
      </c>
      <c r="G12" s="12">
        <v>604</v>
      </c>
    </row>
    <row r="13" spans="1:7" x14ac:dyDescent="0.25">
      <c r="A13" s="6">
        <v>-171.71666666655801</v>
      </c>
      <c r="B13" s="3">
        <f>A13/24</f>
        <v>-7.1548611111065838</v>
      </c>
      <c r="C13" s="16">
        <v>1.0714285714285715E-3</v>
      </c>
      <c r="D13" s="20">
        <v>-4.285714285714286E-4</v>
      </c>
      <c r="E13" s="16">
        <v>3.5000000000000001E-3</v>
      </c>
      <c r="F13" s="20" t="s">
        <v>26</v>
      </c>
      <c r="G13" s="12">
        <v>625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6.7142857142857143E-3</v>
      </c>
      <c r="D14" s="20" t="s">
        <v>26</v>
      </c>
      <c r="E14" s="16">
        <v>5.642857142857143E-3</v>
      </c>
      <c r="F14" s="20" t="s">
        <v>26</v>
      </c>
      <c r="G14" s="12">
        <v>644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2E-3</v>
      </c>
      <c r="D15" s="20" t="s">
        <v>26</v>
      </c>
      <c r="E15" s="16">
        <v>1.0785714285714286E-2</v>
      </c>
      <c r="F15" s="20" t="s">
        <v>26</v>
      </c>
      <c r="G15" s="12">
        <v>664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1.0714285714285715E-3</v>
      </c>
      <c r="D16" s="16">
        <v>1.4285714285714286E-3</v>
      </c>
      <c r="E16" s="20">
        <v>6.0000000000000001E-3</v>
      </c>
      <c r="F16" s="20" t="s">
        <v>26</v>
      </c>
      <c r="G16" s="12"/>
    </row>
    <row r="17" spans="1:7" x14ac:dyDescent="0.25">
      <c r="A17" s="6">
        <v>-120.21666666667443</v>
      </c>
      <c r="B17" s="3">
        <f t="shared" si="0"/>
        <v>-5.0090277777781012</v>
      </c>
      <c r="C17" s="16">
        <v>7.1428571428571429E-4</v>
      </c>
      <c r="D17" s="16">
        <v>1.1428571428571429E-3</v>
      </c>
      <c r="E17" s="20">
        <v>1.0999999999999999E-2</v>
      </c>
      <c r="F17" s="20" t="s">
        <v>26</v>
      </c>
      <c r="G17" s="12"/>
    </row>
    <row r="18" spans="1:7" x14ac:dyDescent="0.25">
      <c r="A18" s="6">
        <v>-2.8833333333022892</v>
      </c>
      <c r="B18" s="3">
        <f t="shared" si="0"/>
        <v>-0.12013888888759539</v>
      </c>
      <c r="C18" s="16">
        <v>0</v>
      </c>
      <c r="D18" s="16">
        <v>1E-3</v>
      </c>
      <c r="E18" s="16">
        <v>2.7857142857142859E-3</v>
      </c>
      <c r="F18" s="20" t="s">
        <v>26</v>
      </c>
      <c r="G18" s="12"/>
    </row>
    <row r="19" spans="1:7" x14ac:dyDescent="0.25">
      <c r="A19" s="3">
        <v>2.2833333334419876</v>
      </c>
      <c r="B19" s="3">
        <f t="shared" si="0"/>
        <v>9.5138888893416151E-2</v>
      </c>
      <c r="C19" s="16">
        <v>1.0642857142857143E-2</v>
      </c>
      <c r="D19" s="16">
        <v>6.4285714285714282E-4</v>
      </c>
      <c r="E19" s="16">
        <v>1.2142857142857144E-3</v>
      </c>
      <c r="F19" s="20" t="s">
        <v>26</v>
      </c>
      <c r="G19" s="12">
        <v>657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1.2857142857142856E-3</v>
      </c>
      <c r="D20" s="16">
        <v>5.0000000000000001E-4</v>
      </c>
      <c r="E20" s="16">
        <v>1.3571428571428571E-3</v>
      </c>
      <c r="F20" s="20" t="s">
        <v>26</v>
      </c>
      <c r="G20" s="12">
        <v>645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1.7857142857142859E-3</v>
      </c>
      <c r="D21" s="16">
        <v>1E-3</v>
      </c>
      <c r="E21" s="16">
        <v>5.0000000000000001E-3</v>
      </c>
      <c r="F21" s="20" t="s">
        <v>26</v>
      </c>
      <c r="G21" s="12">
        <v>721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1.5E-3</v>
      </c>
      <c r="D22" s="16">
        <v>5.0000000000000001E-4</v>
      </c>
      <c r="E22" s="16">
        <v>5.3571428571428572E-3</v>
      </c>
      <c r="F22" s="20" t="s">
        <v>26</v>
      </c>
      <c r="G22" s="12">
        <v>735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3.2857142857142855E-3</v>
      </c>
      <c r="D23" s="16">
        <v>1E-3</v>
      </c>
      <c r="E23" s="16">
        <v>2.7142857142857142E-2</v>
      </c>
      <c r="F23" s="20" t="s">
        <v>26</v>
      </c>
      <c r="G23" s="12">
        <v>758</v>
      </c>
    </row>
    <row r="24" spans="1:7" x14ac:dyDescent="0.25">
      <c r="A24" s="3">
        <v>71.283333333441988</v>
      </c>
      <c r="B24" s="3">
        <f t="shared" si="0"/>
        <v>2.9701388888934162</v>
      </c>
      <c r="C24" s="20" t="s">
        <v>26</v>
      </c>
      <c r="D24" s="16">
        <v>6.3571428571428572E-3</v>
      </c>
      <c r="E24" s="16">
        <v>3.4714285714285711E-2</v>
      </c>
      <c r="F24" s="20" t="s">
        <v>26</v>
      </c>
      <c r="G24" s="12">
        <v>745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2.9285714285714288E-3</v>
      </c>
      <c r="D25" s="20" t="s">
        <v>26</v>
      </c>
      <c r="E25" s="16">
        <v>3.6071428571428574E-2</v>
      </c>
      <c r="F25" s="20" t="s">
        <v>26</v>
      </c>
      <c r="G25" s="12">
        <v>763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3.7142857142857142E-3</v>
      </c>
      <c r="D26" s="16">
        <v>2.8571428571428574E-4</v>
      </c>
      <c r="E26" s="16">
        <v>3.6357142857142859E-2</v>
      </c>
      <c r="F26" s="20" t="s">
        <v>26</v>
      </c>
      <c r="G26" s="12">
        <v>766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2.3571428571428571E-3</v>
      </c>
      <c r="D27" s="20">
        <v>7.1428571428571434E-5</v>
      </c>
      <c r="E27" s="16">
        <v>3.5071428571428573E-2</v>
      </c>
      <c r="F27" s="20" t="s">
        <v>26</v>
      </c>
      <c r="G27" s="12">
        <v>717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1.4285714285714286E-3</v>
      </c>
      <c r="D28" s="16">
        <v>5.7142857142857147E-4</v>
      </c>
      <c r="E28" s="16">
        <v>1.1714285714285715E-2</v>
      </c>
      <c r="F28" s="20" t="s">
        <v>26</v>
      </c>
      <c r="G28" s="12">
        <v>708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7.8571428571428564E-4</v>
      </c>
      <c r="D29" s="20">
        <v>-1.4285714285714287E-4</v>
      </c>
      <c r="E29" s="16">
        <v>3.8785714285714291E-2</v>
      </c>
      <c r="F29" s="20" t="s">
        <v>26</v>
      </c>
      <c r="G29" s="12">
        <v>714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1.3571428571428571E-3</v>
      </c>
      <c r="D30" s="20">
        <v>-1.4285714285714287E-4</v>
      </c>
      <c r="E30" s="16">
        <v>3.9071428571428576E-2</v>
      </c>
      <c r="F30" s="20" t="s">
        <v>26</v>
      </c>
      <c r="G30" s="21">
        <v>795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1.8571428571428571E-3</v>
      </c>
      <c r="D31" s="20">
        <v>-2.8571428571428574E-4</v>
      </c>
      <c r="E31" s="16">
        <v>3.9357142857142861E-2</v>
      </c>
      <c r="F31" s="20" t="s">
        <v>26</v>
      </c>
      <c r="G31" s="21">
        <v>772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E1F90-8CE1-4DDE-BDBF-3408F687C39C}">
  <dimension ref="A2:G34"/>
  <sheetViews>
    <sheetView workbookViewId="0">
      <selection activeCell="H22" sqref="H22"/>
    </sheetView>
  </sheetViews>
  <sheetFormatPr defaultColWidth="11.42578125" defaultRowHeight="15" x14ac:dyDescent="0.25"/>
  <sheetData>
    <row r="2" spans="1:7" x14ac:dyDescent="0.25">
      <c r="A2" t="s">
        <v>7</v>
      </c>
      <c r="B2" t="s">
        <v>11</v>
      </c>
      <c r="C2" t="s">
        <v>21</v>
      </c>
      <c r="D2" t="s">
        <v>21</v>
      </c>
      <c r="E2" t="s">
        <v>21</v>
      </c>
      <c r="F2" t="s">
        <v>21</v>
      </c>
      <c r="G2" t="s">
        <v>10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24</v>
      </c>
      <c r="F4" s="1" t="s">
        <v>17</v>
      </c>
      <c r="G4" s="1" t="s">
        <v>9</v>
      </c>
    </row>
    <row r="5" spans="1:7" x14ac:dyDescent="0.25">
      <c r="A5" s="6">
        <v>-478.38333333330229</v>
      </c>
      <c r="B5" s="3">
        <f>A5/24</f>
        <v>-19.932638888887595</v>
      </c>
      <c r="C5" s="16">
        <v>1.9285714285714286E-3</v>
      </c>
      <c r="D5" s="16">
        <v>2.142857142857143E-4</v>
      </c>
      <c r="E5" s="16">
        <v>8.8571428571428568E-3</v>
      </c>
      <c r="F5" s="20" t="s">
        <v>26</v>
      </c>
      <c r="G5" s="12"/>
    </row>
    <row r="6" spans="1:7" x14ac:dyDescent="0.25">
      <c r="A6" s="6">
        <v>-435.88333333324408</v>
      </c>
      <c r="B6" s="3">
        <f t="shared" ref="B6:B31" si="0">A6/24</f>
        <v>-18.161805555551837</v>
      </c>
      <c r="C6" s="16">
        <v>2.5000000000000001E-3</v>
      </c>
      <c r="D6" s="16">
        <v>1.4285714285714287E-4</v>
      </c>
      <c r="E6" s="16">
        <v>1.4928571428571428E-2</v>
      </c>
      <c r="F6" s="20" t="s">
        <v>26</v>
      </c>
      <c r="G6" s="12"/>
    </row>
    <row r="7" spans="1:7" x14ac:dyDescent="0.25">
      <c r="A7" s="6">
        <v>-361.8833333333605</v>
      </c>
      <c r="B7" s="3">
        <f t="shared" si="0"/>
        <v>-15.078472222223354</v>
      </c>
      <c r="C7" s="16">
        <v>2.0714285714285717E-3</v>
      </c>
      <c r="D7" s="16">
        <v>1.4285714285714287E-4</v>
      </c>
      <c r="E7" s="16">
        <v>7.0000000000000001E-3</v>
      </c>
      <c r="F7" s="20" t="s">
        <v>26</v>
      </c>
      <c r="G7" s="12"/>
    </row>
    <row r="8" spans="1:7" x14ac:dyDescent="0.25">
      <c r="A8" s="6">
        <v>-315.21666666667443</v>
      </c>
      <c r="B8" s="3">
        <f t="shared" si="0"/>
        <v>-13.134027777778101</v>
      </c>
      <c r="C8" s="16">
        <v>1.5714285714285713E-3</v>
      </c>
      <c r="D8" s="16">
        <v>2.142857142857143E-4</v>
      </c>
      <c r="E8" s="16">
        <v>8.7142857142857143E-3</v>
      </c>
      <c r="F8" s="20" t="s">
        <v>26</v>
      </c>
      <c r="G8" s="12"/>
    </row>
    <row r="9" spans="1:7" x14ac:dyDescent="0.25">
      <c r="A9" s="6">
        <v>-243.3833333333605</v>
      </c>
      <c r="B9" s="3">
        <f t="shared" si="0"/>
        <v>-10.140972222223354</v>
      </c>
      <c r="C9" s="16">
        <v>2.6428571428571425E-3</v>
      </c>
      <c r="D9" s="20">
        <v>3.5714285714285714E-4</v>
      </c>
      <c r="E9" s="16">
        <v>6.9285714285714289E-3</v>
      </c>
      <c r="F9" s="20" t="s">
        <v>26</v>
      </c>
      <c r="G9" s="12"/>
    </row>
    <row r="10" spans="1:7" x14ac:dyDescent="0.25">
      <c r="A10" s="6">
        <v>-189.3833333333605</v>
      </c>
      <c r="B10" s="3">
        <f t="shared" si="0"/>
        <v>-7.890972222223354</v>
      </c>
      <c r="C10" s="16">
        <v>4.9285714285714289E-3</v>
      </c>
      <c r="D10" s="20">
        <v>-2.142857142857143E-4</v>
      </c>
      <c r="E10" s="16">
        <v>6.4285714285714285E-3</v>
      </c>
      <c r="F10" s="20" t="s">
        <v>26</v>
      </c>
      <c r="G10" s="12">
        <v>733</v>
      </c>
    </row>
    <row r="11" spans="1:7" x14ac:dyDescent="0.25">
      <c r="A11" s="6">
        <v>-182.13333333330229</v>
      </c>
      <c r="B11" s="3">
        <f t="shared" si="0"/>
        <v>-7.5888888888875954</v>
      </c>
      <c r="C11" s="16">
        <v>7.1428571428571429E-4</v>
      </c>
      <c r="D11" s="20">
        <v>-3.5714285714285714E-4</v>
      </c>
      <c r="E11" s="16">
        <v>4.0000000000000001E-3</v>
      </c>
      <c r="F11" s="20" t="s">
        <v>26</v>
      </c>
      <c r="G11" s="12">
        <v>708</v>
      </c>
    </row>
    <row r="12" spans="1:7" x14ac:dyDescent="0.25">
      <c r="A12" s="6">
        <v>-179.71666666661622</v>
      </c>
      <c r="B12" s="3">
        <f t="shared" si="0"/>
        <v>-7.4881944444423425</v>
      </c>
      <c r="C12" s="16">
        <v>6.4285714285714282E-4</v>
      </c>
      <c r="D12" s="20">
        <v>-2.8571428571428574E-4</v>
      </c>
      <c r="E12" s="16">
        <v>3.4285714285714288E-3</v>
      </c>
      <c r="F12" s="20" t="s">
        <v>26</v>
      </c>
      <c r="G12" s="12">
        <v>699</v>
      </c>
    </row>
    <row r="13" spans="1:7" x14ac:dyDescent="0.25">
      <c r="A13" s="6">
        <v>-171.71666666655801</v>
      </c>
      <c r="B13" s="3">
        <f>A13/24</f>
        <v>-7.1548611111065838</v>
      </c>
      <c r="C13" s="16">
        <v>1.0714285714285715E-3</v>
      </c>
      <c r="D13" s="20">
        <v>-4.285714285714286E-4</v>
      </c>
      <c r="E13" s="16">
        <v>3.5000000000000001E-3</v>
      </c>
      <c r="F13" s="20" t="s">
        <v>26</v>
      </c>
      <c r="G13" s="12">
        <v>652</v>
      </c>
    </row>
    <row r="14" spans="1:7" x14ac:dyDescent="0.25">
      <c r="A14" s="6">
        <v>-162.88333333324408</v>
      </c>
      <c r="B14" s="3">
        <f t="shared" si="0"/>
        <v>-6.7868055555518367</v>
      </c>
      <c r="C14" s="16">
        <v>6.7142857142857143E-3</v>
      </c>
      <c r="D14" s="20" t="s">
        <v>26</v>
      </c>
      <c r="E14" s="16">
        <v>5.642857142857143E-3</v>
      </c>
      <c r="F14" s="20" t="s">
        <v>26</v>
      </c>
      <c r="G14" s="12">
        <v>649</v>
      </c>
    </row>
    <row r="15" spans="1:7" x14ac:dyDescent="0.25">
      <c r="A15" s="6">
        <v>-148.21666666661622</v>
      </c>
      <c r="B15" s="3">
        <f t="shared" si="0"/>
        <v>-6.1756944444423425</v>
      </c>
      <c r="C15" s="16">
        <v>2E-3</v>
      </c>
      <c r="D15" s="20" t="s">
        <v>26</v>
      </c>
      <c r="E15" s="16">
        <v>1.0785714285714286E-2</v>
      </c>
      <c r="F15" s="20" t="s">
        <v>26</v>
      </c>
      <c r="G15" s="12">
        <v>659</v>
      </c>
    </row>
    <row r="16" spans="1:7" x14ac:dyDescent="0.25">
      <c r="A16" s="6">
        <v>-141.21666666667443</v>
      </c>
      <c r="B16" s="3">
        <f t="shared" si="0"/>
        <v>-5.8840277777781012</v>
      </c>
      <c r="C16" s="16">
        <v>1.0714285714285715E-3</v>
      </c>
      <c r="D16" s="16">
        <v>1.4285714285714286E-3</v>
      </c>
      <c r="E16" s="20">
        <v>6.0000000000000001E-3</v>
      </c>
      <c r="F16" s="20" t="s">
        <v>26</v>
      </c>
      <c r="G16" s="12"/>
    </row>
    <row r="17" spans="1:7" x14ac:dyDescent="0.25">
      <c r="A17" s="6">
        <v>-120.21666666667443</v>
      </c>
      <c r="B17" s="3">
        <f t="shared" si="0"/>
        <v>-5.0090277777781012</v>
      </c>
      <c r="C17" s="16">
        <v>7.1428571428571429E-4</v>
      </c>
      <c r="D17" s="16">
        <v>1.1428571428571429E-3</v>
      </c>
      <c r="E17" s="20">
        <v>1.0999999999999999E-2</v>
      </c>
      <c r="F17" s="20" t="s">
        <v>26</v>
      </c>
      <c r="G17" s="12"/>
    </row>
    <row r="18" spans="1:7" x14ac:dyDescent="0.25">
      <c r="A18" s="6">
        <v>-2.8833333333022892</v>
      </c>
      <c r="B18" s="3">
        <f t="shared" si="0"/>
        <v>-0.12013888888759539</v>
      </c>
      <c r="C18" s="16">
        <v>0</v>
      </c>
      <c r="D18" s="16">
        <v>1E-3</v>
      </c>
      <c r="E18" s="16">
        <v>2.7857142857142859E-3</v>
      </c>
      <c r="F18" s="20" t="s">
        <v>26</v>
      </c>
      <c r="G18" s="12"/>
    </row>
    <row r="19" spans="1:7" x14ac:dyDescent="0.25">
      <c r="A19" s="3">
        <v>2.2833333334419876</v>
      </c>
      <c r="B19" s="3">
        <f t="shared" si="0"/>
        <v>9.5138888893416151E-2</v>
      </c>
      <c r="C19" s="16">
        <v>1.0642857142857143E-2</v>
      </c>
      <c r="D19" s="16">
        <v>6.4285714285714282E-4</v>
      </c>
      <c r="E19" s="16">
        <v>1.2142857142857144E-3</v>
      </c>
      <c r="F19" s="20" t="s">
        <v>26</v>
      </c>
      <c r="G19" s="12">
        <v>665</v>
      </c>
    </row>
    <row r="20" spans="1:7" x14ac:dyDescent="0.25">
      <c r="A20" s="3">
        <v>7.5333333334419876</v>
      </c>
      <c r="B20" s="3">
        <f t="shared" si="0"/>
        <v>0.31388888889341615</v>
      </c>
      <c r="C20" s="16">
        <v>1.2857142857142856E-3</v>
      </c>
      <c r="D20" s="16">
        <v>5.0000000000000001E-4</v>
      </c>
      <c r="E20" s="16">
        <v>1.3571428571428571E-3</v>
      </c>
      <c r="F20" s="20" t="s">
        <v>26</v>
      </c>
      <c r="G20" s="12">
        <v>660</v>
      </c>
    </row>
    <row r="21" spans="1:7" x14ac:dyDescent="0.25">
      <c r="A21" s="3">
        <v>20.783333333325572</v>
      </c>
      <c r="B21" s="3">
        <f t="shared" si="0"/>
        <v>0.86597222222189885</v>
      </c>
      <c r="C21" s="16">
        <v>1.7857142857142859E-3</v>
      </c>
      <c r="D21" s="16">
        <v>1E-3</v>
      </c>
      <c r="E21" s="16">
        <v>5.0000000000000001E-3</v>
      </c>
      <c r="F21" s="20" t="s">
        <v>26</v>
      </c>
      <c r="G21" s="12">
        <v>766</v>
      </c>
    </row>
    <row r="22" spans="1:7" x14ac:dyDescent="0.25">
      <c r="A22" s="3">
        <v>27.033333333441988</v>
      </c>
      <c r="B22" s="3">
        <f t="shared" si="0"/>
        <v>1.1263888888934162</v>
      </c>
      <c r="C22" s="16">
        <v>1.5E-3</v>
      </c>
      <c r="D22" s="16">
        <v>5.0000000000000001E-4</v>
      </c>
      <c r="E22" s="16">
        <v>5.3571428571428572E-3</v>
      </c>
      <c r="F22" s="20" t="s">
        <v>26</v>
      </c>
      <c r="G22" s="12">
        <v>762</v>
      </c>
    </row>
    <row r="23" spans="1:7" x14ac:dyDescent="0.25">
      <c r="A23" s="3">
        <v>47.700000000069849</v>
      </c>
      <c r="B23" s="3">
        <f t="shared" si="0"/>
        <v>1.9875000000029104</v>
      </c>
      <c r="C23" s="16">
        <v>3.2857142857142855E-3</v>
      </c>
      <c r="D23" s="16">
        <v>1E-3</v>
      </c>
      <c r="E23" s="16">
        <v>2.7142857142857142E-2</v>
      </c>
      <c r="F23" s="20" t="s">
        <v>26</v>
      </c>
      <c r="G23" s="12">
        <v>746</v>
      </c>
    </row>
    <row r="24" spans="1:7" x14ac:dyDescent="0.25">
      <c r="A24" s="3">
        <v>71.283333333441988</v>
      </c>
      <c r="B24" s="3">
        <f t="shared" si="0"/>
        <v>2.9701388888934162</v>
      </c>
      <c r="C24" s="20" t="s">
        <v>26</v>
      </c>
      <c r="D24" s="16">
        <v>6.3571428571428572E-3</v>
      </c>
      <c r="E24" s="16">
        <v>3.4714285714285711E-2</v>
      </c>
      <c r="F24" s="20" t="s">
        <v>26</v>
      </c>
      <c r="G24" s="12">
        <v>733</v>
      </c>
    </row>
    <row r="25" spans="1:7" x14ac:dyDescent="0.25">
      <c r="A25" s="3">
        <v>117.11666666669771</v>
      </c>
      <c r="B25" s="3">
        <f t="shared" si="0"/>
        <v>4.8798611111124046</v>
      </c>
      <c r="C25" s="16">
        <v>2.9285714285714288E-3</v>
      </c>
      <c r="D25" s="20">
        <v>-1.4285714285714287E-4</v>
      </c>
      <c r="E25" s="16">
        <v>3.6071428571428574E-2</v>
      </c>
      <c r="F25" s="20" t="s">
        <v>26</v>
      </c>
      <c r="G25" s="12">
        <v>740</v>
      </c>
    </row>
    <row r="26" spans="1:7" x14ac:dyDescent="0.25">
      <c r="A26" s="3">
        <v>161.6166666666395</v>
      </c>
      <c r="B26" s="3">
        <f t="shared" si="0"/>
        <v>6.734027777776646</v>
      </c>
      <c r="C26" s="16">
        <v>3.7142857142857142E-3</v>
      </c>
      <c r="D26" s="16">
        <v>2.8571428571428574E-4</v>
      </c>
      <c r="E26" s="16">
        <v>3.6357142857142859E-2</v>
      </c>
      <c r="F26" s="20" t="s">
        <v>26</v>
      </c>
      <c r="G26" s="12">
        <v>760</v>
      </c>
    </row>
    <row r="27" spans="1:7" x14ac:dyDescent="0.25">
      <c r="A27" s="3">
        <v>218.6166666666395</v>
      </c>
      <c r="B27" s="3">
        <f t="shared" si="0"/>
        <v>9.109027777776646</v>
      </c>
      <c r="C27" s="16">
        <v>2.3571428571428571E-3</v>
      </c>
      <c r="D27" s="20">
        <v>7.1428571428571434E-5</v>
      </c>
      <c r="E27" s="16">
        <v>3.5071428571428573E-2</v>
      </c>
      <c r="F27" s="20" t="s">
        <v>26</v>
      </c>
      <c r="G27" s="12">
        <v>719</v>
      </c>
    </row>
    <row r="28" spans="1:7" x14ac:dyDescent="0.25">
      <c r="A28" s="3">
        <v>385.45000000001164</v>
      </c>
      <c r="B28" s="3">
        <f t="shared" si="0"/>
        <v>16.060416666667152</v>
      </c>
      <c r="C28" s="16">
        <v>1.4285714285714286E-3</v>
      </c>
      <c r="D28" s="16">
        <v>5.7142857142857147E-4</v>
      </c>
      <c r="E28" s="16">
        <v>1.1714285714285715E-2</v>
      </c>
      <c r="F28" s="20" t="s">
        <v>26</v>
      </c>
      <c r="G28" s="12">
        <v>676</v>
      </c>
    </row>
    <row r="29" spans="1:7" x14ac:dyDescent="0.25">
      <c r="A29" s="3">
        <v>553.08333333337214</v>
      </c>
      <c r="B29" s="3">
        <f t="shared" si="0"/>
        <v>23.045138888890506</v>
      </c>
      <c r="C29" s="16">
        <v>7.8571428571428564E-4</v>
      </c>
      <c r="D29" s="20">
        <v>-1.4285714285714287E-4</v>
      </c>
      <c r="E29" s="16">
        <v>3.8785714285714291E-2</v>
      </c>
      <c r="F29" s="20" t="s">
        <v>26</v>
      </c>
      <c r="G29" s="12">
        <v>523</v>
      </c>
    </row>
    <row r="30" spans="1:7" x14ac:dyDescent="0.25">
      <c r="A30" s="3">
        <v>718.61666666669771</v>
      </c>
      <c r="B30" s="3">
        <f t="shared" si="0"/>
        <v>29.942361111112405</v>
      </c>
      <c r="C30" s="16">
        <v>1.3571428571428571E-3</v>
      </c>
      <c r="D30" s="20">
        <v>-1.4285714285714287E-4</v>
      </c>
      <c r="E30" s="16">
        <v>3.9071428571428576E-2</v>
      </c>
      <c r="F30" s="20" t="s">
        <v>26</v>
      </c>
      <c r="G30" s="21">
        <v>662</v>
      </c>
    </row>
    <row r="31" spans="1:7" x14ac:dyDescent="0.25">
      <c r="A31" s="3">
        <v>907.28333333332557</v>
      </c>
      <c r="B31" s="3">
        <f t="shared" si="0"/>
        <v>37.803472222221899</v>
      </c>
      <c r="C31" s="16">
        <v>1.8571428571428571E-3</v>
      </c>
      <c r="D31" s="20">
        <v>-2.8571428571428574E-4</v>
      </c>
      <c r="E31" s="16">
        <v>3.9357142857142861E-2</v>
      </c>
      <c r="F31" s="20" t="s">
        <v>26</v>
      </c>
      <c r="G31" s="21">
        <v>665</v>
      </c>
    </row>
    <row r="32" spans="1:7" x14ac:dyDescent="0.25">
      <c r="A32" s="3"/>
      <c r="E32" s="16"/>
      <c r="F32" s="16"/>
    </row>
    <row r="33" spans="5:6" x14ac:dyDescent="0.25">
      <c r="E33" s="16"/>
      <c r="F33" s="16"/>
    </row>
    <row r="34" spans="5:6" x14ac:dyDescent="0.25">
      <c r="E34" s="16"/>
      <c r="F34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D3C3D0F567E408435711B61B472C5" ma:contentTypeVersion="11" ma:contentTypeDescription="Create a new document." ma:contentTypeScope="" ma:versionID="b7c8e8a97ffa9b3c94bd9a7848170a44">
  <xsd:schema xmlns:xsd="http://www.w3.org/2001/XMLSchema" xmlns:xs="http://www.w3.org/2001/XMLSchema" xmlns:p="http://schemas.microsoft.com/office/2006/metadata/properties" xmlns:ns3="d70c1936-fda3-4c37-95e8-a9255fcaeeeb" targetNamespace="http://schemas.microsoft.com/office/2006/metadata/properties" ma:root="true" ma:fieldsID="5a9fe620fe303ffde782f5bc7eaae4e5" ns3:_="">
    <xsd:import namespace="d70c1936-fda3-4c37-95e8-a9255fcaee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c1936-fda3-4c37-95e8-a9255fcaee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C3FCAB-3081-4F56-BDFF-B65BDB9E8A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F7CB28-2011-4CB6-BA76-9365DE8C3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c1936-fda3-4c37-95e8-a9255fcaee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27B54A-F596-4876-B18D-4C1BAB6DB1E8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70c1936-fda3-4c37-95e8-a9255fcaeee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GeneralInformation</vt:lpstr>
      <vt:lpstr>col-1_inflow</vt:lpstr>
      <vt:lpstr>col-1_outflow</vt:lpstr>
      <vt:lpstr>col-1_PW1</vt:lpstr>
      <vt:lpstr>col-1_PW2</vt:lpstr>
      <vt:lpstr>col-2_inflow</vt:lpstr>
      <vt:lpstr>col-2_outflow</vt:lpstr>
      <vt:lpstr>col-2_PW1</vt:lpstr>
      <vt:lpstr>col-2_PW2</vt:lpstr>
      <vt:lpstr>control_inflow</vt:lpstr>
      <vt:lpstr>control_outflow</vt:lpstr>
      <vt:lpstr>control_PW1</vt:lpstr>
      <vt:lpstr>control_PW2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 Cora</dc:creator>
  <cp:lastModifiedBy>Cora</cp:lastModifiedBy>
  <dcterms:created xsi:type="dcterms:W3CDTF">2022-04-28T07:02:53Z</dcterms:created>
  <dcterms:modified xsi:type="dcterms:W3CDTF">2022-08-23T14:28:47Z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0x0101000D6D3C3D0F567E408435711B61B472C5</vt:lpwstr>
  </property>
</Properties>
</file>